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1.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B25424C1-9747-474F-A49C-1131A4020A9D}" xr6:coauthVersionLast="47" xr6:coauthVersionMax="47" xr10:uidLastSave="{00000000-0000-0000-0000-000000000000}"/>
  <workbookProtection workbookAlgorithmName="SHA-512" workbookHashValue="iIzSdvenvrj7JJDBiV8J+QjvlwWEOXexy5OallzD2gsFXgpZi3GqKRy0C8HKQFr60qRVl7HGUoIvzWdYoaMKhw==" workbookSaltValue="XNWrCBFw5nzClMK4lCI23g==" workbookSpinCount="100000" lockStructure="1"/>
  <bookViews>
    <workbookView xWindow="-120" yWindow="-120" windowWidth="38640" windowHeight="21120" xr2:uid="{00000000-000D-0000-FFFF-FFFF00000000}"/>
  </bookViews>
  <sheets>
    <sheet name="ud_barrier" sheetId="1" r:id="rId1"/>
    <sheet name="ud_barrier_terminal" sheetId="2" r:id="rId2"/>
    <sheet name="ud_motorcyc_attach" sheetId="3" r:id="rId3"/>
    <sheet name="ud_crash_cushion" sheetId="4" r:id="rId4"/>
    <sheet name="post_condition" sheetId="78" state="hidden" r:id="rId5"/>
    <sheet name="use_default_rc" sheetId="77" state="hidden" r:id="rId6"/>
    <sheet name="rul_reset" sheetId="76" state="hidden" r:id="rId7"/>
    <sheet name="risk_consequence" sheetId="75" state="hidden" r:id="rId8"/>
    <sheet name="risk_likelihood" sheetId="74" state="hidden" r:id="rId9"/>
    <sheet name="risk" sheetId="73" state="hidden" r:id="rId10"/>
    <sheet name="condition" sheetId="72" state="hidden" r:id="rId11"/>
    <sheet name="wheel_stop_material" sheetId="71" state="hidden" r:id="rId12"/>
    <sheet name="target_board_material" sheetId="70" state="hidden" r:id="rId13"/>
    <sheet name="road_hump_material" sheetId="69" state="hidden" r:id="rId14"/>
    <sheet name="pole_material" sheetId="68" state="hidden" r:id="rId15"/>
    <sheet name="mast_material" sheetId="67" state="hidden" r:id="rId16"/>
    <sheet name="gantry_material" sheetId="66" state="hidden" r:id="rId17"/>
    <sheet name="sea_wall_material" sheetId="65" state="hidden" r:id="rId18"/>
    <sheet name="panel_material" sheetId="64" state="hidden" r:id="rId19"/>
    <sheet name="mse_material" sheetId="63" state="hidden" r:id="rId20"/>
    <sheet name="gravity_mass_material" sheetId="62" state="hidden" r:id="rId21"/>
    <sheet name="pipe_duct_material" sheetId="61" state="hidden" r:id="rId22"/>
    <sheet name="pile_material" sheetId="60" state="hidden" r:id="rId23"/>
    <sheet name="mep_pipe_material" sheetId="59" state="hidden" r:id="rId24"/>
    <sheet name="mep_chamber_material" sheetId="58" state="hidden" r:id="rId25"/>
    <sheet name="mep_chamber_lid_material" sheetId="57" state="hidden" r:id="rId26"/>
    <sheet name="duct_material" sheetId="56" state="hidden" r:id="rId27"/>
    <sheet name="rockfall_material" sheetId="55" state="hidden" r:id="rId28"/>
    <sheet name="water_structure_material" sheetId="54" state="hidden" r:id="rId29"/>
    <sheet name="valve_material" sheetId="53" state="hidden" r:id="rId30"/>
    <sheet name="pipe_material" sheetId="52" state="hidden" r:id="rId31"/>
    <sheet name="headwall_material" sheetId="51" state="hidden" r:id="rId32"/>
    <sheet name="filtration_material" sheetId="50" state="hidden" r:id="rId33"/>
    <sheet name="edge_material" sheetId="49" state="hidden" r:id="rId34"/>
    <sheet name="cover_material" sheetId="48" state="hidden" r:id="rId35"/>
    <sheet name="channel_material" sheetId="47" state="hidden" r:id="rId36"/>
    <sheet name="chamber_material" sheetId="46" state="hidden" r:id="rId37"/>
    <sheet name="base_material" sheetId="45" state="hidden" r:id="rId38"/>
    <sheet name="superstructure_material" sheetId="44" state="hidden" r:id="rId39"/>
    <sheet name="passage_material" sheetId="43" state="hidden" r:id="rId40"/>
    <sheet name="invert_material" sheetId="42" state="hidden" r:id="rId41"/>
    <sheet name="deck_material" sheetId="41" state="hidden" r:id="rId42"/>
    <sheet name="barrier_rail_material" sheetId="40" state="hidden" r:id="rId43"/>
    <sheet name="barrier_post_material" sheetId="39" state="hidden" r:id="rId44"/>
    <sheet name="shelter_seat_material" sheetId="38" state="hidden" r:id="rId45"/>
    <sheet name="shelter_material" sheetId="37" state="hidden" r:id="rId46"/>
    <sheet name="seating_material" sheetId="36" state="hidden" r:id="rId47"/>
    <sheet name="rubbish_bin_material" sheetId="35" state="hidden" r:id="rId48"/>
    <sheet name="planting_structure_material" sheetId="34" state="hidden" r:id="rId49"/>
    <sheet name="cultural_installation_material" sheetId="33" state="hidden" r:id="rId50"/>
    <sheet name="cycle_amenity_material" sheetId="32" state="hidden" r:id="rId51"/>
    <sheet name="wall_material" sheetId="31" state="hidden" r:id="rId52"/>
    <sheet name="rail_material" sheetId="30" state="hidden" r:id="rId53"/>
    <sheet name="cattle_stop_material" sheetId="29" state="hidden" r:id="rId54"/>
    <sheet name="bollard_material" sheetId="28" state="hidden" r:id="rId55"/>
    <sheet name="ud_crash_cushion_type" sheetId="27" state="hidden" r:id="rId56"/>
    <sheet name="ud_motorcycle_attachment" sheetId="26" state="hidden" r:id="rId57"/>
    <sheet name="ud_barrier_terminal_type" sheetId="25" state="hidden" r:id="rId58"/>
    <sheet name="ar_asset_state" sheetId="24" state="hidden" r:id="rId59"/>
    <sheet name="ud_amds_table_list" sheetId="23" state="hidden" r:id="rId60"/>
    <sheet name="railing_attach" sheetId="22" state="hidden" r:id="rId61"/>
    <sheet name="av_standard_rc" sheetId="21" state="hidden" r:id="rId62"/>
    <sheet name="ar_replace_reason" sheetId="20" state="hidden" r:id="rId63"/>
    <sheet name="ud_replacement_status" sheetId="19" state="hidden" r:id="rId64"/>
    <sheet name="ud_asset_status" sheetId="18" state="hidden" r:id="rId65"/>
    <sheet name="ud_barrier_ground_fix" sheetId="17" state="hidden" r:id="rId66"/>
    <sheet name="len_adjust_rsn" sheetId="16" state="hidden" r:id="rId67"/>
    <sheet name="ud_sub_organisation" sheetId="15" state="hidden" r:id="rId68"/>
    <sheet name="ud_organisation_owner" sheetId="14" state="hidden" r:id="rId69"/>
    <sheet name="side" sheetId="13" state="hidden" r:id="rId70"/>
    <sheet name="ud_placement" sheetId="12" state="hidden" r:id="rId71"/>
    <sheet name="ud_work_category" sheetId="11" state="hidden" r:id="rId72"/>
    <sheet name="ud_material" sheetId="10" state="hidden" r:id="rId73"/>
    <sheet name="ud_barrier_rail_make" sheetId="9" state="hidden" r:id="rId74"/>
    <sheet name="ud_barrier_rail_style" sheetId="8" state="hidden" r:id="rId75"/>
    <sheet name="ud_barrier_type" sheetId="7" state="hidden" r:id="rId76"/>
    <sheet name="ud_lane_location" sheetId="6" state="hidden" r:id="rId77"/>
    <sheet name="roadnames" sheetId="5"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Z11" i="4"/>
  <c r="AA11" i="4"/>
  <c r="AB11" i="4"/>
  <c r="AC11" i="4"/>
  <c r="AD11" i="4"/>
  <c r="AE11" i="4"/>
  <c r="AF11" i="4"/>
  <c r="AG11" i="4"/>
  <c r="AH11" i="4"/>
  <c r="AJ11" i="4"/>
  <c r="AK11" i="4"/>
  <c r="AL11" i="4"/>
  <c r="AM11" i="4"/>
  <c r="D12" i="4"/>
  <c r="J12" i="4"/>
  <c r="L12" i="4"/>
  <c r="N12" i="4"/>
  <c r="P12" i="4"/>
  <c r="R12" i="4"/>
  <c r="T12" i="4"/>
  <c r="V12" i="4"/>
  <c r="W12" i="4"/>
  <c r="Z12" i="4"/>
  <c r="AA12" i="4"/>
  <c r="AB12" i="4"/>
  <c r="AC12" i="4"/>
  <c r="AD12" i="4"/>
  <c r="AE12" i="4"/>
  <c r="AF12" i="4"/>
  <c r="AG12" i="4"/>
  <c r="AH12" i="4"/>
  <c r="AJ12" i="4"/>
  <c r="AK12" i="4"/>
  <c r="AL12" i="4"/>
  <c r="AM12" i="4"/>
  <c r="D13" i="4"/>
  <c r="J13" i="4"/>
  <c r="L13" i="4"/>
  <c r="N13" i="4"/>
  <c r="P13" i="4"/>
  <c r="R13" i="4"/>
  <c r="T13" i="4"/>
  <c r="V13" i="4"/>
  <c r="W13" i="4"/>
  <c r="V2" i="4" s="1"/>
  <c r="Z13" i="4"/>
  <c r="AA13" i="4"/>
  <c r="AB13" i="4"/>
  <c r="AC13" i="4"/>
  <c r="AD13" i="4"/>
  <c r="AE13" i="4"/>
  <c r="AF13" i="4"/>
  <c r="AG13" i="4"/>
  <c r="AH13" i="4"/>
  <c r="AJ13" i="4"/>
  <c r="AK13" i="4"/>
  <c r="AL13" i="4"/>
  <c r="AM13" i="4"/>
  <c r="D14" i="4"/>
  <c r="J14" i="4"/>
  <c r="L14" i="4"/>
  <c r="N14" i="4"/>
  <c r="P14" i="4"/>
  <c r="R14" i="4"/>
  <c r="T14" i="4"/>
  <c r="V14" i="4"/>
  <c r="W14" i="4"/>
  <c r="Z14" i="4"/>
  <c r="AA14" i="4"/>
  <c r="AB14" i="4"/>
  <c r="AC14" i="4"/>
  <c r="AD14" i="4"/>
  <c r="AE14" i="4"/>
  <c r="AF14" i="4"/>
  <c r="AG14" i="4"/>
  <c r="AH14" i="4"/>
  <c r="AJ14" i="4"/>
  <c r="AK14" i="4"/>
  <c r="AL14" i="4"/>
  <c r="AM14" i="4"/>
  <c r="D15" i="4"/>
  <c r="J15" i="4"/>
  <c r="L15" i="4"/>
  <c r="N15" i="4"/>
  <c r="P15" i="4"/>
  <c r="O2" i="4" s="1"/>
  <c r="R15" i="4"/>
  <c r="Q2" i="4" s="1"/>
  <c r="T15" i="4"/>
  <c r="V15" i="4"/>
  <c r="W15" i="4"/>
  <c r="Z15" i="4"/>
  <c r="AA15" i="4"/>
  <c r="AB15" i="4"/>
  <c r="AC15" i="4"/>
  <c r="AD15" i="4"/>
  <c r="AE15" i="4"/>
  <c r="AF15" i="4"/>
  <c r="AG15" i="4"/>
  <c r="AH15" i="4"/>
  <c r="AJ15" i="4"/>
  <c r="AK15" i="4"/>
  <c r="AL15" i="4"/>
  <c r="AM15" i="4"/>
  <c r="D16" i="4"/>
  <c r="J16" i="4"/>
  <c r="L16" i="4"/>
  <c r="N16" i="4"/>
  <c r="P16" i="4"/>
  <c r="R16" i="4"/>
  <c r="T16" i="4"/>
  <c r="V16" i="4"/>
  <c r="W16" i="4"/>
  <c r="Z16" i="4"/>
  <c r="AA16" i="4"/>
  <c r="AB16" i="4"/>
  <c r="AC16" i="4"/>
  <c r="AD16" i="4"/>
  <c r="AE16" i="4"/>
  <c r="AF16" i="4"/>
  <c r="AG16" i="4"/>
  <c r="AH16" i="4"/>
  <c r="AJ16" i="4"/>
  <c r="AK16" i="4"/>
  <c r="AL16" i="4"/>
  <c r="AM16" i="4"/>
  <c r="D17" i="4"/>
  <c r="C2" i="4" s="1"/>
  <c r="J17" i="4"/>
  <c r="I2" i="4" s="1"/>
  <c r="L17" i="4"/>
  <c r="N17" i="4"/>
  <c r="P17" i="4"/>
  <c r="R17" i="4"/>
  <c r="T17" i="4"/>
  <c r="V17" i="4"/>
  <c r="W17" i="4"/>
  <c r="Z17" i="4"/>
  <c r="AA17" i="4"/>
  <c r="AB17" i="4"/>
  <c r="AC17" i="4"/>
  <c r="AD17" i="4"/>
  <c r="AE17" i="4"/>
  <c r="AF17" i="4"/>
  <c r="AG17" i="4"/>
  <c r="AH17" i="4"/>
  <c r="AJ17" i="4"/>
  <c r="AK17" i="4"/>
  <c r="AL17" i="4"/>
  <c r="AM17" i="4"/>
  <c r="D18" i="4"/>
  <c r="J18" i="4"/>
  <c r="L18" i="4"/>
  <c r="K2" i="4" s="1"/>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D101" i="4"/>
  <c r="J101" i="4"/>
  <c r="L101" i="4"/>
  <c r="N101" i="4"/>
  <c r="P101" i="4"/>
  <c r="R101" i="4"/>
  <c r="T101" i="4"/>
  <c r="V101" i="4"/>
  <c r="W101" i="4"/>
  <c r="Z101" i="4"/>
  <c r="AA101" i="4"/>
  <c r="AB101" i="4"/>
  <c r="AC101" i="4"/>
  <c r="AD101" i="4"/>
  <c r="AE101" i="4"/>
  <c r="AF101" i="4"/>
  <c r="AG101" i="4"/>
  <c r="AH101" i="4"/>
  <c r="AJ101" i="4"/>
  <c r="AK101" i="4"/>
  <c r="AL101" i="4"/>
  <c r="AM101" i="4"/>
  <c r="D102" i="4"/>
  <c r="J102" i="4"/>
  <c r="L102" i="4"/>
  <c r="N102" i="4"/>
  <c r="P102" i="4"/>
  <c r="R102" i="4"/>
  <c r="T102" i="4"/>
  <c r="V102" i="4"/>
  <c r="W102" i="4"/>
  <c r="Z102" i="4"/>
  <c r="AA102" i="4"/>
  <c r="AB102" i="4"/>
  <c r="AC102" i="4"/>
  <c r="AD102" i="4"/>
  <c r="AE102" i="4"/>
  <c r="AF102" i="4"/>
  <c r="AG102" i="4"/>
  <c r="AH102" i="4"/>
  <c r="AJ102" i="4"/>
  <c r="AK102" i="4"/>
  <c r="AL102" i="4"/>
  <c r="AM102" i="4"/>
  <c r="D103" i="4"/>
  <c r="J103" i="4"/>
  <c r="L103" i="4"/>
  <c r="N103" i="4"/>
  <c r="P103" i="4"/>
  <c r="R103" i="4"/>
  <c r="T103" i="4"/>
  <c r="V103" i="4"/>
  <c r="W103" i="4"/>
  <c r="Z103" i="4"/>
  <c r="AA103" i="4"/>
  <c r="AB103" i="4"/>
  <c r="AC103" i="4"/>
  <c r="AD103" i="4"/>
  <c r="AE103" i="4"/>
  <c r="AF103" i="4"/>
  <c r="AG103" i="4"/>
  <c r="AH103" i="4"/>
  <c r="AJ103" i="4"/>
  <c r="AK103" i="4"/>
  <c r="AL103" i="4"/>
  <c r="AM103" i="4"/>
  <c r="D104" i="4"/>
  <c r="J104" i="4"/>
  <c r="L104" i="4"/>
  <c r="N104" i="4"/>
  <c r="P104" i="4"/>
  <c r="R104" i="4"/>
  <c r="T104" i="4"/>
  <c r="V104" i="4"/>
  <c r="W104" i="4"/>
  <c r="Z104" i="4"/>
  <c r="AA104" i="4"/>
  <c r="AB104" i="4"/>
  <c r="AC104" i="4"/>
  <c r="AD104" i="4"/>
  <c r="AE104" i="4"/>
  <c r="AF104" i="4"/>
  <c r="AG104" i="4"/>
  <c r="AH104" i="4"/>
  <c r="AJ104" i="4"/>
  <c r="AK104" i="4"/>
  <c r="AL104" i="4"/>
  <c r="AM104" i="4"/>
  <c r="D105" i="4"/>
  <c r="J105" i="4"/>
  <c r="L105" i="4"/>
  <c r="N105" i="4"/>
  <c r="P105" i="4"/>
  <c r="R105" i="4"/>
  <c r="T105" i="4"/>
  <c r="V105" i="4"/>
  <c r="W105" i="4"/>
  <c r="Z105" i="4"/>
  <c r="AA105" i="4"/>
  <c r="AB105" i="4"/>
  <c r="AC105" i="4"/>
  <c r="AD105" i="4"/>
  <c r="AE105" i="4"/>
  <c r="AF105" i="4"/>
  <c r="AG105" i="4"/>
  <c r="AH105" i="4"/>
  <c r="AJ105" i="4"/>
  <c r="AK105" i="4"/>
  <c r="AL105" i="4"/>
  <c r="AM105" i="4"/>
  <c r="D106" i="4"/>
  <c r="J106" i="4"/>
  <c r="L106" i="4"/>
  <c r="N106" i="4"/>
  <c r="P106" i="4"/>
  <c r="R106" i="4"/>
  <c r="T106" i="4"/>
  <c r="V106" i="4"/>
  <c r="W106" i="4"/>
  <c r="Z106" i="4"/>
  <c r="AA106" i="4"/>
  <c r="AB106" i="4"/>
  <c r="AC106" i="4"/>
  <c r="AD106" i="4"/>
  <c r="AE106" i="4"/>
  <c r="AF106" i="4"/>
  <c r="AG106" i="4"/>
  <c r="AH106" i="4"/>
  <c r="AJ106" i="4"/>
  <c r="AK106" i="4"/>
  <c r="AL106" i="4"/>
  <c r="AM106" i="4"/>
  <c r="D107" i="4"/>
  <c r="J107" i="4"/>
  <c r="L107" i="4"/>
  <c r="N107" i="4"/>
  <c r="P107" i="4"/>
  <c r="R107" i="4"/>
  <c r="T107" i="4"/>
  <c r="V107" i="4"/>
  <c r="W107" i="4"/>
  <c r="Z107" i="4"/>
  <c r="AA107" i="4"/>
  <c r="AB107" i="4"/>
  <c r="AC107" i="4"/>
  <c r="AD107" i="4"/>
  <c r="AE107" i="4"/>
  <c r="AF107" i="4"/>
  <c r="AG107" i="4"/>
  <c r="AH107" i="4"/>
  <c r="AJ107" i="4"/>
  <c r="AK107" i="4"/>
  <c r="AL107" i="4"/>
  <c r="AM107" i="4"/>
  <c r="D108" i="4"/>
  <c r="J108" i="4"/>
  <c r="L108" i="4"/>
  <c r="N108" i="4"/>
  <c r="P108" i="4"/>
  <c r="R108" i="4"/>
  <c r="T108" i="4"/>
  <c r="V108" i="4"/>
  <c r="W108" i="4"/>
  <c r="Z108" i="4"/>
  <c r="AA108" i="4"/>
  <c r="AB108" i="4"/>
  <c r="AC108" i="4"/>
  <c r="AD108" i="4"/>
  <c r="AE108" i="4"/>
  <c r="AF108" i="4"/>
  <c r="AG108" i="4"/>
  <c r="AH108" i="4"/>
  <c r="AJ108" i="4"/>
  <c r="AK108" i="4"/>
  <c r="AL108" i="4"/>
  <c r="AM108" i="4"/>
  <c r="D109" i="4"/>
  <c r="J109" i="4"/>
  <c r="L109" i="4"/>
  <c r="N109" i="4"/>
  <c r="P109" i="4"/>
  <c r="R109" i="4"/>
  <c r="T109" i="4"/>
  <c r="V109" i="4"/>
  <c r="W109" i="4"/>
  <c r="Z109" i="4"/>
  <c r="AA109" i="4"/>
  <c r="AB109" i="4"/>
  <c r="AC109" i="4"/>
  <c r="AD109" i="4"/>
  <c r="AE109" i="4"/>
  <c r="AF109" i="4"/>
  <c r="AG109" i="4"/>
  <c r="AH109" i="4"/>
  <c r="AJ109" i="4"/>
  <c r="AK109" i="4"/>
  <c r="AL109" i="4"/>
  <c r="AM109" i="4"/>
  <c r="D110" i="4"/>
  <c r="J110" i="4"/>
  <c r="L110" i="4"/>
  <c r="N110" i="4"/>
  <c r="P110" i="4"/>
  <c r="R110" i="4"/>
  <c r="T110" i="4"/>
  <c r="V110" i="4"/>
  <c r="W110" i="4"/>
  <c r="Z110" i="4"/>
  <c r="AA110" i="4"/>
  <c r="AB110" i="4"/>
  <c r="AC110" i="4"/>
  <c r="AD110" i="4"/>
  <c r="AE110" i="4"/>
  <c r="AF110" i="4"/>
  <c r="AG110" i="4"/>
  <c r="AH110" i="4"/>
  <c r="AJ110" i="4"/>
  <c r="AK110" i="4"/>
  <c r="AL110" i="4"/>
  <c r="AM110" i="4"/>
  <c r="D111" i="4"/>
  <c r="J111" i="4"/>
  <c r="L111" i="4"/>
  <c r="N111" i="4"/>
  <c r="P111" i="4"/>
  <c r="R111" i="4"/>
  <c r="T111" i="4"/>
  <c r="V111" i="4"/>
  <c r="W111" i="4"/>
  <c r="Z111" i="4"/>
  <c r="AA111" i="4"/>
  <c r="AB111" i="4"/>
  <c r="AC111" i="4"/>
  <c r="AD111" i="4"/>
  <c r="AE111" i="4"/>
  <c r="AF111" i="4"/>
  <c r="AG111" i="4"/>
  <c r="AH111" i="4"/>
  <c r="AJ111" i="4"/>
  <c r="AK111" i="4"/>
  <c r="AL111" i="4"/>
  <c r="AM111" i="4"/>
  <c r="D112" i="4"/>
  <c r="J112" i="4"/>
  <c r="L112" i="4"/>
  <c r="N112" i="4"/>
  <c r="P112" i="4"/>
  <c r="R112" i="4"/>
  <c r="T112" i="4"/>
  <c r="V112" i="4"/>
  <c r="W112" i="4"/>
  <c r="Z112" i="4"/>
  <c r="AA112" i="4"/>
  <c r="AB112" i="4"/>
  <c r="AC112" i="4"/>
  <c r="AD112" i="4"/>
  <c r="AE112" i="4"/>
  <c r="AF112" i="4"/>
  <c r="AG112" i="4"/>
  <c r="AH112" i="4"/>
  <c r="AJ112" i="4"/>
  <c r="AK112" i="4"/>
  <c r="AL112" i="4"/>
  <c r="AM112" i="4"/>
  <c r="D113" i="4"/>
  <c r="J113" i="4"/>
  <c r="L113" i="4"/>
  <c r="N113" i="4"/>
  <c r="P113" i="4"/>
  <c r="R113" i="4"/>
  <c r="T113" i="4"/>
  <c r="V113" i="4"/>
  <c r="W113" i="4"/>
  <c r="Z113" i="4"/>
  <c r="AA113" i="4"/>
  <c r="AB113" i="4"/>
  <c r="AC113" i="4"/>
  <c r="AD113" i="4"/>
  <c r="AE113" i="4"/>
  <c r="AF113" i="4"/>
  <c r="AG113" i="4"/>
  <c r="AH113" i="4"/>
  <c r="AJ113" i="4"/>
  <c r="AK113" i="4"/>
  <c r="AL113" i="4"/>
  <c r="AM113" i="4"/>
  <c r="D114" i="4"/>
  <c r="J114" i="4"/>
  <c r="L114" i="4"/>
  <c r="N114" i="4"/>
  <c r="P114" i="4"/>
  <c r="R114" i="4"/>
  <c r="T114" i="4"/>
  <c r="V114" i="4"/>
  <c r="W114" i="4"/>
  <c r="Z114" i="4"/>
  <c r="AA114" i="4"/>
  <c r="AB114" i="4"/>
  <c r="AC114" i="4"/>
  <c r="AD114" i="4"/>
  <c r="AE114" i="4"/>
  <c r="AF114" i="4"/>
  <c r="AG114" i="4"/>
  <c r="AH114" i="4"/>
  <c r="AJ114" i="4"/>
  <c r="AK114" i="4"/>
  <c r="AL114" i="4"/>
  <c r="AM114" i="4"/>
  <c r="D115" i="4"/>
  <c r="J115" i="4"/>
  <c r="L115" i="4"/>
  <c r="N115" i="4"/>
  <c r="P115" i="4"/>
  <c r="R115" i="4"/>
  <c r="T115" i="4"/>
  <c r="V115" i="4"/>
  <c r="W115" i="4"/>
  <c r="Z115" i="4"/>
  <c r="AA115" i="4"/>
  <c r="AB115" i="4"/>
  <c r="AC115" i="4"/>
  <c r="AD115" i="4"/>
  <c r="AE115" i="4"/>
  <c r="AF115" i="4"/>
  <c r="AG115" i="4"/>
  <c r="AH115" i="4"/>
  <c r="AJ115" i="4"/>
  <c r="AK115" i="4"/>
  <c r="AL115" i="4"/>
  <c r="AM115" i="4"/>
  <c r="D116" i="4"/>
  <c r="J116" i="4"/>
  <c r="L116" i="4"/>
  <c r="N116" i="4"/>
  <c r="P116" i="4"/>
  <c r="R116" i="4"/>
  <c r="T116" i="4"/>
  <c r="V116" i="4"/>
  <c r="W116" i="4"/>
  <c r="Z116" i="4"/>
  <c r="AA116" i="4"/>
  <c r="AB116" i="4"/>
  <c r="AC116" i="4"/>
  <c r="AD116" i="4"/>
  <c r="AE116" i="4"/>
  <c r="AF116" i="4"/>
  <c r="AG116" i="4"/>
  <c r="AH116" i="4"/>
  <c r="AJ116" i="4"/>
  <c r="AK116" i="4"/>
  <c r="AL116" i="4"/>
  <c r="AM116" i="4"/>
  <c r="D117" i="4"/>
  <c r="J117" i="4"/>
  <c r="L117" i="4"/>
  <c r="N117" i="4"/>
  <c r="P117" i="4"/>
  <c r="R117" i="4"/>
  <c r="T117" i="4"/>
  <c r="V117" i="4"/>
  <c r="W117" i="4"/>
  <c r="Z117" i="4"/>
  <c r="AA117" i="4"/>
  <c r="AB117" i="4"/>
  <c r="AC117" i="4"/>
  <c r="AD117" i="4"/>
  <c r="AE117" i="4"/>
  <c r="AF117" i="4"/>
  <c r="AG117" i="4"/>
  <c r="AH117" i="4"/>
  <c r="AJ117" i="4"/>
  <c r="AK117" i="4"/>
  <c r="AL117" i="4"/>
  <c r="AM117" i="4"/>
  <c r="D118" i="4"/>
  <c r="J118" i="4"/>
  <c r="L118" i="4"/>
  <c r="N118" i="4"/>
  <c r="P118" i="4"/>
  <c r="R118" i="4"/>
  <c r="T118" i="4"/>
  <c r="V118" i="4"/>
  <c r="W118" i="4"/>
  <c r="Z118" i="4"/>
  <c r="AA118" i="4"/>
  <c r="AB118" i="4"/>
  <c r="AC118" i="4"/>
  <c r="AD118" i="4"/>
  <c r="AE118" i="4"/>
  <c r="AF118" i="4"/>
  <c r="AG118" i="4"/>
  <c r="AH118" i="4"/>
  <c r="AJ118" i="4"/>
  <c r="AK118" i="4"/>
  <c r="AL118" i="4"/>
  <c r="AM118" i="4"/>
  <c r="D119" i="4"/>
  <c r="J119" i="4"/>
  <c r="L119" i="4"/>
  <c r="N119" i="4"/>
  <c r="P119" i="4"/>
  <c r="R119" i="4"/>
  <c r="T119" i="4"/>
  <c r="V119" i="4"/>
  <c r="W119" i="4"/>
  <c r="Z119" i="4"/>
  <c r="AA119" i="4"/>
  <c r="AB119" i="4"/>
  <c r="AC119" i="4"/>
  <c r="AD119" i="4"/>
  <c r="AE119" i="4"/>
  <c r="AF119" i="4"/>
  <c r="AG119" i="4"/>
  <c r="AH119" i="4"/>
  <c r="AJ119" i="4"/>
  <c r="AK119" i="4"/>
  <c r="AL119" i="4"/>
  <c r="AM119" i="4"/>
  <c r="D120" i="4"/>
  <c r="J120" i="4"/>
  <c r="L120" i="4"/>
  <c r="N120" i="4"/>
  <c r="P120" i="4"/>
  <c r="R120" i="4"/>
  <c r="T120" i="4"/>
  <c r="V120" i="4"/>
  <c r="W120" i="4"/>
  <c r="Z120" i="4"/>
  <c r="AA120" i="4"/>
  <c r="AB120" i="4"/>
  <c r="AC120" i="4"/>
  <c r="AD120" i="4"/>
  <c r="AE120" i="4"/>
  <c r="AF120" i="4"/>
  <c r="AG120" i="4"/>
  <c r="AH120" i="4"/>
  <c r="AJ120" i="4"/>
  <c r="AK120" i="4"/>
  <c r="AL120" i="4"/>
  <c r="AM120" i="4"/>
  <c r="D121" i="4"/>
  <c r="J121" i="4"/>
  <c r="L121" i="4"/>
  <c r="N121" i="4"/>
  <c r="P121" i="4"/>
  <c r="R121" i="4"/>
  <c r="T121" i="4"/>
  <c r="V121" i="4"/>
  <c r="W121" i="4"/>
  <c r="Z121" i="4"/>
  <c r="AA121" i="4"/>
  <c r="AB121" i="4"/>
  <c r="AC121" i="4"/>
  <c r="AD121" i="4"/>
  <c r="AE121" i="4"/>
  <c r="AF121" i="4"/>
  <c r="AG121" i="4"/>
  <c r="AH121" i="4"/>
  <c r="AJ121" i="4"/>
  <c r="AK121" i="4"/>
  <c r="AL121" i="4"/>
  <c r="AM121" i="4"/>
  <c r="D122" i="4"/>
  <c r="J122" i="4"/>
  <c r="L122" i="4"/>
  <c r="N122" i="4"/>
  <c r="P122" i="4"/>
  <c r="R122" i="4"/>
  <c r="T122" i="4"/>
  <c r="V122" i="4"/>
  <c r="W122" i="4"/>
  <c r="Z122" i="4"/>
  <c r="AA122" i="4"/>
  <c r="AB122" i="4"/>
  <c r="AC122" i="4"/>
  <c r="AD122" i="4"/>
  <c r="AE122" i="4"/>
  <c r="AF122" i="4"/>
  <c r="AG122" i="4"/>
  <c r="AH122" i="4"/>
  <c r="AJ122" i="4"/>
  <c r="AK122" i="4"/>
  <c r="AL122" i="4"/>
  <c r="AM122" i="4"/>
  <c r="D123" i="4"/>
  <c r="J123" i="4"/>
  <c r="L123" i="4"/>
  <c r="N123" i="4"/>
  <c r="P123" i="4"/>
  <c r="R123" i="4"/>
  <c r="T123" i="4"/>
  <c r="V123" i="4"/>
  <c r="W123" i="4"/>
  <c r="Z123" i="4"/>
  <c r="AA123" i="4"/>
  <c r="AB123" i="4"/>
  <c r="AC123" i="4"/>
  <c r="AD123" i="4"/>
  <c r="AE123" i="4"/>
  <c r="AF123" i="4"/>
  <c r="AG123" i="4"/>
  <c r="AH123" i="4"/>
  <c r="AJ123" i="4"/>
  <c r="AK123" i="4"/>
  <c r="AL123" i="4"/>
  <c r="AM123" i="4"/>
  <c r="D124" i="4"/>
  <c r="J124" i="4"/>
  <c r="L124" i="4"/>
  <c r="N124" i="4"/>
  <c r="P124" i="4"/>
  <c r="R124" i="4"/>
  <c r="T124" i="4"/>
  <c r="V124" i="4"/>
  <c r="W124" i="4"/>
  <c r="Z124" i="4"/>
  <c r="AA124" i="4"/>
  <c r="AB124" i="4"/>
  <c r="AC124" i="4"/>
  <c r="AD124" i="4"/>
  <c r="AE124" i="4"/>
  <c r="AF124" i="4"/>
  <c r="AG124" i="4"/>
  <c r="AH124" i="4"/>
  <c r="AJ124" i="4"/>
  <c r="AK124" i="4"/>
  <c r="AL124" i="4"/>
  <c r="AM124" i="4"/>
  <c r="D125" i="4"/>
  <c r="J125" i="4"/>
  <c r="L125" i="4"/>
  <c r="N125" i="4"/>
  <c r="P125" i="4"/>
  <c r="R125" i="4"/>
  <c r="T125" i="4"/>
  <c r="V125" i="4"/>
  <c r="W125" i="4"/>
  <c r="Z125" i="4"/>
  <c r="AA125" i="4"/>
  <c r="AB125" i="4"/>
  <c r="AC125" i="4"/>
  <c r="AD125" i="4"/>
  <c r="AE125" i="4"/>
  <c r="AF125" i="4"/>
  <c r="AG125" i="4"/>
  <c r="AH125" i="4"/>
  <c r="AJ125" i="4"/>
  <c r="AK125" i="4"/>
  <c r="AL125" i="4"/>
  <c r="AM125" i="4"/>
  <c r="D126" i="4"/>
  <c r="J126" i="4"/>
  <c r="L126" i="4"/>
  <c r="N126" i="4"/>
  <c r="P126" i="4"/>
  <c r="R126" i="4"/>
  <c r="T126" i="4"/>
  <c r="V126" i="4"/>
  <c r="W126" i="4"/>
  <c r="Z126" i="4"/>
  <c r="AA126" i="4"/>
  <c r="AB126" i="4"/>
  <c r="AC126" i="4"/>
  <c r="AD126" i="4"/>
  <c r="AE126" i="4"/>
  <c r="AF126" i="4"/>
  <c r="AG126" i="4"/>
  <c r="AH126" i="4"/>
  <c r="AJ126" i="4"/>
  <c r="AK126" i="4"/>
  <c r="AL126" i="4"/>
  <c r="AM126" i="4"/>
  <c r="D127" i="4"/>
  <c r="J127" i="4"/>
  <c r="L127" i="4"/>
  <c r="N127" i="4"/>
  <c r="P127" i="4"/>
  <c r="R127" i="4"/>
  <c r="T127" i="4"/>
  <c r="V127" i="4"/>
  <c r="W127" i="4"/>
  <c r="Z127" i="4"/>
  <c r="AA127" i="4"/>
  <c r="AB127" i="4"/>
  <c r="AC127" i="4"/>
  <c r="AD127" i="4"/>
  <c r="AE127" i="4"/>
  <c r="AF127" i="4"/>
  <c r="AG127" i="4"/>
  <c r="AH127" i="4"/>
  <c r="AJ127" i="4"/>
  <c r="AK127" i="4"/>
  <c r="AL127" i="4"/>
  <c r="AM127" i="4"/>
  <c r="D128" i="4"/>
  <c r="J128" i="4"/>
  <c r="L128" i="4"/>
  <c r="N128" i="4"/>
  <c r="P128" i="4"/>
  <c r="R128" i="4"/>
  <c r="T128" i="4"/>
  <c r="V128" i="4"/>
  <c r="W128" i="4"/>
  <c r="Z128" i="4"/>
  <c r="AA128" i="4"/>
  <c r="AB128" i="4"/>
  <c r="AC128" i="4"/>
  <c r="AD128" i="4"/>
  <c r="AE128" i="4"/>
  <c r="AF128" i="4"/>
  <c r="AG128" i="4"/>
  <c r="AH128" i="4"/>
  <c r="AJ128" i="4"/>
  <c r="AK128" i="4"/>
  <c r="AL128" i="4"/>
  <c r="AM128" i="4"/>
  <c r="D129" i="4"/>
  <c r="J129" i="4"/>
  <c r="L129" i="4"/>
  <c r="N129" i="4"/>
  <c r="P129" i="4"/>
  <c r="R129" i="4"/>
  <c r="T129" i="4"/>
  <c r="V129" i="4"/>
  <c r="W129" i="4"/>
  <c r="Z129" i="4"/>
  <c r="AA129" i="4"/>
  <c r="AB129" i="4"/>
  <c r="AC129" i="4"/>
  <c r="AD129" i="4"/>
  <c r="AE129" i="4"/>
  <c r="AF129" i="4"/>
  <c r="AG129" i="4"/>
  <c r="AH129" i="4"/>
  <c r="AJ129" i="4"/>
  <c r="AK129" i="4"/>
  <c r="AL129" i="4"/>
  <c r="AM129" i="4"/>
  <c r="D130" i="4"/>
  <c r="J130" i="4"/>
  <c r="L130" i="4"/>
  <c r="N130" i="4"/>
  <c r="P130" i="4"/>
  <c r="R130" i="4"/>
  <c r="T130" i="4"/>
  <c r="V130" i="4"/>
  <c r="W130" i="4"/>
  <c r="Z130" i="4"/>
  <c r="AA130" i="4"/>
  <c r="AB130" i="4"/>
  <c r="AC130" i="4"/>
  <c r="AD130" i="4"/>
  <c r="AE130" i="4"/>
  <c r="AF130" i="4"/>
  <c r="AG130" i="4"/>
  <c r="AH130" i="4"/>
  <c r="AJ130" i="4"/>
  <c r="AK130" i="4"/>
  <c r="AL130" i="4"/>
  <c r="AM130" i="4"/>
  <c r="D131" i="4"/>
  <c r="J131" i="4"/>
  <c r="L131" i="4"/>
  <c r="N131" i="4"/>
  <c r="P131" i="4"/>
  <c r="R131" i="4"/>
  <c r="T131" i="4"/>
  <c r="V131" i="4"/>
  <c r="W131" i="4"/>
  <c r="Z131" i="4"/>
  <c r="AA131" i="4"/>
  <c r="AB131" i="4"/>
  <c r="AC131" i="4"/>
  <c r="AD131" i="4"/>
  <c r="AE131" i="4"/>
  <c r="AF131" i="4"/>
  <c r="AG131" i="4"/>
  <c r="AH131" i="4"/>
  <c r="AJ131" i="4"/>
  <c r="AK131" i="4"/>
  <c r="AL131" i="4"/>
  <c r="AM131" i="4"/>
  <c r="D132" i="4"/>
  <c r="J132" i="4"/>
  <c r="L132" i="4"/>
  <c r="N132" i="4"/>
  <c r="P132" i="4"/>
  <c r="R132" i="4"/>
  <c r="T132" i="4"/>
  <c r="V132" i="4"/>
  <c r="W132" i="4"/>
  <c r="Z132" i="4"/>
  <c r="AA132" i="4"/>
  <c r="AB132" i="4"/>
  <c r="AC132" i="4"/>
  <c r="AD132" i="4"/>
  <c r="AE132" i="4"/>
  <c r="AF132" i="4"/>
  <c r="AG132" i="4"/>
  <c r="AH132" i="4"/>
  <c r="AJ132" i="4"/>
  <c r="AK132" i="4"/>
  <c r="AL132" i="4"/>
  <c r="AM132" i="4"/>
  <c r="D133" i="4"/>
  <c r="J133" i="4"/>
  <c r="L133" i="4"/>
  <c r="N133" i="4"/>
  <c r="P133" i="4"/>
  <c r="R133" i="4"/>
  <c r="T133" i="4"/>
  <c r="V133" i="4"/>
  <c r="W133" i="4"/>
  <c r="Z133" i="4"/>
  <c r="AA133" i="4"/>
  <c r="AB133" i="4"/>
  <c r="AC133" i="4"/>
  <c r="AD133" i="4"/>
  <c r="AE133" i="4"/>
  <c r="AF133" i="4"/>
  <c r="AG133" i="4"/>
  <c r="AH133" i="4"/>
  <c r="AJ133" i="4"/>
  <c r="AK133" i="4"/>
  <c r="AL133" i="4"/>
  <c r="AM133" i="4"/>
  <c r="D134" i="4"/>
  <c r="J134" i="4"/>
  <c r="L134" i="4"/>
  <c r="N134" i="4"/>
  <c r="P134" i="4"/>
  <c r="R134" i="4"/>
  <c r="T134" i="4"/>
  <c r="V134" i="4"/>
  <c r="W134" i="4"/>
  <c r="Z134" i="4"/>
  <c r="AA134" i="4"/>
  <c r="AB134" i="4"/>
  <c r="AC134" i="4"/>
  <c r="AD134" i="4"/>
  <c r="AE134" i="4"/>
  <c r="AF134" i="4"/>
  <c r="AG134" i="4"/>
  <c r="AH134" i="4"/>
  <c r="AJ134" i="4"/>
  <c r="AK134" i="4"/>
  <c r="AL134" i="4"/>
  <c r="AM134" i="4"/>
  <c r="D135" i="4"/>
  <c r="J135" i="4"/>
  <c r="L135" i="4"/>
  <c r="N135" i="4"/>
  <c r="P135" i="4"/>
  <c r="R135" i="4"/>
  <c r="T135" i="4"/>
  <c r="V135" i="4"/>
  <c r="W135" i="4"/>
  <c r="Z135" i="4"/>
  <c r="AA135" i="4"/>
  <c r="AB135" i="4"/>
  <c r="AC135" i="4"/>
  <c r="AD135" i="4"/>
  <c r="AE135" i="4"/>
  <c r="AF135" i="4"/>
  <c r="AG135" i="4"/>
  <c r="AH135" i="4"/>
  <c r="AJ135" i="4"/>
  <c r="AK135" i="4"/>
  <c r="AL135" i="4"/>
  <c r="AM135" i="4"/>
  <c r="D136" i="4"/>
  <c r="J136" i="4"/>
  <c r="L136" i="4"/>
  <c r="N136" i="4"/>
  <c r="P136" i="4"/>
  <c r="R136" i="4"/>
  <c r="T136" i="4"/>
  <c r="V136" i="4"/>
  <c r="W136" i="4"/>
  <c r="Z136" i="4"/>
  <c r="AA136" i="4"/>
  <c r="AB136" i="4"/>
  <c r="AC136" i="4"/>
  <c r="AD136" i="4"/>
  <c r="AE136" i="4"/>
  <c r="AF136" i="4"/>
  <c r="AG136" i="4"/>
  <c r="AH136" i="4"/>
  <c r="AJ136" i="4"/>
  <c r="AK136" i="4"/>
  <c r="AL136" i="4"/>
  <c r="AM136" i="4"/>
  <c r="D137" i="4"/>
  <c r="J137" i="4"/>
  <c r="L137" i="4"/>
  <c r="N137" i="4"/>
  <c r="P137" i="4"/>
  <c r="R137" i="4"/>
  <c r="T137" i="4"/>
  <c r="V137" i="4"/>
  <c r="W137" i="4"/>
  <c r="Z137" i="4"/>
  <c r="AA137" i="4"/>
  <c r="AB137" i="4"/>
  <c r="AC137" i="4"/>
  <c r="AD137" i="4"/>
  <c r="AE137" i="4"/>
  <c r="AF137" i="4"/>
  <c r="AG137" i="4"/>
  <c r="AH137" i="4"/>
  <c r="AJ137" i="4"/>
  <c r="AK137" i="4"/>
  <c r="AL137" i="4"/>
  <c r="AM137" i="4"/>
  <c r="D138" i="4"/>
  <c r="J138" i="4"/>
  <c r="L138" i="4"/>
  <c r="N138" i="4"/>
  <c r="P138" i="4"/>
  <c r="R138" i="4"/>
  <c r="T138" i="4"/>
  <c r="V138" i="4"/>
  <c r="W138" i="4"/>
  <c r="Z138" i="4"/>
  <c r="AA138" i="4"/>
  <c r="AB138" i="4"/>
  <c r="AC138" i="4"/>
  <c r="AD138" i="4"/>
  <c r="AE138" i="4"/>
  <c r="AF138" i="4"/>
  <c r="AG138" i="4"/>
  <c r="AH138" i="4"/>
  <c r="AJ138" i="4"/>
  <c r="AK138" i="4"/>
  <c r="AL138" i="4"/>
  <c r="AM138" i="4"/>
  <c r="D139" i="4"/>
  <c r="J139" i="4"/>
  <c r="L139" i="4"/>
  <c r="N139" i="4"/>
  <c r="P139" i="4"/>
  <c r="R139" i="4"/>
  <c r="T139" i="4"/>
  <c r="V139" i="4"/>
  <c r="W139" i="4"/>
  <c r="Z139" i="4"/>
  <c r="AA139" i="4"/>
  <c r="AB139" i="4"/>
  <c r="AC139" i="4"/>
  <c r="AD139" i="4"/>
  <c r="AE139" i="4"/>
  <c r="AF139" i="4"/>
  <c r="AG139" i="4"/>
  <c r="AH139" i="4"/>
  <c r="AJ139" i="4"/>
  <c r="AK139" i="4"/>
  <c r="AL139" i="4"/>
  <c r="AM139" i="4"/>
  <c r="D140" i="4"/>
  <c r="J140" i="4"/>
  <c r="L140" i="4"/>
  <c r="N140" i="4"/>
  <c r="P140" i="4"/>
  <c r="R140" i="4"/>
  <c r="T140" i="4"/>
  <c r="V140" i="4"/>
  <c r="W140" i="4"/>
  <c r="Z140" i="4"/>
  <c r="AA140" i="4"/>
  <c r="AB140" i="4"/>
  <c r="AC140" i="4"/>
  <c r="AD140" i="4"/>
  <c r="AE140" i="4"/>
  <c r="AF140" i="4"/>
  <c r="AG140" i="4"/>
  <c r="AH140" i="4"/>
  <c r="AJ140" i="4"/>
  <c r="AK140" i="4"/>
  <c r="AL140" i="4"/>
  <c r="AM140" i="4"/>
  <c r="D141" i="4"/>
  <c r="J141" i="4"/>
  <c r="L141" i="4"/>
  <c r="N141" i="4"/>
  <c r="P141" i="4"/>
  <c r="R141" i="4"/>
  <c r="T141" i="4"/>
  <c r="V141" i="4"/>
  <c r="W141" i="4"/>
  <c r="Z141" i="4"/>
  <c r="AA141" i="4"/>
  <c r="AB141" i="4"/>
  <c r="AC141" i="4"/>
  <c r="AD141" i="4"/>
  <c r="AE141" i="4"/>
  <c r="AF141" i="4"/>
  <c r="AG141" i="4"/>
  <c r="AH141" i="4"/>
  <c r="AJ141" i="4"/>
  <c r="AK141" i="4"/>
  <c r="AL141" i="4"/>
  <c r="AM141" i="4"/>
  <c r="D142" i="4"/>
  <c r="J142" i="4"/>
  <c r="L142" i="4"/>
  <c r="N142" i="4"/>
  <c r="P142" i="4"/>
  <c r="R142" i="4"/>
  <c r="T142" i="4"/>
  <c r="V142" i="4"/>
  <c r="W142" i="4"/>
  <c r="Z142" i="4"/>
  <c r="AA142" i="4"/>
  <c r="AB142" i="4"/>
  <c r="AC142" i="4"/>
  <c r="AD142" i="4"/>
  <c r="AE142" i="4"/>
  <c r="AF142" i="4"/>
  <c r="AG142" i="4"/>
  <c r="AH142" i="4"/>
  <c r="AJ142" i="4"/>
  <c r="AK142" i="4"/>
  <c r="AL142" i="4"/>
  <c r="AM142" i="4"/>
  <c r="D143" i="4"/>
  <c r="J143" i="4"/>
  <c r="L143" i="4"/>
  <c r="N143" i="4"/>
  <c r="P143" i="4"/>
  <c r="R143" i="4"/>
  <c r="T143" i="4"/>
  <c r="V143" i="4"/>
  <c r="W143" i="4"/>
  <c r="Z143" i="4"/>
  <c r="AA143" i="4"/>
  <c r="AB143" i="4"/>
  <c r="AC143" i="4"/>
  <c r="AD143" i="4"/>
  <c r="AE143" i="4"/>
  <c r="AF143" i="4"/>
  <c r="AG143" i="4"/>
  <c r="AH143" i="4"/>
  <c r="AJ143" i="4"/>
  <c r="AK143" i="4"/>
  <c r="AL143" i="4"/>
  <c r="AM143" i="4"/>
  <c r="D144" i="4"/>
  <c r="J144" i="4"/>
  <c r="L144" i="4"/>
  <c r="N144" i="4"/>
  <c r="P144" i="4"/>
  <c r="R144" i="4"/>
  <c r="T144" i="4"/>
  <c r="V144" i="4"/>
  <c r="W144" i="4"/>
  <c r="Z144" i="4"/>
  <c r="AA144" i="4"/>
  <c r="AB144" i="4"/>
  <c r="AC144" i="4"/>
  <c r="AD144" i="4"/>
  <c r="AE144" i="4"/>
  <c r="AF144" i="4"/>
  <c r="AG144" i="4"/>
  <c r="AH144" i="4"/>
  <c r="AJ144" i="4"/>
  <c r="AK144" i="4"/>
  <c r="AL144" i="4"/>
  <c r="AM144" i="4"/>
  <c r="D145" i="4"/>
  <c r="J145" i="4"/>
  <c r="L145" i="4"/>
  <c r="N145" i="4"/>
  <c r="P145" i="4"/>
  <c r="R145" i="4"/>
  <c r="T145" i="4"/>
  <c r="V145" i="4"/>
  <c r="W145" i="4"/>
  <c r="Z145" i="4"/>
  <c r="AA145" i="4"/>
  <c r="AB145" i="4"/>
  <c r="AC145" i="4"/>
  <c r="AD145" i="4"/>
  <c r="AE145" i="4"/>
  <c r="AF145" i="4"/>
  <c r="AG145" i="4"/>
  <c r="AH145" i="4"/>
  <c r="AJ145" i="4"/>
  <c r="AK145" i="4"/>
  <c r="AL145" i="4"/>
  <c r="AM145" i="4"/>
  <c r="D146" i="4"/>
  <c r="J146" i="4"/>
  <c r="L146" i="4"/>
  <c r="N146" i="4"/>
  <c r="P146" i="4"/>
  <c r="R146" i="4"/>
  <c r="T146" i="4"/>
  <c r="V146" i="4"/>
  <c r="W146" i="4"/>
  <c r="Z146" i="4"/>
  <c r="AA146" i="4"/>
  <c r="AB146" i="4"/>
  <c r="AC146" i="4"/>
  <c r="AD146" i="4"/>
  <c r="AE146" i="4"/>
  <c r="AF146" i="4"/>
  <c r="AG146" i="4"/>
  <c r="AH146" i="4"/>
  <c r="AJ146" i="4"/>
  <c r="AK146" i="4"/>
  <c r="AL146" i="4"/>
  <c r="AM146" i="4"/>
  <c r="D147" i="4"/>
  <c r="J147" i="4"/>
  <c r="L147" i="4"/>
  <c r="N147" i="4"/>
  <c r="P147" i="4"/>
  <c r="R147" i="4"/>
  <c r="T147" i="4"/>
  <c r="V147" i="4"/>
  <c r="W147" i="4"/>
  <c r="Z147" i="4"/>
  <c r="AA147" i="4"/>
  <c r="AB147" i="4"/>
  <c r="AC147" i="4"/>
  <c r="AD147" i="4"/>
  <c r="AE147" i="4"/>
  <c r="AF147" i="4"/>
  <c r="AG147" i="4"/>
  <c r="AH147" i="4"/>
  <c r="AJ147" i="4"/>
  <c r="AK147" i="4"/>
  <c r="AL147" i="4"/>
  <c r="AM147" i="4"/>
  <c r="D148" i="4"/>
  <c r="J148" i="4"/>
  <c r="L148" i="4"/>
  <c r="N148" i="4"/>
  <c r="P148" i="4"/>
  <c r="R148" i="4"/>
  <c r="T148" i="4"/>
  <c r="V148" i="4"/>
  <c r="W148" i="4"/>
  <c r="Z148" i="4"/>
  <c r="AA148" i="4"/>
  <c r="AB148" i="4"/>
  <c r="AC148" i="4"/>
  <c r="AD148" i="4"/>
  <c r="AE148" i="4"/>
  <c r="AF148" i="4"/>
  <c r="AG148" i="4"/>
  <c r="AH148" i="4"/>
  <c r="AJ148" i="4"/>
  <c r="AK148" i="4"/>
  <c r="AL148" i="4"/>
  <c r="AM148" i="4"/>
  <c r="D149" i="4"/>
  <c r="J149" i="4"/>
  <c r="L149" i="4"/>
  <c r="N149" i="4"/>
  <c r="P149" i="4"/>
  <c r="R149" i="4"/>
  <c r="T149" i="4"/>
  <c r="V149" i="4"/>
  <c r="W149" i="4"/>
  <c r="Z149" i="4"/>
  <c r="AA149" i="4"/>
  <c r="AB149" i="4"/>
  <c r="AC149" i="4"/>
  <c r="AD149" i="4"/>
  <c r="AE149" i="4"/>
  <c r="AF149" i="4"/>
  <c r="AG149" i="4"/>
  <c r="AH149" i="4"/>
  <c r="AJ149" i="4"/>
  <c r="AK149" i="4"/>
  <c r="AL149" i="4"/>
  <c r="AM149" i="4"/>
  <c r="D150" i="4"/>
  <c r="J150" i="4"/>
  <c r="L150" i="4"/>
  <c r="N150" i="4"/>
  <c r="P150" i="4"/>
  <c r="R150" i="4"/>
  <c r="T150" i="4"/>
  <c r="V150" i="4"/>
  <c r="W150" i="4"/>
  <c r="Z150" i="4"/>
  <c r="AA150" i="4"/>
  <c r="AB150" i="4"/>
  <c r="AC150" i="4"/>
  <c r="AD150" i="4"/>
  <c r="AE150" i="4"/>
  <c r="AF150" i="4"/>
  <c r="AG150" i="4"/>
  <c r="AH150" i="4"/>
  <c r="AJ150" i="4"/>
  <c r="AK150" i="4"/>
  <c r="AL150" i="4"/>
  <c r="AM150" i="4"/>
  <c r="D151" i="4"/>
  <c r="J151" i="4"/>
  <c r="L151" i="4"/>
  <c r="N151" i="4"/>
  <c r="P151" i="4"/>
  <c r="R151" i="4"/>
  <c r="T151" i="4"/>
  <c r="V151" i="4"/>
  <c r="W151" i="4"/>
  <c r="Z151" i="4"/>
  <c r="AA151" i="4"/>
  <c r="AB151" i="4"/>
  <c r="AC151" i="4"/>
  <c r="AD151" i="4"/>
  <c r="AE151" i="4"/>
  <c r="AF151" i="4"/>
  <c r="AG151" i="4"/>
  <c r="AH151" i="4"/>
  <c r="AJ151" i="4"/>
  <c r="AK151" i="4"/>
  <c r="AL151" i="4"/>
  <c r="AM151" i="4"/>
  <c r="D152" i="4"/>
  <c r="J152" i="4"/>
  <c r="L152" i="4"/>
  <c r="N152" i="4"/>
  <c r="P152" i="4"/>
  <c r="R152" i="4"/>
  <c r="T152" i="4"/>
  <c r="V152" i="4"/>
  <c r="W152" i="4"/>
  <c r="Z152" i="4"/>
  <c r="AA152" i="4"/>
  <c r="AB152" i="4"/>
  <c r="AC152" i="4"/>
  <c r="AD152" i="4"/>
  <c r="AE152" i="4"/>
  <c r="AF152" i="4"/>
  <c r="AG152" i="4"/>
  <c r="AH152" i="4"/>
  <c r="AJ152" i="4"/>
  <c r="AK152" i="4"/>
  <c r="AL152" i="4"/>
  <c r="AM152" i="4"/>
  <c r="D153" i="4"/>
  <c r="J153" i="4"/>
  <c r="L153" i="4"/>
  <c r="N153" i="4"/>
  <c r="P153" i="4"/>
  <c r="R153" i="4"/>
  <c r="T153" i="4"/>
  <c r="V153" i="4"/>
  <c r="W153" i="4"/>
  <c r="Z153" i="4"/>
  <c r="AA153" i="4"/>
  <c r="AB153" i="4"/>
  <c r="AC153" i="4"/>
  <c r="AD153" i="4"/>
  <c r="AE153" i="4"/>
  <c r="AF153" i="4"/>
  <c r="AG153" i="4"/>
  <c r="AH153" i="4"/>
  <c r="AJ153" i="4"/>
  <c r="AK153" i="4"/>
  <c r="AL153" i="4"/>
  <c r="AM153" i="4"/>
  <c r="D154" i="4"/>
  <c r="J154" i="4"/>
  <c r="L154" i="4"/>
  <c r="N154" i="4"/>
  <c r="P154" i="4"/>
  <c r="R154" i="4"/>
  <c r="T154" i="4"/>
  <c r="V154" i="4"/>
  <c r="W154" i="4"/>
  <c r="Z154" i="4"/>
  <c r="AA154" i="4"/>
  <c r="AB154" i="4"/>
  <c r="AC154" i="4"/>
  <c r="AD154" i="4"/>
  <c r="AE154" i="4"/>
  <c r="AF154" i="4"/>
  <c r="AG154" i="4"/>
  <c r="AH154" i="4"/>
  <c r="AJ154" i="4"/>
  <c r="AK154" i="4"/>
  <c r="AL154" i="4"/>
  <c r="AM154" i="4"/>
  <c r="D155" i="4"/>
  <c r="J155" i="4"/>
  <c r="L155" i="4"/>
  <c r="N155" i="4"/>
  <c r="P155" i="4"/>
  <c r="R155" i="4"/>
  <c r="T155" i="4"/>
  <c r="V155" i="4"/>
  <c r="W155" i="4"/>
  <c r="Z155" i="4"/>
  <c r="AA155" i="4"/>
  <c r="AB155" i="4"/>
  <c r="AC155" i="4"/>
  <c r="AD155" i="4"/>
  <c r="AE155" i="4"/>
  <c r="AF155" i="4"/>
  <c r="AG155" i="4"/>
  <c r="AH155" i="4"/>
  <c r="AJ155" i="4"/>
  <c r="AK155" i="4"/>
  <c r="AL155" i="4"/>
  <c r="AM155" i="4"/>
  <c r="D156" i="4"/>
  <c r="J156" i="4"/>
  <c r="L156" i="4"/>
  <c r="N156" i="4"/>
  <c r="P156" i="4"/>
  <c r="R156" i="4"/>
  <c r="T156" i="4"/>
  <c r="V156" i="4"/>
  <c r="W156" i="4"/>
  <c r="Z156" i="4"/>
  <c r="AA156" i="4"/>
  <c r="AB156" i="4"/>
  <c r="AC156" i="4"/>
  <c r="AD156" i="4"/>
  <c r="AE156" i="4"/>
  <c r="AF156" i="4"/>
  <c r="AG156" i="4"/>
  <c r="AH156" i="4"/>
  <c r="AJ156" i="4"/>
  <c r="AK156" i="4"/>
  <c r="AL156" i="4"/>
  <c r="AM156" i="4"/>
  <c r="D157" i="4"/>
  <c r="J157" i="4"/>
  <c r="L157" i="4"/>
  <c r="N157" i="4"/>
  <c r="P157" i="4"/>
  <c r="R157" i="4"/>
  <c r="T157" i="4"/>
  <c r="V157" i="4"/>
  <c r="W157" i="4"/>
  <c r="Z157" i="4"/>
  <c r="AA157" i="4"/>
  <c r="AB157" i="4"/>
  <c r="AC157" i="4"/>
  <c r="AD157" i="4"/>
  <c r="AE157" i="4"/>
  <c r="AF157" i="4"/>
  <c r="AG157" i="4"/>
  <c r="AH157" i="4"/>
  <c r="AJ157" i="4"/>
  <c r="AK157" i="4"/>
  <c r="AL157" i="4"/>
  <c r="AM157" i="4"/>
  <c r="D158" i="4"/>
  <c r="J158" i="4"/>
  <c r="L158" i="4"/>
  <c r="N158" i="4"/>
  <c r="P158" i="4"/>
  <c r="R158" i="4"/>
  <c r="T158" i="4"/>
  <c r="V158" i="4"/>
  <c r="W158" i="4"/>
  <c r="Z158" i="4"/>
  <c r="AA158" i="4"/>
  <c r="AB158" i="4"/>
  <c r="AC158" i="4"/>
  <c r="AD158" i="4"/>
  <c r="AE158" i="4"/>
  <c r="AF158" i="4"/>
  <c r="AG158" i="4"/>
  <c r="AH158" i="4"/>
  <c r="AJ158" i="4"/>
  <c r="AK158" i="4"/>
  <c r="AL158" i="4"/>
  <c r="AM158" i="4"/>
  <c r="D159" i="4"/>
  <c r="J159" i="4"/>
  <c r="L159" i="4"/>
  <c r="N159" i="4"/>
  <c r="P159" i="4"/>
  <c r="R159" i="4"/>
  <c r="T159" i="4"/>
  <c r="V159" i="4"/>
  <c r="W159" i="4"/>
  <c r="Z159" i="4"/>
  <c r="AA159" i="4"/>
  <c r="AB159" i="4"/>
  <c r="AC159" i="4"/>
  <c r="AD159" i="4"/>
  <c r="AE159" i="4"/>
  <c r="AF159" i="4"/>
  <c r="AG159" i="4"/>
  <c r="AH159" i="4"/>
  <c r="AJ159" i="4"/>
  <c r="AK159" i="4"/>
  <c r="AL159" i="4"/>
  <c r="AM159" i="4"/>
  <c r="D160" i="4"/>
  <c r="J160" i="4"/>
  <c r="L160" i="4"/>
  <c r="N160" i="4"/>
  <c r="P160" i="4"/>
  <c r="R160" i="4"/>
  <c r="T160" i="4"/>
  <c r="V160" i="4"/>
  <c r="W160" i="4"/>
  <c r="Z160" i="4"/>
  <c r="AA160" i="4"/>
  <c r="AB160" i="4"/>
  <c r="AC160" i="4"/>
  <c r="AD160" i="4"/>
  <c r="AE160" i="4"/>
  <c r="AF160" i="4"/>
  <c r="AG160" i="4"/>
  <c r="AH160" i="4"/>
  <c r="AJ160" i="4"/>
  <c r="AK160" i="4"/>
  <c r="AL160" i="4"/>
  <c r="AM160" i="4"/>
  <c r="D161" i="4"/>
  <c r="J161" i="4"/>
  <c r="L161" i="4"/>
  <c r="N161" i="4"/>
  <c r="P161" i="4"/>
  <c r="R161" i="4"/>
  <c r="T161" i="4"/>
  <c r="V161" i="4"/>
  <c r="W161" i="4"/>
  <c r="Z161" i="4"/>
  <c r="AA161" i="4"/>
  <c r="AB161" i="4"/>
  <c r="AC161" i="4"/>
  <c r="AD161" i="4"/>
  <c r="AE161" i="4"/>
  <c r="AF161" i="4"/>
  <c r="AG161" i="4"/>
  <c r="AH161" i="4"/>
  <c r="AJ161" i="4"/>
  <c r="AK161" i="4"/>
  <c r="AL161" i="4"/>
  <c r="AM161" i="4"/>
  <c r="D162" i="4"/>
  <c r="J162" i="4"/>
  <c r="L162" i="4"/>
  <c r="N162" i="4"/>
  <c r="P162" i="4"/>
  <c r="R162" i="4"/>
  <c r="T162" i="4"/>
  <c r="V162" i="4"/>
  <c r="W162" i="4"/>
  <c r="Z162" i="4"/>
  <c r="AA162" i="4"/>
  <c r="AB162" i="4"/>
  <c r="AC162" i="4"/>
  <c r="AD162" i="4"/>
  <c r="AE162" i="4"/>
  <c r="AF162" i="4"/>
  <c r="AG162" i="4"/>
  <c r="AH162" i="4"/>
  <c r="AJ162" i="4"/>
  <c r="AK162" i="4"/>
  <c r="AL162" i="4"/>
  <c r="AM162" i="4"/>
  <c r="D163" i="4"/>
  <c r="J163" i="4"/>
  <c r="L163" i="4"/>
  <c r="N163" i="4"/>
  <c r="P163" i="4"/>
  <c r="R163" i="4"/>
  <c r="T163" i="4"/>
  <c r="V163" i="4"/>
  <c r="W163" i="4"/>
  <c r="Z163" i="4"/>
  <c r="AA163" i="4"/>
  <c r="AB163" i="4"/>
  <c r="AC163" i="4"/>
  <c r="AD163" i="4"/>
  <c r="AE163" i="4"/>
  <c r="AF163" i="4"/>
  <c r="AG163" i="4"/>
  <c r="AH163" i="4"/>
  <c r="AJ163" i="4"/>
  <c r="AK163" i="4"/>
  <c r="AL163" i="4"/>
  <c r="AM163" i="4"/>
  <c r="D164" i="4"/>
  <c r="J164" i="4"/>
  <c r="L164" i="4"/>
  <c r="N164" i="4"/>
  <c r="P164" i="4"/>
  <c r="R164" i="4"/>
  <c r="T164" i="4"/>
  <c r="V164" i="4"/>
  <c r="W164" i="4"/>
  <c r="Z164" i="4"/>
  <c r="AA164" i="4"/>
  <c r="AB164" i="4"/>
  <c r="AC164" i="4"/>
  <c r="AD164" i="4"/>
  <c r="AE164" i="4"/>
  <c r="AF164" i="4"/>
  <c r="AG164" i="4"/>
  <c r="AH164" i="4"/>
  <c r="AJ164" i="4"/>
  <c r="AK164" i="4"/>
  <c r="AL164" i="4"/>
  <c r="AM164" i="4"/>
  <c r="D165" i="4"/>
  <c r="J165" i="4"/>
  <c r="L165" i="4"/>
  <c r="N165" i="4"/>
  <c r="P165" i="4"/>
  <c r="R165" i="4"/>
  <c r="T165" i="4"/>
  <c r="V165" i="4"/>
  <c r="W165" i="4"/>
  <c r="Z165" i="4"/>
  <c r="AA165" i="4"/>
  <c r="AB165" i="4"/>
  <c r="AC165" i="4"/>
  <c r="AD165" i="4"/>
  <c r="AE165" i="4"/>
  <c r="AF165" i="4"/>
  <c r="AG165" i="4"/>
  <c r="AH165" i="4"/>
  <c r="AJ165" i="4"/>
  <c r="AK165" i="4"/>
  <c r="AL165" i="4"/>
  <c r="AM165" i="4"/>
  <c r="D166" i="4"/>
  <c r="J166" i="4"/>
  <c r="L166" i="4"/>
  <c r="N166" i="4"/>
  <c r="P166" i="4"/>
  <c r="R166" i="4"/>
  <c r="T166" i="4"/>
  <c r="V166" i="4"/>
  <c r="W166" i="4"/>
  <c r="Z166" i="4"/>
  <c r="AA166" i="4"/>
  <c r="AB166" i="4"/>
  <c r="AC166" i="4"/>
  <c r="AD166" i="4"/>
  <c r="AE166" i="4"/>
  <c r="AF166" i="4"/>
  <c r="AG166" i="4"/>
  <c r="AH166" i="4"/>
  <c r="AJ166" i="4"/>
  <c r="AK166" i="4"/>
  <c r="AL166" i="4"/>
  <c r="AM166" i="4"/>
  <c r="D167" i="4"/>
  <c r="J167" i="4"/>
  <c r="L167" i="4"/>
  <c r="N167" i="4"/>
  <c r="P167" i="4"/>
  <c r="R167" i="4"/>
  <c r="T167" i="4"/>
  <c r="V167" i="4"/>
  <c r="W167" i="4"/>
  <c r="Z167" i="4"/>
  <c r="AA167" i="4"/>
  <c r="AB167" i="4"/>
  <c r="AC167" i="4"/>
  <c r="AD167" i="4"/>
  <c r="AE167" i="4"/>
  <c r="AF167" i="4"/>
  <c r="AG167" i="4"/>
  <c r="AH167" i="4"/>
  <c r="AJ167" i="4"/>
  <c r="AK167" i="4"/>
  <c r="AL167" i="4"/>
  <c r="AM167" i="4"/>
  <c r="D168" i="4"/>
  <c r="J168" i="4"/>
  <c r="L168" i="4"/>
  <c r="N168" i="4"/>
  <c r="P168" i="4"/>
  <c r="R168" i="4"/>
  <c r="T168" i="4"/>
  <c r="V168" i="4"/>
  <c r="W168" i="4"/>
  <c r="Z168" i="4"/>
  <c r="AA168" i="4"/>
  <c r="AB168" i="4"/>
  <c r="AC168" i="4"/>
  <c r="AD168" i="4"/>
  <c r="AE168" i="4"/>
  <c r="AF168" i="4"/>
  <c r="AG168" i="4"/>
  <c r="AH168" i="4"/>
  <c r="AJ168" i="4"/>
  <c r="AK168" i="4"/>
  <c r="AL168" i="4"/>
  <c r="AM168" i="4"/>
  <c r="D169" i="4"/>
  <c r="J169" i="4"/>
  <c r="L169" i="4"/>
  <c r="N169" i="4"/>
  <c r="P169" i="4"/>
  <c r="R169" i="4"/>
  <c r="T169" i="4"/>
  <c r="V169" i="4"/>
  <c r="W169" i="4"/>
  <c r="Z169" i="4"/>
  <c r="AA169" i="4"/>
  <c r="AB169" i="4"/>
  <c r="AC169" i="4"/>
  <c r="AD169" i="4"/>
  <c r="AE169" i="4"/>
  <c r="AF169" i="4"/>
  <c r="AG169" i="4"/>
  <c r="AH169" i="4"/>
  <c r="AJ169" i="4"/>
  <c r="AK169" i="4"/>
  <c r="AL169" i="4"/>
  <c r="AM169" i="4"/>
  <c r="D170" i="4"/>
  <c r="J170" i="4"/>
  <c r="L170" i="4"/>
  <c r="N170" i="4"/>
  <c r="P170" i="4"/>
  <c r="R170" i="4"/>
  <c r="T170" i="4"/>
  <c r="V170" i="4"/>
  <c r="W170" i="4"/>
  <c r="Z170" i="4"/>
  <c r="AA170" i="4"/>
  <c r="AB170" i="4"/>
  <c r="AC170" i="4"/>
  <c r="AD170" i="4"/>
  <c r="AE170" i="4"/>
  <c r="AF170" i="4"/>
  <c r="AG170" i="4"/>
  <c r="AH170" i="4"/>
  <c r="AJ170" i="4"/>
  <c r="AK170" i="4"/>
  <c r="AL170" i="4"/>
  <c r="AM170" i="4"/>
  <c r="D171" i="4"/>
  <c r="J171" i="4"/>
  <c r="L171" i="4"/>
  <c r="N171" i="4"/>
  <c r="P171" i="4"/>
  <c r="R171" i="4"/>
  <c r="T171" i="4"/>
  <c r="V171" i="4"/>
  <c r="W171" i="4"/>
  <c r="Z171" i="4"/>
  <c r="AA171" i="4"/>
  <c r="AB171" i="4"/>
  <c r="AC171" i="4"/>
  <c r="AD171" i="4"/>
  <c r="AE171" i="4"/>
  <c r="AF171" i="4"/>
  <c r="AG171" i="4"/>
  <c r="AH171" i="4"/>
  <c r="AJ171" i="4"/>
  <c r="AK171" i="4"/>
  <c r="AL171" i="4"/>
  <c r="AM171" i="4"/>
  <c r="D172" i="4"/>
  <c r="J172" i="4"/>
  <c r="L172" i="4"/>
  <c r="N172" i="4"/>
  <c r="P172" i="4"/>
  <c r="R172" i="4"/>
  <c r="T172" i="4"/>
  <c r="V172" i="4"/>
  <c r="W172" i="4"/>
  <c r="Z172" i="4"/>
  <c r="AA172" i="4"/>
  <c r="AB172" i="4"/>
  <c r="AC172" i="4"/>
  <c r="AD172" i="4"/>
  <c r="AE172" i="4"/>
  <c r="AF172" i="4"/>
  <c r="AG172" i="4"/>
  <c r="AH172" i="4"/>
  <c r="AJ172" i="4"/>
  <c r="AK172" i="4"/>
  <c r="AL172" i="4"/>
  <c r="AM172" i="4"/>
  <c r="D173" i="4"/>
  <c r="J173" i="4"/>
  <c r="L173" i="4"/>
  <c r="N173" i="4"/>
  <c r="P173" i="4"/>
  <c r="R173" i="4"/>
  <c r="T173" i="4"/>
  <c r="V173" i="4"/>
  <c r="W173" i="4"/>
  <c r="Z173" i="4"/>
  <c r="AA173" i="4"/>
  <c r="AB173" i="4"/>
  <c r="AC173" i="4"/>
  <c r="AD173" i="4"/>
  <c r="AE173" i="4"/>
  <c r="AF173" i="4"/>
  <c r="AG173" i="4"/>
  <c r="AH173" i="4"/>
  <c r="AJ173" i="4"/>
  <c r="AK173" i="4"/>
  <c r="AL173" i="4"/>
  <c r="AM173" i="4"/>
  <c r="D174" i="4"/>
  <c r="J174" i="4"/>
  <c r="L174" i="4"/>
  <c r="N174" i="4"/>
  <c r="P174" i="4"/>
  <c r="R174" i="4"/>
  <c r="T174" i="4"/>
  <c r="V174" i="4"/>
  <c r="W174" i="4"/>
  <c r="Z174" i="4"/>
  <c r="AA174" i="4"/>
  <c r="AB174" i="4"/>
  <c r="AC174" i="4"/>
  <c r="AD174" i="4"/>
  <c r="AE174" i="4"/>
  <c r="AF174" i="4"/>
  <c r="AG174" i="4"/>
  <c r="AH174" i="4"/>
  <c r="AJ174" i="4"/>
  <c r="AK174" i="4"/>
  <c r="AL174" i="4"/>
  <c r="AM174" i="4"/>
  <c r="D175" i="4"/>
  <c r="J175" i="4"/>
  <c r="L175" i="4"/>
  <c r="N175" i="4"/>
  <c r="P175" i="4"/>
  <c r="R175" i="4"/>
  <c r="T175" i="4"/>
  <c r="V175" i="4"/>
  <c r="W175" i="4"/>
  <c r="Z175" i="4"/>
  <c r="AA175" i="4"/>
  <c r="AB175" i="4"/>
  <c r="AC175" i="4"/>
  <c r="AD175" i="4"/>
  <c r="AE175" i="4"/>
  <c r="AF175" i="4"/>
  <c r="AG175" i="4"/>
  <c r="AH175" i="4"/>
  <c r="AJ175" i="4"/>
  <c r="AK175" i="4"/>
  <c r="AL175" i="4"/>
  <c r="AM175" i="4"/>
  <c r="D176" i="4"/>
  <c r="J176" i="4"/>
  <c r="L176" i="4"/>
  <c r="N176" i="4"/>
  <c r="P176" i="4"/>
  <c r="R176" i="4"/>
  <c r="T176" i="4"/>
  <c r="V176" i="4"/>
  <c r="W176" i="4"/>
  <c r="Z176" i="4"/>
  <c r="AA176" i="4"/>
  <c r="AB176" i="4"/>
  <c r="AC176" i="4"/>
  <c r="AD176" i="4"/>
  <c r="AE176" i="4"/>
  <c r="AF176" i="4"/>
  <c r="AG176" i="4"/>
  <c r="AH176" i="4"/>
  <c r="AJ176" i="4"/>
  <c r="AK176" i="4"/>
  <c r="AL176" i="4"/>
  <c r="AM176" i="4"/>
  <c r="D177" i="4"/>
  <c r="J177" i="4"/>
  <c r="L177" i="4"/>
  <c r="N177" i="4"/>
  <c r="P177" i="4"/>
  <c r="R177" i="4"/>
  <c r="T177" i="4"/>
  <c r="V177" i="4"/>
  <c r="W177" i="4"/>
  <c r="Z177" i="4"/>
  <c r="AA177" i="4"/>
  <c r="AB177" i="4"/>
  <c r="AC177" i="4"/>
  <c r="AD177" i="4"/>
  <c r="AE177" i="4"/>
  <c r="AF177" i="4"/>
  <c r="AG177" i="4"/>
  <c r="AH177" i="4"/>
  <c r="AJ177" i="4"/>
  <c r="AK177" i="4"/>
  <c r="AL177" i="4"/>
  <c r="AM177" i="4"/>
  <c r="D178" i="4"/>
  <c r="J178" i="4"/>
  <c r="L178" i="4"/>
  <c r="N178" i="4"/>
  <c r="P178" i="4"/>
  <c r="R178" i="4"/>
  <c r="T178" i="4"/>
  <c r="V178" i="4"/>
  <c r="W178" i="4"/>
  <c r="Z178" i="4"/>
  <c r="AA178" i="4"/>
  <c r="AB178" i="4"/>
  <c r="AC178" i="4"/>
  <c r="AD178" i="4"/>
  <c r="AE178" i="4"/>
  <c r="AF178" i="4"/>
  <c r="AG178" i="4"/>
  <c r="AH178" i="4"/>
  <c r="AJ178" i="4"/>
  <c r="AK178" i="4"/>
  <c r="AL178" i="4"/>
  <c r="AM178" i="4"/>
  <c r="D179" i="4"/>
  <c r="J179" i="4"/>
  <c r="L179" i="4"/>
  <c r="N179" i="4"/>
  <c r="P179" i="4"/>
  <c r="R179" i="4"/>
  <c r="T179" i="4"/>
  <c r="V179" i="4"/>
  <c r="W179" i="4"/>
  <c r="Z179" i="4"/>
  <c r="AA179" i="4"/>
  <c r="AB179" i="4"/>
  <c r="AC179" i="4"/>
  <c r="AD179" i="4"/>
  <c r="AE179" i="4"/>
  <c r="AF179" i="4"/>
  <c r="AG179" i="4"/>
  <c r="AH179" i="4"/>
  <c r="AJ179" i="4"/>
  <c r="AK179" i="4"/>
  <c r="AL179" i="4"/>
  <c r="AM179" i="4"/>
  <c r="D180" i="4"/>
  <c r="J180" i="4"/>
  <c r="L180" i="4"/>
  <c r="N180" i="4"/>
  <c r="P180" i="4"/>
  <c r="R180" i="4"/>
  <c r="T180" i="4"/>
  <c r="V180" i="4"/>
  <c r="W180" i="4"/>
  <c r="Z180" i="4"/>
  <c r="AA180" i="4"/>
  <c r="AB180" i="4"/>
  <c r="AC180" i="4"/>
  <c r="AD180" i="4"/>
  <c r="AE180" i="4"/>
  <c r="AF180" i="4"/>
  <c r="AG180" i="4"/>
  <c r="AH180" i="4"/>
  <c r="AJ180" i="4"/>
  <c r="AK180" i="4"/>
  <c r="AL180" i="4"/>
  <c r="AM180" i="4"/>
  <c r="D181" i="4"/>
  <c r="J181" i="4"/>
  <c r="L181" i="4"/>
  <c r="N181" i="4"/>
  <c r="P181" i="4"/>
  <c r="R181" i="4"/>
  <c r="T181" i="4"/>
  <c r="V181" i="4"/>
  <c r="W181" i="4"/>
  <c r="Z181" i="4"/>
  <c r="AA181" i="4"/>
  <c r="AB181" i="4"/>
  <c r="AC181" i="4"/>
  <c r="AD181" i="4"/>
  <c r="AE181" i="4"/>
  <c r="AF181" i="4"/>
  <c r="AG181" i="4"/>
  <c r="AH181" i="4"/>
  <c r="AJ181" i="4"/>
  <c r="AK181" i="4"/>
  <c r="AL181" i="4"/>
  <c r="AM181" i="4"/>
  <c r="D182" i="4"/>
  <c r="J182" i="4"/>
  <c r="L182" i="4"/>
  <c r="N182" i="4"/>
  <c r="P182" i="4"/>
  <c r="R182" i="4"/>
  <c r="T182" i="4"/>
  <c r="V182" i="4"/>
  <c r="W182" i="4"/>
  <c r="Z182" i="4"/>
  <c r="AA182" i="4"/>
  <c r="AB182" i="4"/>
  <c r="AC182" i="4"/>
  <c r="AD182" i="4"/>
  <c r="AE182" i="4"/>
  <c r="AF182" i="4"/>
  <c r="AG182" i="4"/>
  <c r="AH182" i="4"/>
  <c r="AJ182" i="4"/>
  <c r="AK182" i="4"/>
  <c r="AL182" i="4"/>
  <c r="AM182" i="4"/>
  <c r="D183" i="4"/>
  <c r="J183" i="4"/>
  <c r="L183" i="4"/>
  <c r="N183" i="4"/>
  <c r="P183" i="4"/>
  <c r="R183" i="4"/>
  <c r="T183" i="4"/>
  <c r="V183" i="4"/>
  <c r="W183" i="4"/>
  <c r="Z183" i="4"/>
  <c r="AA183" i="4"/>
  <c r="AB183" i="4"/>
  <c r="AC183" i="4"/>
  <c r="AD183" i="4"/>
  <c r="AE183" i="4"/>
  <c r="AF183" i="4"/>
  <c r="AG183" i="4"/>
  <c r="AH183" i="4"/>
  <c r="AJ183" i="4"/>
  <c r="AK183" i="4"/>
  <c r="AL183" i="4"/>
  <c r="AM183" i="4"/>
  <c r="D184" i="4"/>
  <c r="J184" i="4"/>
  <c r="L184" i="4"/>
  <c r="N184" i="4"/>
  <c r="P184" i="4"/>
  <c r="R184" i="4"/>
  <c r="T184" i="4"/>
  <c r="V184" i="4"/>
  <c r="W184" i="4"/>
  <c r="Z184" i="4"/>
  <c r="AA184" i="4"/>
  <c r="AB184" i="4"/>
  <c r="AC184" i="4"/>
  <c r="AD184" i="4"/>
  <c r="AE184" i="4"/>
  <c r="AF184" i="4"/>
  <c r="AG184" i="4"/>
  <c r="AH184" i="4"/>
  <c r="AJ184" i="4"/>
  <c r="AK184" i="4"/>
  <c r="AL184" i="4"/>
  <c r="AM184" i="4"/>
  <c r="D185" i="4"/>
  <c r="J185" i="4"/>
  <c r="L185" i="4"/>
  <c r="N185" i="4"/>
  <c r="P185" i="4"/>
  <c r="R185" i="4"/>
  <c r="T185" i="4"/>
  <c r="V185" i="4"/>
  <c r="W185" i="4"/>
  <c r="Z185" i="4"/>
  <c r="AA185" i="4"/>
  <c r="AB185" i="4"/>
  <c r="AC185" i="4"/>
  <c r="AD185" i="4"/>
  <c r="AE185" i="4"/>
  <c r="AF185" i="4"/>
  <c r="AG185" i="4"/>
  <c r="AH185" i="4"/>
  <c r="AJ185" i="4"/>
  <c r="AK185" i="4"/>
  <c r="AL185" i="4"/>
  <c r="AM185" i="4"/>
  <c r="D186" i="4"/>
  <c r="J186" i="4"/>
  <c r="L186" i="4"/>
  <c r="N186" i="4"/>
  <c r="P186" i="4"/>
  <c r="R186" i="4"/>
  <c r="T186" i="4"/>
  <c r="V186" i="4"/>
  <c r="W186" i="4"/>
  <c r="Z186" i="4"/>
  <c r="AA186" i="4"/>
  <c r="AB186" i="4"/>
  <c r="AC186" i="4"/>
  <c r="AD186" i="4"/>
  <c r="AE186" i="4"/>
  <c r="AF186" i="4"/>
  <c r="AG186" i="4"/>
  <c r="AH186" i="4"/>
  <c r="AJ186" i="4"/>
  <c r="AK186" i="4"/>
  <c r="AL186" i="4"/>
  <c r="AM186" i="4"/>
  <c r="D187" i="4"/>
  <c r="J187" i="4"/>
  <c r="L187" i="4"/>
  <c r="N187" i="4"/>
  <c r="P187" i="4"/>
  <c r="R187" i="4"/>
  <c r="T187" i="4"/>
  <c r="V187" i="4"/>
  <c r="W187" i="4"/>
  <c r="Z187" i="4"/>
  <c r="AA187" i="4"/>
  <c r="AB187" i="4"/>
  <c r="AC187" i="4"/>
  <c r="AD187" i="4"/>
  <c r="AE187" i="4"/>
  <c r="AF187" i="4"/>
  <c r="AG187" i="4"/>
  <c r="AH187" i="4"/>
  <c r="AJ187" i="4"/>
  <c r="AK187" i="4"/>
  <c r="AL187" i="4"/>
  <c r="AM187" i="4"/>
  <c r="D188" i="4"/>
  <c r="J188" i="4"/>
  <c r="L188" i="4"/>
  <c r="N188" i="4"/>
  <c r="P188" i="4"/>
  <c r="R188" i="4"/>
  <c r="T188" i="4"/>
  <c r="V188" i="4"/>
  <c r="W188" i="4"/>
  <c r="Z188" i="4"/>
  <c r="AA188" i="4"/>
  <c r="AB188" i="4"/>
  <c r="AC188" i="4"/>
  <c r="AD188" i="4"/>
  <c r="AE188" i="4"/>
  <c r="AF188" i="4"/>
  <c r="AG188" i="4"/>
  <c r="AH188" i="4"/>
  <c r="AJ188" i="4"/>
  <c r="AK188" i="4"/>
  <c r="AL188" i="4"/>
  <c r="AM188" i="4"/>
  <c r="D189" i="4"/>
  <c r="J189" i="4"/>
  <c r="L189" i="4"/>
  <c r="N189" i="4"/>
  <c r="P189" i="4"/>
  <c r="R189" i="4"/>
  <c r="T189" i="4"/>
  <c r="V189" i="4"/>
  <c r="W189" i="4"/>
  <c r="Z189" i="4"/>
  <c r="AA189" i="4"/>
  <c r="AB189" i="4"/>
  <c r="AC189" i="4"/>
  <c r="AD189" i="4"/>
  <c r="AE189" i="4"/>
  <c r="AF189" i="4"/>
  <c r="AG189" i="4"/>
  <c r="AH189" i="4"/>
  <c r="AJ189" i="4"/>
  <c r="AK189" i="4"/>
  <c r="AL189" i="4"/>
  <c r="AM189" i="4"/>
  <c r="D190" i="4"/>
  <c r="J190" i="4"/>
  <c r="L190" i="4"/>
  <c r="N190" i="4"/>
  <c r="P190" i="4"/>
  <c r="R190" i="4"/>
  <c r="T190" i="4"/>
  <c r="V190" i="4"/>
  <c r="W190" i="4"/>
  <c r="Z190" i="4"/>
  <c r="AA190" i="4"/>
  <c r="AB190" i="4"/>
  <c r="AC190" i="4"/>
  <c r="AD190" i="4"/>
  <c r="AE190" i="4"/>
  <c r="AF190" i="4"/>
  <c r="AG190" i="4"/>
  <c r="AH190" i="4"/>
  <c r="AJ190" i="4"/>
  <c r="AK190" i="4"/>
  <c r="AL190" i="4"/>
  <c r="AM190" i="4"/>
  <c r="D191" i="4"/>
  <c r="J191" i="4"/>
  <c r="L191" i="4"/>
  <c r="N191" i="4"/>
  <c r="P191" i="4"/>
  <c r="R191" i="4"/>
  <c r="T191" i="4"/>
  <c r="V191" i="4"/>
  <c r="W191" i="4"/>
  <c r="Z191" i="4"/>
  <c r="AA191" i="4"/>
  <c r="AB191" i="4"/>
  <c r="AC191" i="4"/>
  <c r="AD191" i="4"/>
  <c r="AE191" i="4"/>
  <c r="AF191" i="4"/>
  <c r="AG191" i="4"/>
  <c r="AH191" i="4"/>
  <c r="AJ191" i="4"/>
  <c r="AK191" i="4"/>
  <c r="AL191" i="4"/>
  <c r="AM191" i="4"/>
  <c r="D192" i="4"/>
  <c r="J192" i="4"/>
  <c r="L192" i="4"/>
  <c r="N192" i="4"/>
  <c r="P192" i="4"/>
  <c r="R192" i="4"/>
  <c r="T192" i="4"/>
  <c r="V192" i="4"/>
  <c r="W192" i="4"/>
  <c r="Z192" i="4"/>
  <c r="AA192" i="4"/>
  <c r="AB192" i="4"/>
  <c r="AC192" i="4"/>
  <c r="AD192" i="4"/>
  <c r="AE192" i="4"/>
  <c r="AF192" i="4"/>
  <c r="AG192" i="4"/>
  <c r="AH192" i="4"/>
  <c r="AJ192" i="4"/>
  <c r="AK192" i="4"/>
  <c r="AL192" i="4"/>
  <c r="AM192" i="4"/>
  <c r="D193" i="4"/>
  <c r="J193" i="4"/>
  <c r="L193" i="4"/>
  <c r="N193" i="4"/>
  <c r="P193" i="4"/>
  <c r="R193" i="4"/>
  <c r="T193" i="4"/>
  <c r="V193" i="4"/>
  <c r="W193" i="4"/>
  <c r="Z193" i="4"/>
  <c r="AA193" i="4"/>
  <c r="AB193" i="4"/>
  <c r="AC193" i="4"/>
  <c r="AD193" i="4"/>
  <c r="AE193" i="4"/>
  <c r="AF193" i="4"/>
  <c r="AG193" i="4"/>
  <c r="AH193" i="4"/>
  <c r="AJ193" i="4"/>
  <c r="AK193" i="4"/>
  <c r="AL193" i="4"/>
  <c r="AM193" i="4"/>
  <c r="D194" i="4"/>
  <c r="J194" i="4"/>
  <c r="L194" i="4"/>
  <c r="N194" i="4"/>
  <c r="P194" i="4"/>
  <c r="R194" i="4"/>
  <c r="T194" i="4"/>
  <c r="V194" i="4"/>
  <c r="W194" i="4"/>
  <c r="Z194" i="4"/>
  <c r="AA194" i="4"/>
  <c r="AB194" i="4"/>
  <c r="AC194" i="4"/>
  <c r="AD194" i="4"/>
  <c r="AE194" i="4"/>
  <c r="AF194" i="4"/>
  <c r="AG194" i="4"/>
  <c r="AH194" i="4"/>
  <c r="AJ194" i="4"/>
  <c r="AK194" i="4"/>
  <c r="AL194" i="4"/>
  <c r="AM194" i="4"/>
  <c r="D195" i="4"/>
  <c r="J195" i="4"/>
  <c r="L195" i="4"/>
  <c r="N195" i="4"/>
  <c r="P195" i="4"/>
  <c r="R195" i="4"/>
  <c r="T195" i="4"/>
  <c r="V195" i="4"/>
  <c r="W195" i="4"/>
  <c r="Z195" i="4"/>
  <c r="AA195" i="4"/>
  <c r="AB195" i="4"/>
  <c r="AC195" i="4"/>
  <c r="AD195" i="4"/>
  <c r="AE195" i="4"/>
  <c r="AF195" i="4"/>
  <c r="AG195" i="4"/>
  <c r="AH195" i="4"/>
  <c r="AJ195" i="4"/>
  <c r="AK195" i="4"/>
  <c r="AL195" i="4"/>
  <c r="AM195" i="4"/>
  <c r="D196" i="4"/>
  <c r="J196" i="4"/>
  <c r="L196" i="4"/>
  <c r="N196" i="4"/>
  <c r="P196" i="4"/>
  <c r="R196" i="4"/>
  <c r="T196" i="4"/>
  <c r="V196" i="4"/>
  <c r="W196" i="4"/>
  <c r="Z196" i="4"/>
  <c r="AA196" i="4"/>
  <c r="AB196" i="4"/>
  <c r="AC196" i="4"/>
  <c r="AD196" i="4"/>
  <c r="AE196" i="4"/>
  <c r="AF196" i="4"/>
  <c r="AG196" i="4"/>
  <c r="AH196" i="4"/>
  <c r="AJ196" i="4"/>
  <c r="AK196" i="4"/>
  <c r="AL196" i="4"/>
  <c r="AM196" i="4"/>
  <c r="D197" i="4"/>
  <c r="J197" i="4"/>
  <c r="L197" i="4"/>
  <c r="N197" i="4"/>
  <c r="P197" i="4"/>
  <c r="R197" i="4"/>
  <c r="T197" i="4"/>
  <c r="V197" i="4"/>
  <c r="W197" i="4"/>
  <c r="Z197" i="4"/>
  <c r="AA197" i="4"/>
  <c r="AB197" i="4"/>
  <c r="AC197" i="4"/>
  <c r="AD197" i="4"/>
  <c r="AE197" i="4"/>
  <c r="AF197" i="4"/>
  <c r="AG197" i="4"/>
  <c r="AH197" i="4"/>
  <c r="AJ197" i="4"/>
  <c r="AK197" i="4"/>
  <c r="AL197" i="4"/>
  <c r="AM197" i="4"/>
  <c r="D198" i="4"/>
  <c r="J198" i="4"/>
  <c r="L198" i="4"/>
  <c r="N198" i="4"/>
  <c r="P198" i="4"/>
  <c r="R198" i="4"/>
  <c r="T198" i="4"/>
  <c r="V198" i="4"/>
  <c r="W198" i="4"/>
  <c r="Z198" i="4"/>
  <c r="AA198" i="4"/>
  <c r="AB198" i="4"/>
  <c r="AC198" i="4"/>
  <c r="AD198" i="4"/>
  <c r="AE198" i="4"/>
  <c r="AF198" i="4"/>
  <c r="AG198" i="4"/>
  <c r="AH198" i="4"/>
  <c r="AJ198" i="4"/>
  <c r="AK198" i="4"/>
  <c r="AL198" i="4"/>
  <c r="AM198" i="4"/>
  <c r="D199" i="4"/>
  <c r="J199" i="4"/>
  <c r="L199" i="4"/>
  <c r="N199" i="4"/>
  <c r="P199" i="4"/>
  <c r="R199" i="4"/>
  <c r="T199" i="4"/>
  <c r="V199" i="4"/>
  <c r="W199" i="4"/>
  <c r="Z199" i="4"/>
  <c r="AA199" i="4"/>
  <c r="AB199" i="4"/>
  <c r="AC199" i="4"/>
  <c r="AD199" i="4"/>
  <c r="AE199" i="4"/>
  <c r="AF199" i="4"/>
  <c r="AG199" i="4"/>
  <c r="AH199" i="4"/>
  <c r="AJ199" i="4"/>
  <c r="AK199" i="4"/>
  <c r="AL199" i="4"/>
  <c r="AM199" i="4"/>
  <c r="D200" i="4"/>
  <c r="J200" i="4"/>
  <c r="L200" i="4"/>
  <c r="N200" i="4"/>
  <c r="P200" i="4"/>
  <c r="R200" i="4"/>
  <c r="T200" i="4"/>
  <c r="V200" i="4"/>
  <c r="W200" i="4"/>
  <c r="Z200" i="4"/>
  <c r="AA200" i="4"/>
  <c r="AB200" i="4"/>
  <c r="AC200" i="4"/>
  <c r="AD200" i="4"/>
  <c r="AE200" i="4"/>
  <c r="AF200" i="4"/>
  <c r="AG200" i="4"/>
  <c r="AH200" i="4"/>
  <c r="AJ200" i="4"/>
  <c r="AK200" i="4"/>
  <c r="AL200" i="4"/>
  <c r="AM200" i="4"/>
  <c r="D201" i="4"/>
  <c r="J201" i="4"/>
  <c r="L201" i="4"/>
  <c r="N201" i="4"/>
  <c r="P201" i="4"/>
  <c r="R201" i="4"/>
  <c r="T201" i="4"/>
  <c r="V201" i="4"/>
  <c r="W201" i="4"/>
  <c r="Z201" i="4"/>
  <c r="AA201" i="4"/>
  <c r="AB201" i="4"/>
  <c r="AC201" i="4"/>
  <c r="AD201" i="4"/>
  <c r="AE201" i="4"/>
  <c r="AF201" i="4"/>
  <c r="AG201" i="4"/>
  <c r="AH201" i="4"/>
  <c r="AJ201" i="4"/>
  <c r="AK201" i="4"/>
  <c r="AL201" i="4"/>
  <c r="AM201" i="4"/>
  <c r="D202" i="4"/>
  <c r="J202" i="4"/>
  <c r="L202" i="4"/>
  <c r="N202" i="4"/>
  <c r="P202" i="4"/>
  <c r="R202" i="4"/>
  <c r="T202" i="4"/>
  <c r="V202" i="4"/>
  <c r="W202" i="4"/>
  <c r="Z202" i="4"/>
  <c r="AA202" i="4"/>
  <c r="AB202" i="4"/>
  <c r="AC202" i="4"/>
  <c r="AD202" i="4"/>
  <c r="AE202" i="4"/>
  <c r="AF202" i="4"/>
  <c r="AG202" i="4"/>
  <c r="AH202" i="4"/>
  <c r="AJ202" i="4"/>
  <c r="AK202" i="4"/>
  <c r="AL202" i="4"/>
  <c r="AM202" i="4"/>
  <c r="D203" i="4"/>
  <c r="J203" i="4"/>
  <c r="L203" i="4"/>
  <c r="N203" i="4"/>
  <c r="P203" i="4"/>
  <c r="R203" i="4"/>
  <c r="T203" i="4"/>
  <c r="V203" i="4"/>
  <c r="W203" i="4"/>
  <c r="Z203" i="4"/>
  <c r="AA203" i="4"/>
  <c r="AB203" i="4"/>
  <c r="AC203" i="4"/>
  <c r="AD203" i="4"/>
  <c r="AE203" i="4"/>
  <c r="AF203" i="4"/>
  <c r="AG203" i="4"/>
  <c r="AH203" i="4"/>
  <c r="AJ203" i="4"/>
  <c r="AK203" i="4"/>
  <c r="AL203" i="4"/>
  <c r="AM203" i="4"/>
  <c r="D204" i="4"/>
  <c r="J204" i="4"/>
  <c r="L204" i="4"/>
  <c r="N204" i="4"/>
  <c r="P204" i="4"/>
  <c r="R204" i="4"/>
  <c r="T204" i="4"/>
  <c r="V204" i="4"/>
  <c r="W204" i="4"/>
  <c r="Z204" i="4"/>
  <c r="AA204" i="4"/>
  <c r="AB204" i="4"/>
  <c r="AC204" i="4"/>
  <c r="AD204" i="4"/>
  <c r="AE204" i="4"/>
  <c r="AF204" i="4"/>
  <c r="AG204" i="4"/>
  <c r="AH204" i="4"/>
  <c r="AJ204" i="4"/>
  <c r="AK204" i="4"/>
  <c r="AL204" i="4"/>
  <c r="AM204" i="4"/>
  <c r="D205" i="4"/>
  <c r="J205" i="4"/>
  <c r="L205" i="4"/>
  <c r="N205" i="4"/>
  <c r="P205" i="4"/>
  <c r="R205" i="4"/>
  <c r="T205" i="4"/>
  <c r="V205" i="4"/>
  <c r="W205" i="4"/>
  <c r="Z205" i="4"/>
  <c r="AA205" i="4"/>
  <c r="AB205" i="4"/>
  <c r="AC205" i="4"/>
  <c r="AD205" i="4"/>
  <c r="AE205" i="4"/>
  <c r="AF205" i="4"/>
  <c r="AG205" i="4"/>
  <c r="AH205" i="4"/>
  <c r="AJ205" i="4"/>
  <c r="AK205" i="4"/>
  <c r="AL205" i="4"/>
  <c r="AM205" i="4"/>
  <c r="D206" i="4"/>
  <c r="J206" i="4"/>
  <c r="L206" i="4"/>
  <c r="N206" i="4"/>
  <c r="P206" i="4"/>
  <c r="R206" i="4"/>
  <c r="T206" i="4"/>
  <c r="V206" i="4"/>
  <c r="W206" i="4"/>
  <c r="Z206" i="4"/>
  <c r="AA206" i="4"/>
  <c r="AB206" i="4"/>
  <c r="AC206" i="4"/>
  <c r="AD206" i="4"/>
  <c r="AE206" i="4"/>
  <c r="AF206" i="4"/>
  <c r="AG206" i="4"/>
  <c r="AH206" i="4"/>
  <c r="AJ206" i="4"/>
  <c r="AK206" i="4"/>
  <c r="AL206" i="4"/>
  <c r="AM206" i="4"/>
  <c r="D207" i="4"/>
  <c r="J207" i="4"/>
  <c r="L207" i="4"/>
  <c r="N207" i="4"/>
  <c r="P207" i="4"/>
  <c r="R207" i="4"/>
  <c r="T207" i="4"/>
  <c r="V207" i="4"/>
  <c r="W207" i="4"/>
  <c r="Z207" i="4"/>
  <c r="AA207" i="4"/>
  <c r="AB207" i="4"/>
  <c r="AC207" i="4"/>
  <c r="AD207" i="4"/>
  <c r="AE207" i="4"/>
  <c r="AF207" i="4"/>
  <c r="AG207" i="4"/>
  <c r="AH207" i="4"/>
  <c r="AJ207" i="4"/>
  <c r="AK207" i="4"/>
  <c r="AL207" i="4"/>
  <c r="AM207" i="4"/>
  <c r="D208" i="4"/>
  <c r="J208" i="4"/>
  <c r="L208" i="4"/>
  <c r="N208" i="4"/>
  <c r="P208" i="4"/>
  <c r="R208" i="4"/>
  <c r="T208" i="4"/>
  <c r="V208" i="4"/>
  <c r="W208" i="4"/>
  <c r="Z208" i="4"/>
  <c r="AA208" i="4"/>
  <c r="AB208" i="4"/>
  <c r="AC208" i="4"/>
  <c r="AD208" i="4"/>
  <c r="AE208" i="4"/>
  <c r="AF208" i="4"/>
  <c r="AG208" i="4"/>
  <c r="AH208" i="4"/>
  <c r="AJ208" i="4"/>
  <c r="AK208" i="4"/>
  <c r="AL208" i="4"/>
  <c r="AM208" i="4"/>
  <c r="D209" i="4"/>
  <c r="J209" i="4"/>
  <c r="L209" i="4"/>
  <c r="N209" i="4"/>
  <c r="P209" i="4"/>
  <c r="R209" i="4"/>
  <c r="T209" i="4"/>
  <c r="V209" i="4"/>
  <c r="W209" i="4"/>
  <c r="Z209" i="4"/>
  <c r="AA209" i="4"/>
  <c r="AB209" i="4"/>
  <c r="AC209" i="4"/>
  <c r="AD209" i="4"/>
  <c r="AE209" i="4"/>
  <c r="AF209" i="4"/>
  <c r="AG209" i="4"/>
  <c r="AH209" i="4"/>
  <c r="AJ209" i="4"/>
  <c r="AK209" i="4"/>
  <c r="AL209" i="4"/>
  <c r="AM209" i="4"/>
  <c r="D210" i="4"/>
  <c r="J210" i="4"/>
  <c r="L210" i="4"/>
  <c r="N210" i="4"/>
  <c r="P210" i="4"/>
  <c r="R210" i="4"/>
  <c r="T210" i="4"/>
  <c r="V210" i="4"/>
  <c r="W210" i="4"/>
  <c r="Z210" i="4"/>
  <c r="AA210" i="4"/>
  <c r="AB210" i="4"/>
  <c r="AC210" i="4"/>
  <c r="AD210" i="4"/>
  <c r="AE210" i="4"/>
  <c r="AF210" i="4"/>
  <c r="AG210" i="4"/>
  <c r="AH210" i="4"/>
  <c r="AJ210" i="4"/>
  <c r="AK210" i="4"/>
  <c r="AL210" i="4"/>
  <c r="AM210" i="4"/>
  <c r="D211" i="4"/>
  <c r="J211" i="4"/>
  <c r="L211" i="4"/>
  <c r="N211" i="4"/>
  <c r="P211" i="4"/>
  <c r="R211" i="4"/>
  <c r="T211" i="4"/>
  <c r="V211" i="4"/>
  <c r="W211" i="4"/>
  <c r="Z211" i="4"/>
  <c r="AA211" i="4"/>
  <c r="AB211" i="4"/>
  <c r="AC211" i="4"/>
  <c r="AD211" i="4"/>
  <c r="AE211" i="4"/>
  <c r="AF211" i="4"/>
  <c r="AG211" i="4"/>
  <c r="AH211" i="4"/>
  <c r="AJ211" i="4"/>
  <c r="AK211" i="4"/>
  <c r="AL211" i="4"/>
  <c r="AM211" i="4"/>
  <c r="D212" i="4"/>
  <c r="J212" i="4"/>
  <c r="L212" i="4"/>
  <c r="N212" i="4"/>
  <c r="P212" i="4"/>
  <c r="R212" i="4"/>
  <c r="T212" i="4"/>
  <c r="V212" i="4"/>
  <c r="W212" i="4"/>
  <c r="Z212" i="4"/>
  <c r="AA212" i="4"/>
  <c r="AB212" i="4"/>
  <c r="AC212" i="4"/>
  <c r="AD212" i="4"/>
  <c r="AE212" i="4"/>
  <c r="AF212" i="4"/>
  <c r="AG212" i="4"/>
  <c r="AH212" i="4"/>
  <c r="AJ212" i="4"/>
  <c r="AK212" i="4"/>
  <c r="AL212" i="4"/>
  <c r="AM212" i="4"/>
  <c r="D213" i="4"/>
  <c r="J213" i="4"/>
  <c r="L213" i="4"/>
  <c r="N213" i="4"/>
  <c r="P213" i="4"/>
  <c r="R213" i="4"/>
  <c r="T213" i="4"/>
  <c r="V213" i="4"/>
  <c r="W213" i="4"/>
  <c r="Z213" i="4"/>
  <c r="AA213" i="4"/>
  <c r="AB213" i="4"/>
  <c r="AC213" i="4"/>
  <c r="AD213" i="4"/>
  <c r="AE213" i="4"/>
  <c r="AF213" i="4"/>
  <c r="AG213" i="4"/>
  <c r="AH213" i="4"/>
  <c r="AJ213" i="4"/>
  <c r="AK213" i="4"/>
  <c r="AL213" i="4"/>
  <c r="AM213" i="4"/>
  <c r="D214" i="4"/>
  <c r="J214" i="4"/>
  <c r="L214" i="4"/>
  <c r="N214" i="4"/>
  <c r="P214" i="4"/>
  <c r="R214" i="4"/>
  <c r="T214" i="4"/>
  <c r="V214" i="4"/>
  <c r="W214" i="4"/>
  <c r="Z214" i="4"/>
  <c r="AA214" i="4"/>
  <c r="AB214" i="4"/>
  <c r="AC214" i="4"/>
  <c r="AD214" i="4"/>
  <c r="AE214" i="4"/>
  <c r="AF214" i="4"/>
  <c r="AG214" i="4"/>
  <c r="AH214" i="4"/>
  <c r="AJ214" i="4"/>
  <c r="AK214" i="4"/>
  <c r="AL214" i="4"/>
  <c r="AM214" i="4"/>
  <c r="D215" i="4"/>
  <c r="J215" i="4"/>
  <c r="L215" i="4"/>
  <c r="N215" i="4"/>
  <c r="P215" i="4"/>
  <c r="R215" i="4"/>
  <c r="T215" i="4"/>
  <c r="V215" i="4"/>
  <c r="W215" i="4"/>
  <c r="Z215" i="4"/>
  <c r="AA215" i="4"/>
  <c r="AB215" i="4"/>
  <c r="AC215" i="4"/>
  <c r="AD215" i="4"/>
  <c r="AE215" i="4"/>
  <c r="AF215" i="4"/>
  <c r="AG215" i="4"/>
  <c r="AH215" i="4"/>
  <c r="AJ215" i="4"/>
  <c r="AK215" i="4"/>
  <c r="AL215" i="4"/>
  <c r="AM215" i="4"/>
  <c r="D216" i="4"/>
  <c r="J216" i="4"/>
  <c r="L216" i="4"/>
  <c r="N216" i="4"/>
  <c r="P216" i="4"/>
  <c r="R216" i="4"/>
  <c r="T216" i="4"/>
  <c r="V216" i="4"/>
  <c r="W216" i="4"/>
  <c r="Z216" i="4"/>
  <c r="AA216" i="4"/>
  <c r="AB216" i="4"/>
  <c r="AC216" i="4"/>
  <c r="AD216" i="4"/>
  <c r="AE216" i="4"/>
  <c r="AF216" i="4"/>
  <c r="AG216" i="4"/>
  <c r="AH216" i="4"/>
  <c r="AJ216" i="4"/>
  <c r="AK216" i="4"/>
  <c r="AL216" i="4"/>
  <c r="AM216" i="4"/>
  <c r="D217" i="4"/>
  <c r="J217" i="4"/>
  <c r="L217" i="4"/>
  <c r="N217" i="4"/>
  <c r="P217" i="4"/>
  <c r="R217" i="4"/>
  <c r="T217" i="4"/>
  <c r="V217" i="4"/>
  <c r="W217" i="4"/>
  <c r="Z217" i="4"/>
  <c r="AA217" i="4"/>
  <c r="AB217" i="4"/>
  <c r="AC217" i="4"/>
  <c r="AD217" i="4"/>
  <c r="AE217" i="4"/>
  <c r="AF217" i="4"/>
  <c r="AG217" i="4"/>
  <c r="AH217" i="4"/>
  <c r="AJ217" i="4"/>
  <c r="AK217" i="4"/>
  <c r="AL217" i="4"/>
  <c r="AM217" i="4"/>
  <c r="D218" i="4"/>
  <c r="J218" i="4"/>
  <c r="L218" i="4"/>
  <c r="N218" i="4"/>
  <c r="P218" i="4"/>
  <c r="R218" i="4"/>
  <c r="T218" i="4"/>
  <c r="V218" i="4"/>
  <c r="W218" i="4"/>
  <c r="Z218" i="4"/>
  <c r="AA218" i="4"/>
  <c r="AB218" i="4"/>
  <c r="AC218" i="4"/>
  <c r="AD218" i="4"/>
  <c r="AE218" i="4"/>
  <c r="AF218" i="4"/>
  <c r="AG218" i="4"/>
  <c r="AH218" i="4"/>
  <c r="AJ218" i="4"/>
  <c r="AK218" i="4"/>
  <c r="AL218" i="4"/>
  <c r="AM218" i="4"/>
  <c r="D219" i="4"/>
  <c r="J219" i="4"/>
  <c r="L219" i="4"/>
  <c r="N219" i="4"/>
  <c r="P219" i="4"/>
  <c r="R219" i="4"/>
  <c r="T219" i="4"/>
  <c r="V219" i="4"/>
  <c r="W219" i="4"/>
  <c r="Z219" i="4"/>
  <c r="AA219" i="4"/>
  <c r="AB219" i="4"/>
  <c r="AC219" i="4"/>
  <c r="AD219" i="4"/>
  <c r="AE219" i="4"/>
  <c r="AF219" i="4"/>
  <c r="AG219" i="4"/>
  <c r="AH219" i="4"/>
  <c r="AJ219" i="4"/>
  <c r="AK219" i="4"/>
  <c r="AL219" i="4"/>
  <c r="AM219" i="4"/>
  <c r="D220" i="4"/>
  <c r="J220" i="4"/>
  <c r="L220" i="4"/>
  <c r="N220" i="4"/>
  <c r="P220" i="4"/>
  <c r="R220" i="4"/>
  <c r="T220" i="4"/>
  <c r="V220" i="4"/>
  <c r="W220" i="4"/>
  <c r="Z220" i="4"/>
  <c r="AA220" i="4"/>
  <c r="AB220" i="4"/>
  <c r="AC220" i="4"/>
  <c r="AD220" i="4"/>
  <c r="AE220" i="4"/>
  <c r="AF220" i="4"/>
  <c r="AG220" i="4"/>
  <c r="AH220" i="4"/>
  <c r="AJ220" i="4"/>
  <c r="AK220" i="4"/>
  <c r="AL220" i="4"/>
  <c r="AM220" i="4"/>
  <c r="D221" i="4"/>
  <c r="J221" i="4"/>
  <c r="L221" i="4"/>
  <c r="N221" i="4"/>
  <c r="P221" i="4"/>
  <c r="R221" i="4"/>
  <c r="T221" i="4"/>
  <c r="V221" i="4"/>
  <c r="W221" i="4"/>
  <c r="Z221" i="4"/>
  <c r="AA221" i="4"/>
  <c r="AB221" i="4"/>
  <c r="AC221" i="4"/>
  <c r="AD221" i="4"/>
  <c r="AE221" i="4"/>
  <c r="AF221" i="4"/>
  <c r="AG221" i="4"/>
  <c r="AH221" i="4"/>
  <c r="AJ221" i="4"/>
  <c r="AK221" i="4"/>
  <c r="AL221" i="4"/>
  <c r="AM221" i="4"/>
  <c r="D222" i="4"/>
  <c r="J222" i="4"/>
  <c r="L222" i="4"/>
  <c r="N222" i="4"/>
  <c r="P222" i="4"/>
  <c r="R222" i="4"/>
  <c r="T222" i="4"/>
  <c r="V222" i="4"/>
  <c r="W222" i="4"/>
  <c r="Z222" i="4"/>
  <c r="AA222" i="4"/>
  <c r="AB222" i="4"/>
  <c r="AC222" i="4"/>
  <c r="AD222" i="4"/>
  <c r="AE222" i="4"/>
  <c r="AF222" i="4"/>
  <c r="AG222" i="4"/>
  <c r="AH222" i="4"/>
  <c r="AJ222" i="4"/>
  <c r="AK222" i="4"/>
  <c r="AL222" i="4"/>
  <c r="AM222" i="4"/>
  <c r="D223" i="4"/>
  <c r="J223" i="4"/>
  <c r="L223" i="4"/>
  <c r="N223" i="4"/>
  <c r="P223" i="4"/>
  <c r="R223" i="4"/>
  <c r="T223" i="4"/>
  <c r="V223" i="4"/>
  <c r="W223" i="4"/>
  <c r="Z223" i="4"/>
  <c r="AA223" i="4"/>
  <c r="AB223" i="4"/>
  <c r="AC223" i="4"/>
  <c r="AD223" i="4"/>
  <c r="AE223" i="4"/>
  <c r="AF223" i="4"/>
  <c r="AG223" i="4"/>
  <c r="AH223" i="4"/>
  <c r="AJ223" i="4"/>
  <c r="AK223" i="4"/>
  <c r="AL223" i="4"/>
  <c r="AM223" i="4"/>
  <c r="D224" i="4"/>
  <c r="J224" i="4"/>
  <c r="L224" i="4"/>
  <c r="N224" i="4"/>
  <c r="P224" i="4"/>
  <c r="R224" i="4"/>
  <c r="T224" i="4"/>
  <c r="V224" i="4"/>
  <c r="W224" i="4"/>
  <c r="Z224" i="4"/>
  <c r="AA224" i="4"/>
  <c r="AB224" i="4"/>
  <c r="AC224" i="4"/>
  <c r="AD224" i="4"/>
  <c r="AE224" i="4"/>
  <c r="AF224" i="4"/>
  <c r="AG224" i="4"/>
  <c r="AH224" i="4"/>
  <c r="AJ224" i="4"/>
  <c r="AK224" i="4"/>
  <c r="AL224" i="4"/>
  <c r="AM224" i="4"/>
  <c r="D225" i="4"/>
  <c r="J225" i="4"/>
  <c r="L225" i="4"/>
  <c r="N225" i="4"/>
  <c r="P225" i="4"/>
  <c r="R225" i="4"/>
  <c r="T225" i="4"/>
  <c r="V225" i="4"/>
  <c r="W225" i="4"/>
  <c r="Z225" i="4"/>
  <c r="AA225" i="4"/>
  <c r="AB225" i="4"/>
  <c r="AC225" i="4"/>
  <c r="AD225" i="4"/>
  <c r="AE225" i="4"/>
  <c r="AF225" i="4"/>
  <c r="AG225" i="4"/>
  <c r="AH225" i="4"/>
  <c r="AJ225" i="4"/>
  <c r="AK225" i="4"/>
  <c r="AL225" i="4"/>
  <c r="AM225" i="4"/>
  <c r="D226" i="4"/>
  <c r="J226" i="4"/>
  <c r="L226" i="4"/>
  <c r="N226" i="4"/>
  <c r="P226" i="4"/>
  <c r="R226" i="4"/>
  <c r="T226" i="4"/>
  <c r="V226" i="4"/>
  <c r="W226" i="4"/>
  <c r="Z226" i="4"/>
  <c r="AA226" i="4"/>
  <c r="AB226" i="4"/>
  <c r="AC226" i="4"/>
  <c r="AD226" i="4"/>
  <c r="AE226" i="4"/>
  <c r="AF226" i="4"/>
  <c r="AG226" i="4"/>
  <c r="AH226" i="4"/>
  <c r="AJ226" i="4"/>
  <c r="AK226" i="4"/>
  <c r="AL226" i="4"/>
  <c r="AM226" i="4"/>
  <c r="D227" i="4"/>
  <c r="J227" i="4"/>
  <c r="L227" i="4"/>
  <c r="N227" i="4"/>
  <c r="P227" i="4"/>
  <c r="R227" i="4"/>
  <c r="T227" i="4"/>
  <c r="V227" i="4"/>
  <c r="W227" i="4"/>
  <c r="Z227" i="4"/>
  <c r="AA227" i="4"/>
  <c r="AB227" i="4"/>
  <c r="AC227" i="4"/>
  <c r="AD227" i="4"/>
  <c r="AE227" i="4"/>
  <c r="AF227" i="4"/>
  <c r="AG227" i="4"/>
  <c r="AH227" i="4"/>
  <c r="AJ227" i="4"/>
  <c r="AK227" i="4"/>
  <c r="AL227" i="4"/>
  <c r="AM227" i="4"/>
  <c r="D228" i="4"/>
  <c r="J228" i="4"/>
  <c r="L228" i="4"/>
  <c r="N228" i="4"/>
  <c r="P228" i="4"/>
  <c r="R228" i="4"/>
  <c r="T228" i="4"/>
  <c r="V228" i="4"/>
  <c r="W228" i="4"/>
  <c r="Z228" i="4"/>
  <c r="AA228" i="4"/>
  <c r="AB228" i="4"/>
  <c r="AC228" i="4"/>
  <c r="AD228" i="4"/>
  <c r="AE228" i="4"/>
  <c r="AF228" i="4"/>
  <c r="AG228" i="4"/>
  <c r="AH228" i="4"/>
  <c r="AJ228" i="4"/>
  <c r="AK228" i="4"/>
  <c r="AL228" i="4"/>
  <c r="AM228" i="4"/>
  <c r="D229" i="4"/>
  <c r="J229" i="4"/>
  <c r="L229" i="4"/>
  <c r="N229" i="4"/>
  <c r="P229" i="4"/>
  <c r="R229" i="4"/>
  <c r="T229" i="4"/>
  <c r="V229" i="4"/>
  <c r="W229" i="4"/>
  <c r="Z229" i="4"/>
  <c r="AA229" i="4"/>
  <c r="AB229" i="4"/>
  <c r="AC229" i="4"/>
  <c r="AD229" i="4"/>
  <c r="AE229" i="4"/>
  <c r="AF229" i="4"/>
  <c r="AG229" i="4"/>
  <c r="AH229" i="4"/>
  <c r="AJ229" i="4"/>
  <c r="AK229" i="4"/>
  <c r="AL229" i="4"/>
  <c r="AM229" i="4"/>
  <c r="D230" i="4"/>
  <c r="J230" i="4"/>
  <c r="L230" i="4"/>
  <c r="N230" i="4"/>
  <c r="P230" i="4"/>
  <c r="R230" i="4"/>
  <c r="T230" i="4"/>
  <c r="V230" i="4"/>
  <c r="W230" i="4"/>
  <c r="Z230" i="4"/>
  <c r="AA230" i="4"/>
  <c r="AB230" i="4"/>
  <c r="AC230" i="4"/>
  <c r="AD230" i="4"/>
  <c r="AE230" i="4"/>
  <c r="AF230" i="4"/>
  <c r="AG230" i="4"/>
  <c r="AH230" i="4"/>
  <c r="AJ230" i="4"/>
  <c r="AK230" i="4"/>
  <c r="AL230" i="4"/>
  <c r="AM230" i="4"/>
  <c r="D231" i="4"/>
  <c r="J231" i="4"/>
  <c r="L231" i="4"/>
  <c r="N231" i="4"/>
  <c r="P231" i="4"/>
  <c r="R231" i="4"/>
  <c r="T231" i="4"/>
  <c r="V231" i="4"/>
  <c r="W231" i="4"/>
  <c r="Z231" i="4"/>
  <c r="AA231" i="4"/>
  <c r="AB231" i="4"/>
  <c r="AC231" i="4"/>
  <c r="AD231" i="4"/>
  <c r="AE231" i="4"/>
  <c r="AF231" i="4"/>
  <c r="AG231" i="4"/>
  <c r="AH231" i="4"/>
  <c r="AJ231" i="4"/>
  <c r="AK231" i="4"/>
  <c r="AL231" i="4"/>
  <c r="AM231" i="4"/>
  <c r="D232" i="4"/>
  <c r="J232" i="4"/>
  <c r="L232" i="4"/>
  <c r="N232" i="4"/>
  <c r="P232" i="4"/>
  <c r="R232" i="4"/>
  <c r="T232" i="4"/>
  <c r="V232" i="4"/>
  <c r="W232" i="4"/>
  <c r="Z232" i="4"/>
  <c r="AA232" i="4"/>
  <c r="AB232" i="4"/>
  <c r="AC232" i="4"/>
  <c r="AD232" i="4"/>
  <c r="AE232" i="4"/>
  <c r="AF232" i="4"/>
  <c r="AG232" i="4"/>
  <c r="AH232" i="4"/>
  <c r="AJ232" i="4"/>
  <c r="AK232" i="4"/>
  <c r="AL232" i="4"/>
  <c r="AM232" i="4"/>
  <c r="D233" i="4"/>
  <c r="J233" i="4"/>
  <c r="L233" i="4"/>
  <c r="N233" i="4"/>
  <c r="P233" i="4"/>
  <c r="R233" i="4"/>
  <c r="T233" i="4"/>
  <c r="V233" i="4"/>
  <c r="W233" i="4"/>
  <c r="Z233" i="4"/>
  <c r="AA233" i="4"/>
  <c r="AB233" i="4"/>
  <c r="AC233" i="4"/>
  <c r="AD233" i="4"/>
  <c r="AE233" i="4"/>
  <c r="AF233" i="4"/>
  <c r="AG233" i="4"/>
  <c r="AH233" i="4"/>
  <c r="AJ233" i="4"/>
  <c r="AK233" i="4"/>
  <c r="AL233" i="4"/>
  <c r="AM233" i="4"/>
  <c r="D234" i="4"/>
  <c r="J234" i="4"/>
  <c r="L234" i="4"/>
  <c r="N234" i="4"/>
  <c r="P234" i="4"/>
  <c r="R234" i="4"/>
  <c r="T234" i="4"/>
  <c r="V234" i="4"/>
  <c r="W234" i="4"/>
  <c r="Z234" i="4"/>
  <c r="AA234" i="4"/>
  <c r="AB234" i="4"/>
  <c r="AC234" i="4"/>
  <c r="AD234" i="4"/>
  <c r="AE234" i="4"/>
  <c r="AF234" i="4"/>
  <c r="AG234" i="4"/>
  <c r="AH234" i="4"/>
  <c r="AJ234" i="4"/>
  <c r="AK234" i="4"/>
  <c r="AL234" i="4"/>
  <c r="AM234" i="4"/>
  <c r="D235" i="4"/>
  <c r="J235" i="4"/>
  <c r="L235" i="4"/>
  <c r="N235" i="4"/>
  <c r="P235" i="4"/>
  <c r="R235" i="4"/>
  <c r="T235" i="4"/>
  <c r="V235" i="4"/>
  <c r="W235" i="4"/>
  <c r="Z235" i="4"/>
  <c r="AA235" i="4"/>
  <c r="AB235" i="4"/>
  <c r="AC235" i="4"/>
  <c r="AD235" i="4"/>
  <c r="AE235" i="4"/>
  <c r="AF235" i="4"/>
  <c r="AG235" i="4"/>
  <c r="AH235" i="4"/>
  <c r="AJ235" i="4"/>
  <c r="AK235" i="4"/>
  <c r="AL235" i="4"/>
  <c r="AM235" i="4"/>
  <c r="D236" i="4"/>
  <c r="J236" i="4"/>
  <c r="L236" i="4"/>
  <c r="N236" i="4"/>
  <c r="P236" i="4"/>
  <c r="R236" i="4"/>
  <c r="T236" i="4"/>
  <c r="V236" i="4"/>
  <c r="W236" i="4"/>
  <c r="Z236" i="4"/>
  <c r="AA236" i="4"/>
  <c r="AB236" i="4"/>
  <c r="AC236" i="4"/>
  <c r="AD236" i="4"/>
  <c r="AE236" i="4"/>
  <c r="AF236" i="4"/>
  <c r="AG236" i="4"/>
  <c r="AH236" i="4"/>
  <c r="AJ236" i="4"/>
  <c r="AK236" i="4"/>
  <c r="AL236" i="4"/>
  <c r="AM236" i="4"/>
  <c r="D237" i="4"/>
  <c r="J237" i="4"/>
  <c r="L237" i="4"/>
  <c r="N237" i="4"/>
  <c r="P237" i="4"/>
  <c r="R237" i="4"/>
  <c r="T237" i="4"/>
  <c r="V237" i="4"/>
  <c r="W237" i="4"/>
  <c r="Z237" i="4"/>
  <c r="AA237" i="4"/>
  <c r="AB237" i="4"/>
  <c r="AC237" i="4"/>
  <c r="AD237" i="4"/>
  <c r="AE237" i="4"/>
  <c r="AF237" i="4"/>
  <c r="AG237" i="4"/>
  <c r="AH237" i="4"/>
  <c r="AJ237" i="4"/>
  <c r="AK237" i="4"/>
  <c r="AL237" i="4"/>
  <c r="AM237" i="4"/>
  <c r="D238" i="4"/>
  <c r="J238" i="4"/>
  <c r="L238" i="4"/>
  <c r="N238" i="4"/>
  <c r="P238" i="4"/>
  <c r="R238" i="4"/>
  <c r="T238" i="4"/>
  <c r="V238" i="4"/>
  <c r="W238" i="4"/>
  <c r="Z238" i="4"/>
  <c r="AA238" i="4"/>
  <c r="AB238" i="4"/>
  <c r="AC238" i="4"/>
  <c r="AD238" i="4"/>
  <c r="AE238" i="4"/>
  <c r="AF238" i="4"/>
  <c r="AG238" i="4"/>
  <c r="AH238" i="4"/>
  <c r="AJ238" i="4"/>
  <c r="AK238" i="4"/>
  <c r="AL238" i="4"/>
  <c r="AM238" i="4"/>
  <c r="D239" i="4"/>
  <c r="J239" i="4"/>
  <c r="L239" i="4"/>
  <c r="N239" i="4"/>
  <c r="P239" i="4"/>
  <c r="R239" i="4"/>
  <c r="T239" i="4"/>
  <c r="V239" i="4"/>
  <c r="W239" i="4"/>
  <c r="Z239" i="4"/>
  <c r="AA239" i="4"/>
  <c r="AB239" i="4"/>
  <c r="AC239" i="4"/>
  <c r="AD239" i="4"/>
  <c r="AE239" i="4"/>
  <c r="AF239" i="4"/>
  <c r="AG239" i="4"/>
  <c r="AH239" i="4"/>
  <c r="AJ239" i="4"/>
  <c r="AK239" i="4"/>
  <c r="AL239" i="4"/>
  <c r="AM239" i="4"/>
  <c r="D240" i="4"/>
  <c r="J240" i="4"/>
  <c r="L240" i="4"/>
  <c r="N240" i="4"/>
  <c r="P240" i="4"/>
  <c r="R240" i="4"/>
  <c r="T240" i="4"/>
  <c r="V240" i="4"/>
  <c r="W240" i="4"/>
  <c r="Z240" i="4"/>
  <c r="AA240" i="4"/>
  <c r="AB240" i="4"/>
  <c r="AC240" i="4"/>
  <c r="AD240" i="4"/>
  <c r="AE240" i="4"/>
  <c r="AF240" i="4"/>
  <c r="AG240" i="4"/>
  <c r="AH240" i="4"/>
  <c r="AJ240" i="4"/>
  <c r="AK240" i="4"/>
  <c r="AL240" i="4"/>
  <c r="AM240" i="4"/>
  <c r="D241" i="4"/>
  <c r="J241" i="4"/>
  <c r="L241" i="4"/>
  <c r="N241" i="4"/>
  <c r="P241" i="4"/>
  <c r="R241" i="4"/>
  <c r="T241" i="4"/>
  <c r="V241" i="4"/>
  <c r="W241" i="4"/>
  <c r="Z241" i="4"/>
  <c r="AA241" i="4"/>
  <c r="AB241" i="4"/>
  <c r="AC241" i="4"/>
  <c r="AD241" i="4"/>
  <c r="AE241" i="4"/>
  <c r="AF241" i="4"/>
  <c r="AG241" i="4"/>
  <c r="AH241" i="4"/>
  <c r="AJ241" i="4"/>
  <c r="AK241" i="4"/>
  <c r="AL241" i="4"/>
  <c r="AM241" i="4"/>
  <c r="D242" i="4"/>
  <c r="J242" i="4"/>
  <c r="L242" i="4"/>
  <c r="N242" i="4"/>
  <c r="P242" i="4"/>
  <c r="R242" i="4"/>
  <c r="T242" i="4"/>
  <c r="V242" i="4"/>
  <c r="W242" i="4"/>
  <c r="Z242" i="4"/>
  <c r="AA242" i="4"/>
  <c r="AB242" i="4"/>
  <c r="AC242" i="4"/>
  <c r="AD242" i="4"/>
  <c r="AE242" i="4"/>
  <c r="AF242" i="4"/>
  <c r="AG242" i="4"/>
  <c r="AH242" i="4"/>
  <c r="AJ242" i="4"/>
  <c r="AK242" i="4"/>
  <c r="AL242" i="4"/>
  <c r="AM242" i="4"/>
  <c r="D243" i="4"/>
  <c r="J243" i="4"/>
  <c r="L243" i="4"/>
  <c r="N243" i="4"/>
  <c r="P243" i="4"/>
  <c r="R243" i="4"/>
  <c r="T243" i="4"/>
  <c r="V243" i="4"/>
  <c r="W243" i="4"/>
  <c r="Z243" i="4"/>
  <c r="AA243" i="4"/>
  <c r="AB243" i="4"/>
  <c r="AC243" i="4"/>
  <c r="AD243" i="4"/>
  <c r="AE243" i="4"/>
  <c r="AF243" i="4"/>
  <c r="AG243" i="4"/>
  <c r="AH243" i="4"/>
  <c r="AJ243" i="4"/>
  <c r="AK243" i="4"/>
  <c r="AL243" i="4"/>
  <c r="AM243" i="4"/>
  <c r="D244" i="4"/>
  <c r="J244" i="4"/>
  <c r="L244" i="4"/>
  <c r="N244" i="4"/>
  <c r="P244" i="4"/>
  <c r="R244" i="4"/>
  <c r="T244" i="4"/>
  <c r="V244" i="4"/>
  <c r="W244" i="4"/>
  <c r="Z244" i="4"/>
  <c r="AA244" i="4"/>
  <c r="AB244" i="4"/>
  <c r="AC244" i="4"/>
  <c r="AD244" i="4"/>
  <c r="AE244" i="4"/>
  <c r="AF244" i="4"/>
  <c r="AG244" i="4"/>
  <c r="AH244" i="4"/>
  <c r="AJ244" i="4"/>
  <c r="AK244" i="4"/>
  <c r="AL244" i="4"/>
  <c r="AM244" i="4"/>
  <c r="D245" i="4"/>
  <c r="J245" i="4"/>
  <c r="L245" i="4"/>
  <c r="N245" i="4"/>
  <c r="P245" i="4"/>
  <c r="R245" i="4"/>
  <c r="T245" i="4"/>
  <c r="V245" i="4"/>
  <c r="W245" i="4"/>
  <c r="Z245" i="4"/>
  <c r="AA245" i="4"/>
  <c r="AB245" i="4"/>
  <c r="AC245" i="4"/>
  <c r="AD245" i="4"/>
  <c r="AE245" i="4"/>
  <c r="AF245" i="4"/>
  <c r="AG245" i="4"/>
  <c r="AH245" i="4"/>
  <c r="AJ245" i="4"/>
  <c r="AK245" i="4"/>
  <c r="AL245" i="4"/>
  <c r="AM245" i="4"/>
  <c r="D246" i="4"/>
  <c r="J246" i="4"/>
  <c r="L246" i="4"/>
  <c r="N246" i="4"/>
  <c r="P246" i="4"/>
  <c r="R246" i="4"/>
  <c r="T246" i="4"/>
  <c r="V246" i="4"/>
  <c r="W246" i="4"/>
  <c r="Z246" i="4"/>
  <c r="AA246" i="4"/>
  <c r="AB246" i="4"/>
  <c r="AC246" i="4"/>
  <c r="AD246" i="4"/>
  <c r="AE246" i="4"/>
  <c r="AF246" i="4"/>
  <c r="AG246" i="4"/>
  <c r="AH246" i="4"/>
  <c r="AJ246" i="4"/>
  <c r="AK246" i="4"/>
  <c r="AL246" i="4"/>
  <c r="AM246" i="4"/>
  <c r="D247" i="4"/>
  <c r="J247" i="4"/>
  <c r="L247" i="4"/>
  <c r="N247" i="4"/>
  <c r="P247" i="4"/>
  <c r="R247" i="4"/>
  <c r="T247" i="4"/>
  <c r="V247" i="4"/>
  <c r="W247" i="4"/>
  <c r="Z247" i="4"/>
  <c r="AA247" i="4"/>
  <c r="AB247" i="4"/>
  <c r="AC247" i="4"/>
  <c r="AD247" i="4"/>
  <c r="AE247" i="4"/>
  <c r="AF247" i="4"/>
  <c r="AG247" i="4"/>
  <c r="AH247" i="4"/>
  <c r="AJ247" i="4"/>
  <c r="AK247" i="4"/>
  <c r="AL247" i="4"/>
  <c r="AM247" i="4"/>
  <c r="D248" i="4"/>
  <c r="J248" i="4"/>
  <c r="L248" i="4"/>
  <c r="N248" i="4"/>
  <c r="P248" i="4"/>
  <c r="R248" i="4"/>
  <c r="T248" i="4"/>
  <c r="V248" i="4"/>
  <c r="W248" i="4"/>
  <c r="Z248" i="4"/>
  <c r="AA248" i="4"/>
  <c r="AB248" i="4"/>
  <c r="AC248" i="4"/>
  <c r="AD248" i="4"/>
  <c r="AE248" i="4"/>
  <c r="AF248" i="4"/>
  <c r="AG248" i="4"/>
  <c r="AH248" i="4"/>
  <c r="AJ248" i="4"/>
  <c r="AK248" i="4"/>
  <c r="AL248" i="4"/>
  <c r="AM248" i="4"/>
  <c r="D249" i="4"/>
  <c r="J249" i="4"/>
  <c r="L249" i="4"/>
  <c r="N249" i="4"/>
  <c r="P249" i="4"/>
  <c r="R249" i="4"/>
  <c r="T249" i="4"/>
  <c r="V249" i="4"/>
  <c r="W249" i="4"/>
  <c r="Z249" i="4"/>
  <c r="AA249" i="4"/>
  <c r="AB249" i="4"/>
  <c r="AC249" i="4"/>
  <c r="AD249" i="4"/>
  <c r="AE249" i="4"/>
  <c r="AF249" i="4"/>
  <c r="AG249" i="4"/>
  <c r="AH249" i="4"/>
  <c r="AJ249" i="4"/>
  <c r="AK249" i="4"/>
  <c r="AL249" i="4"/>
  <c r="AM249" i="4"/>
  <c r="D250" i="4"/>
  <c r="J250" i="4"/>
  <c r="L250" i="4"/>
  <c r="N250" i="4"/>
  <c r="P250" i="4"/>
  <c r="R250" i="4"/>
  <c r="T250" i="4"/>
  <c r="V250" i="4"/>
  <c r="W250" i="4"/>
  <c r="Z250" i="4"/>
  <c r="AA250" i="4"/>
  <c r="AB250" i="4"/>
  <c r="AC250" i="4"/>
  <c r="AD250" i="4"/>
  <c r="AE250" i="4"/>
  <c r="AF250" i="4"/>
  <c r="AG250" i="4"/>
  <c r="AH250" i="4"/>
  <c r="AJ250" i="4"/>
  <c r="AK250" i="4"/>
  <c r="AL250" i="4"/>
  <c r="AM250" i="4"/>
  <c r="D251" i="4"/>
  <c r="J251" i="4"/>
  <c r="L251" i="4"/>
  <c r="N251" i="4"/>
  <c r="P251" i="4"/>
  <c r="R251" i="4"/>
  <c r="T251" i="4"/>
  <c r="V251" i="4"/>
  <c r="W251" i="4"/>
  <c r="Z251" i="4"/>
  <c r="AA251" i="4"/>
  <c r="AB251" i="4"/>
  <c r="AC251" i="4"/>
  <c r="AD251" i="4"/>
  <c r="AE251" i="4"/>
  <c r="AF251" i="4"/>
  <c r="AG251" i="4"/>
  <c r="AH251" i="4"/>
  <c r="AJ251" i="4"/>
  <c r="AK251" i="4"/>
  <c r="AL251" i="4"/>
  <c r="AM251" i="4"/>
  <c r="D252" i="4"/>
  <c r="J252" i="4"/>
  <c r="L252" i="4"/>
  <c r="N252" i="4"/>
  <c r="P252" i="4"/>
  <c r="R252" i="4"/>
  <c r="T252" i="4"/>
  <c r="V252" i="4"/>
  <c r="W252" i="4"/>
  <c r="Z252" i="4"/>
  <c r="AA252" i="4"/>
  <c r="AB252" i="4"/>
  <c r="AC252" i="4"/>
  <c r="AD252" i="4"/>
  <c r="AE252" i="4"/>
  <c r="AF252" i="4"/>
  <c r="AG252" i="4"/>
  <c r="AH252" i="4"/>
  <c r="AJ252" i="4"/>
  <c r="AK252" i="4"/>
  <c r="AL252" i="4"/>
  <c r="AM252" i="4"/>
  <c r="D253" i="4"/>
  <c r="J253" i="4"/>
  <c r="L253" i="4"/>
  <c r="N253" i="4"/>
  <c r="P253" i="4"/>
  <c r="R253" i="4"/>
  <c r="T253" i="4"/>
  <c r="V253" i="4"/>
  <c r="W253" i="4"/>
  <c r="Z253" i="4"/>
  <c r="AA253" i="4"/>
  <c r="AB253" i="4"/>
  <c r="AC253" i="4"/>
  <c r="AD253" i="4"/>
  <c r="AE253" i="4"/>
  <c r="AF253" i="4"/>
  <c r="AG253" i="4"/>
  <c r="AH253" i="4"/>
  <c r="AJ253" i="4"/>
  <c r="AK253" i="4"/>
  <c r="AL253" i="4"/>
  <c r="AM253" i="4"/>
  <c r="D254" i="4"/>
  <c r="J254" i="4"/>
  <c r="L254" i="4"/>
  <c r="N254" i="4"/>
  <c r="P254" i="4"/>
  <c r="R254" i="4"/>
  <c r="T254" i="4"/>
  <c r="V254" i="4"/>
  <c r="W254" i="4"/>
  <c r="Z254" i="4"/>
  <c r="AA254" i="4"/>
  <c r="AB254" i="4"/>
  <c r="AC254" i="4"/>
  <c r="AD254" i="4"/>
  <c r="AE254" i="4"/>
  <c r="AF254" i="4"/>
  <c r="AG254" i="4"/>
  <c r="AH254" i="4"/>
  <c r="AJ254" i="4"/>
  <c r="AK254" i="4"/>
  <c r="AL254" i="4"/>
  <c r="AM254" i="4"/>
  <c r="D255" i="4"/>
  <c r="J255" i="4"/>
  <c r="L255" i="4"/>
  <c r="N255" i="4"/>
  <c r="P255" i="4"/>
  <c r="R255" i="4"/>
  <c r="T255" i="4"/>
  <c r="V255" i="4"/>
  <c r="W255" i="4"/>
  <c r="Z255" i="4"/>
  <c r="AA255" i="4"/>
  <c r="AB255" i="4"/>
  <c r="AC255" i="4"/>
  <c r="AD255" i="4"/>
  <c r="AE255" i="4"/>
  <c r="AF255" i="4"/>
  <c r="AG255" i="4"/>
  <c r="AH255" i="4"/>
  <c r="AJ255" i="4"/>
  <c r="AK255" i="4"/>
  <c r="AL255" i="4"/>
  <c r="AM255" i="4"/>
  <c r="D256" i="4"/>
  <c r="J256" i="4"/>
  <c r="L256" i="4"/>
  <c r="N256" i="4"/>
  <c r="P256" i="4"/>
  <c r="R256" i="4"/>
  <c r="T256" i="4"/>
  <c r="V256" i="4"/>
  <c r="W256" i="4"/>
  <c r="Z256" i="4"/>
  <c r="AA256" i="4"/>
  <c r="AB256" i="4"/>
  <c r="AC256" i="4"/>
  <c r="AD256" i="4"/>
  <c r="AE256" i="4"/>
  <c r="AF256" i="4"/>
  <c r="AG256" i="4"/>
  <c r="AH256" i="4"/>
  <c r="AJ256" i="4"/>
  <c r="AK256" i="4"/>
  <c r="AL256" i="4"/>
  <c r="AM256" i="4"/>
  <c r="D257" i="4"/>
  <c r="J257" i="4"/>
  <c r="L257" i="4"/>
  <c r="N257" i="4"/>
  <c r="P257" i="4"/>
  <c r="R257" i="4"/>
  <c r="T257" i="4"/>
  <c r="V257" i="4"/>
  <c r="W257" i="4"/>
  <c r="Z257" i="4"/>
  <c r="AA257" i="4"/>
  <c r="AB257" i="4"/>
  <c r="AC257" i="4"/>
  <c r="AD257" i="4"/>
  <c r="AE257" i="4"/>
  <c r="AF257" i="4"/>
  <c r="AG257" i="4"/>
  <c r="AH257" i="4"/>
  <c r="AJ257" i="4"/>
  <c r="AK257" i="4"/>
  <c r="AL257" i="4"/>
  <c r="AM257" i="4"/>
  <c r="D258" i="4"/>
  <c r="J258" i="4"/>
  <c r="L258" i="4"/>
  <c r="N258" i="4"/>
  <c r="P258" i="4"/>
  <c r="R258" i="4"/>
  <c r="T258" i="4"/>
  <c r="V258" i="4"/>
  <c r="W258" i="4"/>
  <c r="Z258" i="4"/>
  <c r="AA258" i="4"/>
  <c r="AB258" i="4"/>
  <c r="AC258" i="4"/>
  <c r="AD258" i="4"/>
  <c r="AE258" i="4"/>
  <c r="AF258" i="4"/>
  <c r="AG258" i="4"/>
  <c r="AH258" i="4"/>
  <c r="AJ258" i="4"/>
  <c r="AK258" i="4"/>
  <c r="AL258" i="4"/>
  <c r="AM258" i="4"/>
  <c r="D259" i="4"/>
  <c r="J259" i="4"/>
  <c r="L259" i="4"/>
  <c r="N259" i="4"/>
  <c r="P259" i="4"/>
  <c r="R259" i="4"/>
  <c r="T259" i="4"/>
  <c r="V259" i="4"/>
  <c r="W259" i="4"/>
  <c r="Z259" i="4"/>
  <c r="AA259" i="4"/>
  <c r="AB259" i="4"/>
  <c r="AC259" i="4"/>
  <c r="AD259" i="4"/>
  <c r="AE259" i="4"/>
  <c r="AF259" i="4"/>
  <c r="AG259" i="4"/>
  <c r="AH259" i="4"/>
  <c r="AJ259" i="4"/>
  <c r="AK259" i="4"/>
  <c r="AL259" i="4"/>
  <c r="AM259" i="4"/>
  <c r="D260" i="4"/>
  <c r="J260" i="4"/>
  <c r="L260" i="4"/>
  <c r="N260" i="4"/>
  <c r="P260" i="4"/>
  <c r="R260" i="4"/>
  <c r="T260" i="4"/>
  <c r="V260" i="4"/>
  <c r="W260" i="4"/>
  <c r="Z260" i="4"/>
  <c r="AA260" i="4"/>
  <c r="AB260" i="4"/>
  <c r="AC260" i="4"/>
  <c r="AD260" i="4"/>
  <c r="AE260" i="4"/>
  <c r="AF260" i="4"/>
  <c r="AG260" i="4"/>
  <c r="AH260" i="4"/>
  <c r="AJ260" i="4"/>
  <c r="AK260" i="4"/>
  <c r="AL260" i="4"/>
  <c r="AM260" i="4"/>
  <c r="D261" i="4"/>
  <c r="J261" i="4"/>
  <c r="L261" i="4"/>
  <c r="N261" i="4"/>
  <c r="P261" i="4"/>
  <c r="R261" i="4"/>
  <c r="T261" i="4"/>
  <c r="V261" i="4"/>
  <c r="W261" i="4"/>
  <c r="Z261" i="4"/>
  <c r="AA261" i="4"/>
  <c r="AB261" i="4"/>
  <c r="AC261" i="4"/>
  <c r="AD261" i="4"/>
  <c r="AE261" i="4"/>
  <c r="AF261" i="4"/>
  <c r="AG261" i="4"/>
  <c r="AH261" i="4"/>
  <c r="AJ261" i="4"/>
  <c r="AK261" i="4"/>
  <c r="AL261" i="4"/>
  <c r="AM261" i="4"/>
  <c r="D262" i="4"/>
  <c r="J262" i="4"/>
  <c r="L262" i="4"/>
  <c r="N262" i="4"/>
  <c r="P262" i="4"/>
  <c r="R262" i="4"/>
  <c r="T262" i="4"/>
  <c r="V262" i="4"/>
  <c r="W262" i="4"/>
  <c r="Z262" i="4"/>
  <c r="AA262" i="4"/>
  <c r="AB262" i="4"/>
  <c r="AC262" i="4"/>
  <c r="AD262" i="4"/>
  <c r="AE262" i="4"/>
  <c r="AF262" i="4"/>
  <c r="AG262" i="4"/>
  <c r="AH262" i="4"/>
  <c r="AJ262" i="4"/>
  <c r="AK262" i="4"/>
  <c r="AL262" i="4"/>
  <c r="AM262" i="4"/>
  <c r="D263" i="4"/>
  <c r="J263" i="4"/>
  <c r="L263" i="4"/>
  <c r="N263" i="4"/>
  <c r="P263" i="4"/>
  <c r="R263" i="4"/>
  <c r="T263" i="4"/>
  <c r="V263" i="4"/>
  <c r="W263" i="4"/>
  <c r="Z263" i="4"/>
  <c r="AA263" i="4"/>
  <c r="AB263" i="4"/>
  <c r="AC263" i="4"/>
  <c r="AD263" i="4"/>
  <c r="AE263" i="4"/>
  <c r="AF263" i="4"/>
  <c r="AG263" i="4"/>
  <c r="AH263" i="4"/>
  <c r="AJ263" i="4"/>
  <c r="AK263" i="4"/>
  <c r="AL263" i="4"/>
  <c r="AM263" i="4"/>
  <c r="D264" i="4"/>
  <c r="J264" i="4"/>
  <c r="L264" i="4"/>
  <c r="N264" i="4"/>
  <c r="P264" i="4"/>
  <c r="R264" i="4"/>
  <c r="T264" i="4"/>
  <c r="V264" i="4"/>
  <c r="W264" i="4"/>
  <c r="Z264" i="4"/>
  <c r="AA264" i="4"/>
  <c r="AB264" i="4"/>
  <c r="AC264" i="4"/>
  <c r="AD264" i="4"/>
  <c r="AE264" i="4"/>
  <c r="AF264" i="4"/>
  <c r="AG264" i="4"/>
  <c r="AH264" i="4"/>
  <c r="AJ264" i="4"/>
  <c r="AK264" i="4"/>
  <c r="AL264" i="4"/>
  <c r="AM264" i="4"/>
  <c r="D265" i="4"/>
  <c r="J265" i="4"/>
  <c r="L265" i="4"/>
  <c r="N265" i="4"/>
  <c r="P265" i="4"/>
  <c r="R265" i="4"/>
  <c r="T265" i="4"/>
  <c r="V265" i="4"/>
  <c r="W265" i="4"/>
  <c r="Z265" i="4"/>
  <c r="AA265" i="4"/>
  <c r="AB265" i="4"/>
  <c r="AC265" i="4"/>
  <c r="AD265" i="4"/>
  <c r="AE265" i="4"/>
  <c r="AF265" i="4"/>
  <c r="AG265" i="4"/>
  <c r="AH265" i="4"/>
  <c r="AJ265" i="4"/>
  <c r="AK265" i="4"/>
  <c r="AL265" i="4"/>
  <c r="AM265" i="4"/>
  <c r="D266" i="4"/>
  <c r="J266" i="4"/>
  <c r="L266" i="4"/>
  <c r="N266" i="4"/>
  <c r="P266" i="4"/>
  <c r="R266" i="4"/>
  <c r="T266" i="4"/>
  <c r="V266" i="4"/>
  <c r="W266" i="4"/>
  <c r="Z266" i="4"/>
  <c r="AA266" i="4"/>
  <c r="AB266" i="4"/>
  <c r="AC266" i="4"/>
  <c r="AD266" i="4"/>
  <c r="AE266" i="4"/>
  <c r="AF266" i="4"/>
  <c r="AG266" i="4"/>
  <c r="AH266" i="4"/>
  <c r="AJ266" i="4"/>
  <c r="AK266" i="4"/>
  <c r="AL266" i="4"/>
  <c r="AM266" i="4"/>
  <c r="D267" i="4"/>
  <c r="J267" i="4"/>
  <c r="L267" i="4"/>
  <c r="N267" i="4"/>
  <c r="P267" i="4"/>
  <c r="R267" i="4"/>
  <c r="T267" i="4"/>
  <c r="V267" i="4"/>
  <c r="W267" i="4"/>
  <c r="Z267" i="4"/>
  <c r="AA267" i="4"/>
  <c r="AB267" i="4"/>
  <c r="AC267" i="4"/>
  <c r="AD267" i="4"/>
  <c r="AE267" i="4"/>
  <c r="AF267" i="4"/>
  <c r="AG267" i="4"/>
  <c r="AH267" i="4"/>
  <c r="AJ267" i="4"/>
  <c r="AK267" i="4"/>
  <c r="AL267" i="4"/>
  <c r="AM267" i="4"/>
  <c r="D268" i="4"/>
  <c r="J268" i="4"/>
  <c r="L268" i="4"/>
  <c r="N268" i="4"/>
  <c r="P268" i="4"/>
  <c r="R268" i="4"/>
  <c r="T268" i="4"/>
  <c r="V268" i="4"/>
  <c r="W268" i="4"/>
  <c r="Z268" i="4"/>
  <c r="AA268" i="4"/>
  <c r="AB268" i="4"/>
  <c r="AC268" i="4"/>
  <c r="AD268" i="4"/>
  <c r="AE268" i="4"/>
  <c r="AF268" i="4"/>
  <c r="AG268" i="4"/>
  <c r="AH268" i="4"/>
  <c r="AJ268" i="4"/>
  <c r="AK268" i="4"/>
  <c r="AL268" i="4"/>
  <c r="AM268" i="4"/>
  <c r="D269" i="4"/>
  <c r="J269" i="4"/>
  <c r="L269" i="4"/>
  <c r="N269" i="4"/>
  <c r="P269" i="4"/>
  <c r="R269" i="4"/>
  <c r="T269" i="4"/>
  <c r="V269" i="4"/>
  <c r="W269" i="4"/>
  <c r="Z269" i="4"/>
  <c r="AA269" i="4"/>
  <c r="AB269" i="4"/>
  <c r="AC269" i="4"/>
  <c r="AD269" i="4"/>
  <c r="AE269" i="4"/>
  <c r="AF269" i="4"/>
  <c r="AG269" i="4"/>
  <c r="AH269" i="4"/>
  <c r="AJ269" i="4"/>
  <c r="AK269" i="4"/>
  <c r="AL269" i="4"/>
  <c r="AM269" i="4"/>
  <c r="D270" i="4"/>
  <c r="J270" i="4"/>
  <c r="L270" i="4"/>
  <c r="N270" i="4"/>
  <c r="P270" i="4"/>
  <c r="R270" i="4"/>
  <c r="T270" i="4"/>
  <c r="V270" i="4"/>
  <c r="W270" i="4"/>
  <c r="Z270" i="4"/>
  <c r="AA270" i="4"/>
  <c r="AB270" i="4"/>
  <c r="AC270" i="4"/>
  <c r="AD270" i="4"/>
  <c r="AE270" i="4"/>
  <c r="AF270" i="4"/>
  <c r="AG270" i="4"/>
  <c r="AH270" i="4"/>
  <c r="AJ270" i="4"/>
  <c r="AK270" i="4"/>
  <c r="AL270" i="4"/>
  <c r="AM270" i="4"/>
  <c r="D271" i="4"/>
  <c r="J271" i="4"/>
  <c r="L271" i="4"/>
  <c r="N271" i="4"/>
  <c r="P271" i="4"/>
  <c r="R271" i="4"/>
  <c r="T271" i="4"/>
  <c r="V271" i="4"/>
  <c r="W271" i="4"/>
  <c r="Z271" i="4"/>
  <c r="AA271" i="4"/>
  <c r="AB271" i="4"/>
  <c r="AC271" i="4"/>
  <c r="AD271" i="4"/>
  <c r="AE271" i="4"/>
  <c r="AF271" i="4"/>
  <c r="AG271" i="4"/>
  <c r="AH271" i="4"/>
  <c r="AJ271" i="4"/>
  <c r="AK271" i="4"/>
  <c r="AL271" i="4"/>
  <c r="AM271" i="4"/>
  <c r="D272" i="4"/>
  <c r="J272" i="4"/>
  <c r="L272" i="4"/>
  <c r="N272" i="4"/>
  <c r="P272" i="4"/>
  <c r="R272" i="4"/>
  <c r="T272" i="4"/>
  <c r="V272" i="4"/>
  <c r="W272" i="4"/>
  <c r="Z272" i="4"/>
  <c r="AA272" i="4"/>
  <c r="AB272" i="4"/>
  <c r="AC272" i="4"/>
  <c r="AD272" i="4"/>
  <c r="AE272" i="4"/>
  <c r="AF272" i="4"/>
  <c r="AG272" i="4"/>
  <c r="AH272" i="4"/>
  <c r="AJ272" i="4"/>
  <c r="AK272" i="4"/>
  <c r="AL272" i="4"/>
  <c r="AM272" i="4"/>
  <c r="D273" i="4"/>
  <c r="J273" i="4"/>
  <c r="L273" i="4"/>
  <c r="N273" i="4"/>
  <c r="P273" i="4"/>
  <c r="R273" i="4"/>
  <c r="T273" i="4"/>
  <c r="V273" i="4"/>
  <c r="W273" i="4"/>
  <c r="Z273" i="4"/>
  <c r="AA273" i="4"/>
  <c r="AB273" i="4"/>
  <c r="AC273" i="4"/>
  <c r="AD273" i="4"/>
  <c r="AE273" i="4"/>
  <c r="AF273" i="4"/>
  <c r="AG273" i="4"/>
  <c r="AH273" i="4"/>
  <c r="AJ273" i="4"/>
  <c r="AK273" i="4"/>
  <c r="AL273" i="4"/>
  <c r="AM273" i="4"/>
  <c r="D274" i="4"/>
  <c r="J274" i="4"/>
  <c r="L274" i="4"/>
  <c r="N274" i="4"/>
  <c r="P274" i="4"/>
  <c r="R274" i="4"/>
  <c r="T274" i="4"/>
  <c r="V274" i="4"/>
  <c r="W274" i="4"/>
  <c r="Z274" i="4"/>
  <c r="AA274" i="4"/>
  <c r="AB274" i="4"/>
  <c r="AC274" i="4"/>
  <c r="AD274" i="4"/>
  <c r="AE274" i="4"/>
  <c r="AF274" i="4"/>
  <c r="AG274" i="4"/>
  <c r="AH274" i="4"/>
  <c r="AJ274" i="4"/>
  <c r="AK274" i="4"/>
  <c r="AL274" i="4"/>
  <c r="AM274" i="4"/>
  <c r="D275" i="4"/>
  <c r="J275" i="4"/>
  <c r="L275" i="4"/>
  <c r="N275" i="4"/>
  <c r="P275" i="4"/>
  <c r="R275" i="4"/>
  <c r="T275" i="4"/>
  <c r="V275" i="4"/>
  <c r="W275" i="4"/>
  <c r="Z275" i="4"/>
  <c r="AA275" i="4"/>
  <c r="AB275" i="4"/>
  <c r="AC275" i="4"/>
  <c r="AD275" i="4"/>
  <c r="AE275" i="4"/>
  <c r="AF275" i="4"/>
  <c r="AG275" i="4"/>
  <c r="AH275" i="4"/>
  <c r="AJ275" i="4"/>
  <c r="AK275" i="4"/>
  <c r="AL275" i="4"/>
  <c r="AM275" i="4"/>
  <c r="D276" i="4"/>
  <c r="J276" i="4"/>
  <c r="L276" i="4"/>
  <c r="N276" i="4"/>
  <c r="P276" i="4"/>
  <c r="R276" i="4"/>
  <c r="T276" i="4"/>
  <c r="V276" i="4"/>
  <c r="W276" i="4"/>
  <c r="Z276" i="4"/>
  <c r="AA276" i="4"/>
  <c r="AB276" i="4"/>
  <c r="AC276" i="4"/>
  <c r="AD276" i="4"/>
  <c r="AE276" i="4"/>
  <c r="AF276" i="4"/>
  <c r="AG276" i="4"/>
  <c r="AH276" i="4"/>
  <c r="AJ276" i="4"/>
  <c r="AK276" i="4"/>
  <c r="AL276" i="4"/>
  <c r="AM276" i="4"/>
  <c r="D277" i="4"/>
  <c r="J277" i="4"/>
  <c r="L277" i="4"/>
  <c r="N277" i="4"/>
  <c r="P277" i="4"/>
  <c r="R277" i="4"/>
  <c r="T277" i="4"/>
  <c r="V277" i="4"/>
  <c r="W277" i="4"/>
  <c r="Z277" i="4"/>
  <c r="AA277" i="4"/>
  <c r="AB277" i="4"/>
  <c r="AC277" i="4"/>
  <c r="AD277" i="4"/>
  <c r="AE277" i="4"/>
  <c r="AF277" i="4"/>
  <c r="AG277" i="4"/>
  <c r="AH277" i="4"/>
  <c r="AJ277" i="4"/>
  <c r="AK277" i="4"/>
  <c r="AL277" i="4"/>
  <c r="AM277" i="4"/>
  <c r="D278" i="4"/>
  <c r="J278" i="4"/>
  <c r="L278" i="4"/>
  <c r="N278" i="4"/>
  <c r="P278" i="4"/>
  <c r="R278" i="4"/>
  <c r="T278" i="4"/>
  <c r="V278" i="4"/>
  <c r="W278" i="4"/>
  <c r="Z278" i="4"/>
  <c r="AA278" i="4"/>
  <c r="AB278" i="4"/>
  <c r="AC278" i="4"/>
  <c r="AD278" i="4"/>
  <c r="AE278" i="4"/>
  <c r="AF278" i="4"/>
  <c r="AG278" i="4"/>
  <c r="AH278" i="4"/>
  <c r="AJ278" i="4"/>
  <c r="AK278" i="4"/>
  <c r="AL278" i="4"/>
  <c r="AM278" i="4"/>
  <c r="D279" i="4"/>
  <c r="J279" i="4"/>
  <c r="L279" i="4"/>
  <c r="N279" i="4"/>
  <c r="P279" i="4"/>
  <c r="R279" i="4"/>
  <c r="T279" i="4"/>
  <c r="V279" i="4"/>
  <c r="W279" i="4"/>
  <c r="Z279" i="4"/>
  <c r="AA279" i="4"/>
  <c r="AB279" i="4"/>
  <c r="AC279" i="4"/>
  <c r="AD279" i="4"/>
  <c r="AE279" i="4"/>
  <c r="AF279" i="4"/>
  <c r="AG279" i="4"/>
  <c r="AH279" i="4"/>
  <c r="AJ279" i="4"/>
  <c r="AK279" i="4"/>
  <c r="AL279" i="4"/>
  <c r="AM279" i="4"/>
  <c r="D280" i="4"/>
  <c r="J280" i="4"/>
  <c r="L280" i="4"/>
  <c r="N280" i="4"/>
  <c r="P280" i="4"/>
  <c r="R280" i="4"/>
  <c r="T280" i="4"/>
  <c r="V280" i="4"/>
  <c r="W280" i="4"/>
  <c r="Z280" i="4"/>
  <c r="AA280" i="4"/>
  <c r="AB280" i="4"/>
  <c r="AC280" i="4"/>
  <c r="AD280" i="4"/>
  <c r="AE280" i="4"/>
  <c r="AF280" i="4"/>
  <c r="AG280" i="4"/>
  <c r="AH280" i="4"/>
  <c r="AJ280" i="4"/>
  <c r="AK280" i="4"/>
  <c r="AL280" i="4"/>
  <c r="AM280" i="4"/>
  <c r="D281" i="4"/>
  <c r="J281" i="4"/>
  <c r="L281" i="4"/>
  <c r="N281" i="4"/>
  <c r="P281" i="4"/>
  <c r="R281" i="4"/>
  <c r="T281" i="4"/>
  <c r="V281" i="4"/>
  <c r="W281" i="4"/>
  <c r="Z281" i="4"/>
  <c r="AA281" i="4"/>
  <c r="AB281" i="4"/>
  <c r="AC281" i="4"/>
  <c r="AD281" i="4"/>
  <c r="AE281" i="4"/>
  <c r="AF281" i="4"/>
  <c r="AG281" i="4"/>
  <c r="AH281" i="4"/>
  <c r="AJ281" i="4"/>
  <c r="AK281" i="4"/>
  <c r="AL281" i="4"/>
  <c r="AM281" i="4"/>
  <c r="D282" i="4"/>
  <c r="J282" i="4"/>
  <c r="L282" i="4"/>
  <c r="N282" i="4"/>
  <c r="P282" i="4"/>
  <c r="R282" i="4"/>
  <c r="T282" i="4"/>
  <c r="V282" i="4"/>
  <c r="W282" i="4"/>
  <c r="Z282" i="4"/>
  <c r="AA282" i="4"/>
  <c r="AB282" i="4"/>
  <c r="AC282" i="4"/>
  <c r="AD282" i="4"/>
  <c r="AE282" i="4"/>
  <c r="AF282" i="4"/>
  <c r="AG282" i="4"/>
  <c r="AH282" i="4"/>
  <c r="AJ282" i="4"/>
  <c r="AK282" i="4"/>
  <c r="AL282" i="4"/>
  <c r="AM282" i="4"/>
  <c r="D283" i="4"/>
  <c r="J283" i="4"/>
  <c r="L283" i="4"/>
  <c r="N283" i="4"/>
  <c r="P283" i="4"/>
  <c r="R283" i="4"/>
  <c r="T283" i="4"/>
  <c r="V283" i="4"/>
  <c r="W283" i="4"/>
  <c r="Z283" i="4"/>
  <c r="AA283" i="4"/>
  <c r="AB283" i="4"/>
  <c r="AC283" i="4"/>
  <c r="AD283" i="4"/>
  <c r="AE283" i="4"/>
  <c r="AF283" i="4"/>
  <c r="AG283" i="4"/>
  <c r="AH283" i="4"/>
  <c r="AJ283" i="4"/>
  <c r="AK283" i="4"/>
  <c r="AL283" i="4"/>
  <c r="AM283" i="4"/>
  <c r="D284" i="4"/>
  <c r="J284" i="4"/>
  <c r="L284" i="4"/>
  <c r="N284" i="4"/>
  <c r="P284" i="4"/>
  <c r="R284" i="4"/>
  <c r="T284" i="4"/>
  <c r="V284" i="4"/>
  <c r="W284" i="4"/>
  <c r="Z284" i="4"/>
  <c r="AA284" i="4"/>
  <c r="AB284" i="4"/>
  <c r="AC284" i="4"/>
  <c r="AD284" i="4"/>
  <c r="AE284" i="4"/>
  <c r="AF284" i="4"/>
  <c r="AG284" i="4"/>
  <c r="AH284" i="4"/>
  <c r="AJ284" i="4"/>
  <c r="AK284" i="4"/>
  <c r="AL284" i="4"/>
  <c r="AM284" i="4"/>
  <c r="D285" i="4"/>
  <c r="J285" i="4"/>
  <c r="L285" i="4"/>
  <c r="N285" i="4"/>
  <c r="P285" i="4"/>
  <c r="R285" i="4"/>
  <c r="T285" i="4"/>
  <c r="V285" i="4"/>
  <c r="W285" i="4"/>
  <c r="Z285" i="4"/>
  <c r="AA285" i="4"/>
  <c r="AB285" i="4"/>
  <c r="AC285" i="4"/>
  <c r="AD285" i="4"/>
  <c r="AE285" i="4"/>
  <c r="AF285" i="4"/>
  <c r="AG285" i="4"/>
  <c r="AH285" i="4"/>
  <c r="AJ285" i="4"/>
  <c r="AK285" i="4"/>
  <c r="AL285" i="4"/>
  <c r="AM285" i="4"/>
  <c r="D286" i="4"/>
  <c r="J286" i="4"/>
  <c r="L286" i="4"/>
  <c r="N286" i="4"/>
  <c r="P286" i="4"/>
  <c r="R286" i="4"/>
  <c r="T286" i="4"/>
  <c r="V286" i="4"/>
  <c r="W286" i="4"/>
  <c r="Z286" i="4"/>
  <c r="AA286" i="4"/>
  <c r="AB286" i="4"/>
  <c r="AC286" i="4"/>
  <c r="AD286" i="4"/>
  <c r="AE286" i="4"/>
  <c r="AF286" i="4"/>
  <c r="AG286" i="4"/>
  <c r="AH286" i="4"/>
  <c r="AJ286" i="4"/>
  <c r="AK286" i="4"/>
  <c r="AL286" i="4"/>
  <c r="AM286" i="4"/>
  <c r="D287" i="4"/>
  <c r="J287" i="4"/>
  <c r="L287" i="4"/>
  <c r="N287" i="4"/>
  <c r="P287" i="4"/>
  <c r="R287" i="4"/>
  <c r="T287" i="4"/>
  <c r="V287" i="4"/>
  <c r="W287" i="4"/>
  <c r="Z287" i="4"/>
  <c r="AA287" i="4"/>
  <c r="AB287" i="4"/>
  <c r="AC287" i="4"/>
  <c r="AD287" i="4"/>
  <c r="AE287" i="4"/>
  <c r="AF287" i="4"/>
  <c r="AG287" i="4"/>
  <c r="AH287" i="4"/>
  <c r="AJ287" i="4"/>
  <c r="AK287" i="4"/>
  <c r="AL287" i="4"/>
  <c r="AM287" i="4"/>
  <c r="D288" i="4"/>
  <c r="J288" i="4"/>
  <c r="L288" i="4"/>
  <c r="N288" i="4"/>
  <c r="P288" i="4"/>
  <c r="R288" i="4"/>
  <c r="T288" i="4"/>
  <c r="V288" i="4"/>
  <c r="W288" i="4"/>
  <c r="Z288" i="4"/>
  <c r="AA288" i="4"/>
  <c r="AB288" i="4"/>
  <c r="AC288" i="4"/>
  <c r="AD288" i="4"/>
  <c r="AE288" i="4"/>
  <c r="AF288" i="4"/>
  <c r="AG288" i="4"/>
  <c r="AH288" i="4"/>
  <c r="AJ288" i="4"/>
  <c r="AK288" i="4"/>
  <c r="AL288" i="4"/>
  <c r="AM288" i="4"/>
  <c r="D289" i="4"/>
  <c r="J289" i="4"/>
  <c r="L289" i="4"/>
  <c r="N289" i="4"/>
  <c r="P289" i="4"/>
  <c r="R289" i="4"/>
  <c r="T289" i="4"/>
  <c r="V289" i="4"/>
  <c r="W289" i="4"/>
  <c r="Z289" i="4"/>
  <c r="AA289" i="4"/>
  <c r="AB289" i="4"/>
  <c r="AC289" i="4"/>
  <c r="AD289" i="4"/>
  <c r="AE289" i="4"/>
  <c r="AF289" i="4"/>
  <c r="AG289" i="4"/>
  <c r="AH289" i="4"/>
  <c r="AJ289" i="4"/>
  <c r="AK289" i="4"/>
  <c r="AL289" i="4"/>
  <c r="AM289" i="4"/>
  <c r="D290" i="4"/>
  <c r="J290" i="4"/>
  <c r="L290" i="4"/>
  <c r="N290" i="4"/>
  <c r="P290" i="4"/>
  <c r="R290" i="4"/>
  <c r="T290" i="4"/>
  <c r="V290" i="4"/>
  <c r="W290" i="4"/>
  <c r="Z290" i="4"/>
  <c r="AA290" i="4"/>
  <c r="AB290" i="4"/>
  <c r="AC290" i="4"/>
  <c r="AD290" i="4"/>
  <c r="AE290" i="4"/>
  <c r="AF290" i="4"/>
  <c r="AG290" i="4"/>
  <c r="AH290" i="4"/>
  <c r="AJ290" i="4"/>
  <c r="AK290" i="4"/>
  <c r="AL290" i="4"/>
  <c r="AM290" i="4"/>
  <c r="D291" i="4"/>
  <c r="J291" i="4"/>
  <c r="L291" i="4"/>
  <c r="N291" i="4"/>
  <c r="P291" i="4"/>
  <c r="R291" i="4"/>
  <c r="T291" i="4"/>
  <c r="V291" i="4"/>
  <c r="W291" i="4"/>
  <c r="Z291" i="4"/>
  <c r="AA291" i="4"/>
  <c r="AB291" i="4"/>
  <c r="AC291" i="4"/>
  <c r="AD291" i="4"/>
  <c r="AE291" i="4"/>
  <c r="AF291" i="4"/>
  <c r="AG291" i="4"/>
  <c r="AH291" i="4"/>
  <c r="AJ291" i="4"/>
  <c r="AK291" i="4"/>
  <c r="AL291" i="4"/>
  <c r="AM291" i="4"/>
  <c r="D292" i="4"/>
  <c r="J292" i="4"/>
  <c r="L292" i="4"/>
  <c r="N292" i="4"/>
  <c r="P292" i="4"/>
  <c r="R292" i="4"/>
  <c r="T292" i="4"/>
  <c r="V292" i="4"/>
  <c r="W292" i="4"/>
  <c r="Z292" i="4"/>
  <c r="AA292" i="4"/>
  <c r="AB292" i="4"/>
  <c r="AC292" i="4"/>
  <c r="AD292" i="4"/>
  <c r="AE292" i="4"/>
  <c r="AF292" i="4"/>
  <c r="AG292" i="4"/>
  <c r="AH292" i="4"/>
  <c r="AJ292" i="4"/>
  <c r="AK292" i="4"/>
  <c r="AL292" i="4"/>
  <c r="AM292" i="4"/>
  <c r="D293" i="4"/>
  <c r="J293" i="4"/>
  <c r="L293" i="4"/>
  <c r="N293" i="4"/>
  <c r="P293" i="4"/>
  <c r="R293" i="4"/>
  <c r="T293" i="4"/>
  <c r="V293" i="4"/>
  <c r="W293" i="4"/>
  <c r="Z293" i="4"/>
  <c r="AA293" i="4"/>
  <c r="AB293" i="4"/>
  <c r="AC293" i="4"/>
  <c r="AD293" i="4"/>
  <c r="AE293" i="4"/>
  <c r="AF293" i="4"/>
  <c r="AG293" i="4"/>
  <c r="AH293" i="4"/>
  <c r="AJ293" i="4"/>
  <c r="AK293" i="4"/>
  <c r="AL293" i="4"/>
  <c r="AM293" i="4"/>
  <c r="D294" i="4"/>
  <c r="J294" i="4"/>
  <c r="L294" i="4"/>
  <c r="N294" i="4"/>
  <c r="P294" i="4"/>
  <c r="R294" i="4"/>
  <c r="T294" i="4"/>
  <c r="V294" i="4"/>
  <c r="W294" i="4"/>
  <c r="Z294" i="4"/>
  <c r="AA294" i="4"/>
  <c r="AB294" i="4"/>
  <c r="AC294" i="4"/>
  <c r="AD294" i="4"/>
  <c r="AE294" i="4"/>
  <c r="AF294" i="4"/>
  <c r="AG294" i="4"/>
  <c r="AH294" i="4"/>
  <c r="AJ294" i="4"/>
  <c r="AK294" i="4"/>
  <c r="AL294" i="4"/>
  <c r="AM294" i="4"/>
  <c r="D295" i="4"/>
  <c r="J295" i="4"/>
  <c r="L295" i="4"/>
  <c r="N295" i="4"/>
  <c r="P295" i="4"/>
  <c r="R295" i="4"/>
  <c r="T295" i="4"/>
  <c r="V295" i="4"/>
  <c r="W295" i="4"/>
  <c r="Z295" i="4"/>
  <c r="AA295" i="4"/>
  <c r="AB295" i="4"/>
  <c r="AC295" i="4"/>
  <c r="AD295" i="4"/>
  <c r="AE295" i="4"/>
  <c r="AF295" i="4"/>
  <c r="AG295" i="4"/>
  <c r="AH295" i="4"/>
  <c r="AJ295" i="4"/>
  <c r="AK295" i="4"/>
  <c r="AL295" i="4"/>
  <c r="AM295" i="4"/>
  <c r="D296" i="4"/>
  <c r="J296" i="4"/>
  <c r="L296" i="4"/>
  <c r="N296" i="4"/>
  <c r="P296" i="4"/>
  <c r="R296" i="4"/>
  <c r="T296" i="4"/>
  <c r="V296" i="4"/>
  <c r="W296" i="4"/>
  <c r="Z296" i="4"/>
  <c r="AA296" i="4"/>
  <c r="AB296" i="4"/>
  <c r="AC296" i="4"/>
  <c r="AD296" i="4"/>
  <c r="AE296" i="4"/>
  <c r="AF296" i="4"/>
  <c r="AG296" i="4"/>
  <c r="AH296" i="4"/>
  <c r="AJ296" i="4"/>
  <c r="AK296" i="4"/>
  <c r="AL296" i="4"/>
  <c r="AM296" i="4"/>
  <c r="D297" i="4"/>
  <c r="J297" i="4"/>
  <c r="L297" i="4"/>
  <c r="N297" i="4"/>
  <c r="P297" i="4"/>
  <c r="R297" i="4"/>
  <c r="T297" i="4"/>
  <c r="V297" i="4"/>
  <c r="W297" i="4"/>
  <c r="Z297" i="4"/>
  <c r="AA297" i="4"/>
  <c r="AB297" i="4"/>
  <c r="AC297" i="4"/>
  <c r="AD297" i="4"/>
  <c r="AE297" i="4"/>
  <c r="AF297" i="4"/>
  <c r="AG297" i="4"/>
  <c r="AH297" i="4"/>
  <c r="AJ297" i="4"/>
  <c r="AK297" i="4"/>
  <c r="AL297" i="4"/>
  <c r="AM297" i="4"/>
  <c r="D298" i="4"/>
  <c r="J298" i="4"/>
  <c r="L298" i="4"/>
  <c r="N298" i="4"/>
  <c r="P298" i="4"/>
  <c r="R298" i="4"/>
  <c r="T298" i="4"/>
  <c r="V298" i="4"/>
  <c r="W298" i="4"/>
  <c r="Z298" i="4"/>
  <c r="AA298" i="4"/>
  <c r="AB298" i="4"/>
  <c r="AC298" i="4"/>
  <c r="AD298" i="4"/>
  <c r="AE298" i="4"/>
  <c r="AF298" i="4"/>
  <c r="AG298" i="4"/>
  <c r="AH298" i="4"/>
  <c r="AJ298" i="4"/>
  <c r="AK298" i="4"/>
  <c r="AL298" i="4"/>
  <c r="AM298" i="4"/>
  <c r="D299" i="4"/>
  <c r="J299" i="4"/>
  <c r="L299" i="4"/>
  <c r="N299" i="4"/>
  <c r="P299" i="4"/>
  <c r="R299" i="4"/>
  <c r="T299" i="4"/>
  <c r="V299" i="4"/>
  <c r="W299" i="4"/>
  <c r="Z299" i="4"/>
  <c r="AA299" i="4"/>
  <c r="AB299" i="4"/>
  <c r="AC299" i="4"/>
  <c r="AD299" i="4"/>
  <c r="AE299" i="4"/>
  <c r="AF299" i="4"/>
  <c r="AG299" i="4"/>
  <c r="AH299" i="4"/>
  <c r="AJ299" i="4"/>
  <c r="AK299" i="4"/>
  <c r="AL299" i="4"/>
  <c r="AM299" i="4"/>
  <c r="D300" i="4"/>
  <c r="J300" i="4"/>
  <c r="L300" i="4"/>
  <c r="N300" i="4"/>
  <c r="P300" i="4"/>
  <c r="R300" i="4"/>
  <c r="T300" i="4"/>
  <c r="V300" i="4"/>
  <c r="W300" i="4"/>
  <c r="Z300" i="4"/>
  <c r="AA300" i="4"/>
  <c r="AB300" i="4"/>
  <c r="AC300" i="4"/>
  <c r="AD300" i="4"/>
  <c r="AE300" i="4"/>
  <c r="AF300" i="4"/>
  <c r="AG300" i="4"/>
  <c r="AH300" i="4"/>
  <c r="AJ300" i="4"/>
  <c r="AK300" i="4"/>
  <c r="AL300" i="4"/>
  <c r="AM300" i="4"/>
  <c r="C11" i="3"/>
  <c r="D11" i="3"/>
  <c r="G11" i="3"/>
  <c r="J11" i="3"/>
  <c r="M11" i="3"/>
  <c r="O11" i="3"/>
  <c r="Q11" i="3"/>
  <c r="S11" i="3"/>
  <c r="T11" i="3"/>
  <c r="S2" i="3" s="1"/>
  <c r="W11" i="3"/>
  <c r="X11" i="3"/>
  <c r="Y11" i="3"/>
  <c r="Z11" i="3"/>
  <c r="AA11" i="3"/>
  <c r="AB11" i="3"/>
  <c r="AC11" i="3"/>
  <c r="AB2" i="3" s="1"/>
  <c r="AD11" i="3"/>
  <c r="AE11" i="3"/>
  <c r="AG11" i="3"/>
  <c r="AH11" i="3"/>
  <c r="AI11" i="3"/>
  <c r="AJ11" i="3"/>
  <c r="C12" i="3"/>
  <c r="D12" i="3"/>
  <c r="G12" i="3"/>
  <c r="J12" i="3"/>
  <c r="M12" i="3"/>
  <c r="O12" i="3"/>
  <c r="Q12" i="3"/>
  <c r="S12" i="3"/>
  <c r="T12" i="3"/>
  <c r="W12" i="3"/>
  <c r="X12" i="3"/>
  <c r="Y12" i="3"/>
  <c r="Z12" i="3"/>
  <c r="AA12" i="3"/>
  <c r="Z2" i="3" s="1"/>
  <c r="AB12" i="3"/>
  <c r="AC12" i="3"/>
  <c r="AD12" i="3"/>
  <c r="AE12" i="3"/>
  <c r="AG12" i="3"/>
  <c r="AH12" i="3"/>
  <c r="AI12" i="3"/>
  <c r="AJ12" i="3"/>
  <c r="C13" i="3"/>
  <c r="D13" i="3"/>
  <c r="G13" i="3"/>
  <c r="J13" i="3"/>
  <c r="M13" i="3"/>
  <c r="O13" i="3"/>
  <c r="Q13" i="3"/>
  <c r="S13" i="3"/>
  <c r="T13" i="3"/>
  <c r="W13" i="3"/>
  <c r="X13" i="3"/>
  <c r="Y13" i="3"/>
  <c r="Z13" i="3"/>
  <c r="AA13" i="3"/>
  <c r="AB13" i="3"/>
  <c r="AC13" i="3"/>
  <c r="AD13" i="3"/>
  <c r="AE13" i="3"/>
  <c r="AG13" i="3"/>
  <c r="AH13" i="3"/>
  <c r="AI13" i="3"/>
  <c r="AJ13" i="3"/>
  <c r="C14" i="3"/>
  <c r="D14" i="3"/>
  <c r="G14" i="3"/>
  <c r="F2" i="3" s="1"/>
  <c r="J14" i="3"/>
  <c r="M14" i="3"/>
  <c r="O14" i="3"/>
  <c r="Q14" i="3"/>
  <c r="S14" i="3"/>
  <c r="T14" i="3"/>
  <c r="W14" i="3"/>
  <c r="V2" i="3" s="1"/>
  <c r="X14" i="3"/>
  <c r="Y14" i="3"/>
  <c r="Z14" i="3"/>
  <c r="AA14" i="3"/>
  <c r="AB14" i="3"/>
  <c r="AC14" i="3"/>
  <c r="AD14" i="3"/>
  <c r="AE14" i="3"/>
  <c r="AG14" i="3"/>
  <c r="AH14" i="3"/>
  <c r="AI14" i="3"/>
  <c r="AJ14" i="3"/>
  <c r="C15" i="3"/>
  <c r="D15" i="3"/>
  <c r="G15" i="3"/>
  <c r="J15" i="3"/>
  <c r="M15" i="3"/>
  <c r="O15" i="3"/>
  <c r="Q15" i="3"/>
  <c r="S15" i="3"/>
  <c r="T15" i="3"/>
  <c r="W15" i="3"/>
  <c r="X15" i="3"/>
  <c r="Y15" i="3"/>
  <c r="Z15" i="3"/>
  <c r="AA15" i="3"/>
  <c r="AB15" i="3"/>
  <c r="AC15" i="3"/>
  <c r="AD15" i="3"/>
  <c r="AE15" i="3"/>
  <c r="AG15" i="3"/>
  <c r="AH15" i="3"/>
  <c r="AI15" i="3"/>
  <c r="AJ15" i="3"/>
  <c r="C16" i="3"/>
  <c r="D16" i="3"/>
  <c r="G16" i="3"/>
  <c r="J16" i="3"/>
  <c r="M16" i="3"/>
  <c r="O16" i="3"/>
  <c r="N2" i="3" s="1"/>
  <c r="Q16" i="3"/>
  <c r="S16" i="3"/>
  <c r="T16" i="3"/>
  <c r="W16" i="3"/>
  <c r="X16" i="3"/>
  <c r="Y16" i="3"/>
  <c r="Z16" i="3"/>
  <c r="AA16" i="3"/>
  <c r="AB16" i="3"/>
  <c r="AC16" i="3"/>
  <c r="AD16" i="3"/>
  <c r="AE16" i="3"/>
  <c r="AG16" i="3"/>
  <c r="AH16" i="3"/>
  <c r="AI16" i="3"/>
  <c r="AJ16" i="3"/>
  <c r="C17" i="3"/>
  <c r="D17" i="3"/>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01" i="3"/>
  <c r="D101" i="3"/>
  <c r="G101" i="3"/>
  <c r="J101" i="3"/>
  <c r="M101" i="3"/>
  <c r="O101" i="3"/>
  <c r="Q101" i="3"/>
  <c r="S101" i="3"/>
  <c r="T101" i="3"/>
  <c r="W101" i="3"/>
  <c r="X101" i="3"/>
  <c r="Y101" i="3"/>
  <c r="Z101" i="3"/>
  <c r="AA101" i="3"/>
  <c r="AB101" i="3"/>
  <c r="AC101" i="3"/>
  <c r="AD101" i="3"/>
  <c r="AE101" i="3"/>
  <c r="AG101" i="3"/>
  <c r="AH101" i="3"/>
  <c r="AI101" i="3"/>
  <c r="AJ101" i="3"/>
  <c r="C102" i="3"/>
  <c r="D102" i="3"/>
  <c r="G102" i="3"/>
  <c r="J102" i="3"/>
  <c r="M102" i="3"/>
  <c r="O102" i="3"/>
  <c r="Q102" i="3"/>
  <c r="S102" i="3"/>
  <c r="T102" i="3"/>
  <c r="W102" i="3"/>
  <c r="X102" i="3"/>
  <c r="Y102" i="3"/>
  <c r="Z102" i="3"/>
  <c r="AA102" i="3"/>
  <c r="AB102" i="3"/>
  <c r="AC102" i="3"/>
  <c r="AD102" i="3"/>
  <c r="AE102" i="3"/>
  <c r="AG102" i="3"/>
  <c r="AH102" i="3"/>
  <c r="AI102" i="3"/>
  <c r="AJ102" i="3"/>
  <c r="C103" i="3"/>
  <c r="D103" i="3"/>
  <c r="G103" i="3"/>
  <c r="J103" i="3"/>
  <c r="M103" i="3"/>
  <c r="O103" i="3"/>
  <c r="Q103" i="3"/>
  <c r="S103" i="3"/>
  <c r="T103" i="3"/>
  <c r="W103" i="3"/>
  <c r="X103" i="3"/>
  <c r="Y103" i="3"/>
  <c r="Z103" i="3"/>
  <c r="AA103" i="3"/>
  <c r="AB103" i="3"/>
  <c r="AC103" i="3"/>
  <c r="AD103" i="3"/>
  <c r="AE103" i="3"/>
  <c r="AG103" i="3"/>
  <c r="AH103" i="3"/>
  <c r="AI103" i="3"/>
  <c r="AJ103" i="3"/>
  <c r="C104" i="3"/>
  <c r="D104" i="3"/>
  <c r="G104" i="3"/>
  <c r="J104" i="3"/>
  <c r="M104" i="3"/>
  <c r="O104" i="3"/>
  <c r="Q104" i="3"/>
  <c r="S104" i="3"/>
  <c r="T104" i="3"/>
  <c r="W104" i="3"/>
  <c r="X104" i="3"/>
  <c r="Y104" i="3"/>
  <c r="Z104" i="3"/>
  <c r="AA104" i="3"/>
  <c r="AB104" i="3"/>
  <c r="AC104" i="3"/>
  <c r="AD104" i="3"/>
  <c r="AE104" i="3"/>
  <c r="AG104" i="3"/>
  <c r="AH104" i="3"/>
  <c r="AI104" i="3"/>
  <c r="AJ104" i="3"/>
  <c r="C105" i="3"/>
  <c r="D105" i="3"/>
  <c r="G105" i="3"/>
  <c r="J105" i="3"/>
  <c r="M105" i="3"/>
  <c r="O105" i="3"/>
  <c r="Q105" i="3"/>
  <c r="S105" i="3"/>
  <c r="T105" i="3"/>
  <c r="W105" i="3"/>
  <c r="X105" i="3"/>
  <c r="Y105" i="3"/>
  <c r="Z105" i="3"/>
  <c r="AA105" i="3"/>
  <c r="AB105" i="3"/>
  <c r="AC105" i="3"/>
  <c r="AD105" i="3"/>
  <c r="AE105" i="3"/>
  <c r="AG105" i="3"/>
  <c r="AH105" i="3"/>
  <c r="AI105" i="3"/>
  <c r="AJ105" i="3"/>
  <c r="C106" i="3"/>
  <c r="D106" i="3"/>
  <c r="G106" i="3"/>
  <c r="J106" i="3"/>
  <c r="M106" i="3"/>
  <c r="O106" i="3"/>
  <c r="Q106" i="3"/>
  <c r="S106" i="3"/>
  <c r="T106" i="3"/>
  <c r="W106" i="3"/>
  <c r="X106" i="3"/>
  <c r="Y106" i="3"/>
  <c r="Z106" i="3"/>
  <c r="AA106" i="3"/>
  <c r="AB106" i="3"/>
  <c r="AC106" i="3"/>
  <c r="AD106" i="3"/>
  <c r="AE106" i="3"/>
  <c r="AG106" i="3"/>
  <c r="AH106" i="3"/>
  <c r="AI106" i="3"/>
  <c r="AJ106" i="3"/>
  <c r="C107" i="3"/>
  <c r="D107" i="3"/>
  <c r="G107" i="3"/>
  <c r="J107" i="3"/>
  <c r="M107" i="3"/>
  <c r="O107" i="3"/>
  <c r="Q107" i="3"/>
  <c r="S107" i="3"/>
  <c r="T107" i="3"/>
  <c r="W107" i="3"/>
  <c r="X107" i="3"/>
  <c r="Y107" i="3"/>
  <c r="Z107" i="3"/>
  <c r="AA107" i="3"/>
  <c r="AB107" i="3"/>
  <c r="AC107" i="3"/>
  <c r="AD107" i="3"/>
  <c r="AE107" i="3"/>
  <c r="AG107" i="3"/>
  <c r="AH107" i="3"/>
  <c r="AI107" i="3"/>
  <c r="AJ107" i="3"/>
  <c r="C108" i="3"/>
  <c r="D108" i="3"/>
  <c r="G108" i="3"/>
  <c r="J108" i="3"/>
  <c r="M108" i="3"/>
  <c r="O108" i="3"/>
  <c r="Q108" i="3"/>
  <c r="S108" i="3"/>
  <c r="T108" i="3"/>
  <c r="W108" i="3"/>
  <c r="X108" i="3"/>
  <c r="Y108" i="3"/>
  <c r="Z108" i="3"/>
  <c r="AA108" i="3"/>
  <c r="AB108" i="3"/>
  <c r="AC108" i="3"/>
  <c r="AD108" i="3"/>
  <c r="AE108" i="3"/>
  <c r="AG108" i="3"/>
  <c r="AH108" i="3"/>
  <c r="AI108" i="3"/>
  <c r="AJ108" i="3"/>
  <c r="C109" i="3"/>
  <c r="D109" i="3"/>
  <c r="G109" i="3"/>
  <c r="J109" i="3"/>
  <c r="M109" i="3"/>
  <c r="O109" i="3"/>
  <c r="Q109" i="3"/>
  <c r="S109" i="3"/>
  <c r="T109" i="3"/>
  <c r="W109" i="3"/>
  <c r="X109" i="3"/>
  <c r="Y109" i="3"/>
  <c r="Z109" i="3"/>
  <c r="AA109" i="3"/>
  <c r="AB109" i="3"/>
  <c r="AC109" i="3"/>
  <c r="AD109" i="3"/>
  <c r="AE109" i="3"/>
  <c r="AG109" i="3"/>
  <c r="AH109" i="3"/>
  <c r="AI109" i="3"/>
  <c r="AJ109" i="3"/>
  <c r="C110" i="3"/>
  <c r="D110" i="3"/>
  <c r="G110" i="3"/>
  <c r="J110" i="3"/>
  <c r="M110" i="3"/>
  <c r="O110" i="3"/>
  <c r="Q110" i="3"/>
  <c r="S110" i="3"/>
  <c r="T110" i="3"/>
  <c r="W110" i="3"/>
  <c r="X110" i="3"/>
  <c r="Y110" i="3"/>
  <c r="Z110" i="3"/>
  <c r="AA110" i="3"/>
  <c r="AB110" i="3"/>
  <c r="AC110" i="3"/>
  <c r="AD110" i="3"/>
  <c r="AE110" i="3"/>
  <c r="AG110" i="3"/>
  <c r="AH110" i="3"/>
  <c r="AI110" i="3"/>
  <c r="AJ110" i="3"/>
  <c r="C111" i="3"/>
  <c r="D111" i="3"/>
  <c r="G111" i="3"/>
  <c r="J111" i="3"/>
  <c r="M111" i="3"/>
  <c r="O111" i="3"/>
  <c r="Q111" i="3"/>
  <c r="S111" i="3"/>
  <c r="T111" i="3"/>
  <c r="W111" i="3"/>
  <c r="X111" i="3"/>
  <c r="Y111" i="3"/>
  <c r="Z111" i="3"/>
  <c r="AA111" i="3"/>
  <c r="AB111" i="3"/>
  <c r="AC111" i="3"/>
  <c r="AD111" i="3"/>
  <c r="AE111" i="3"/>
  <c r="AG111" i="3"/>
  <c r="AH111" i="3"/>
  <c r="AI111" i="3"/>
  <c r="AJ111" i="3"/>
  <c r="C112" i="3"/>
  <c r="D112" i="3"/>
  <c r="G112" i="3"/>
  <c r="J112" i="3"/>
  <c r="M112" i="3"/>
  <c r="O112" i="3"/>
  <c r="Q112" i="3"/>
  <c r="S112" i="3"/>
  <c r="T112" i="3"/>
  <c r="W112" i="3"/>
  <c r="X112" i="3"/>
  <c r="Y112" i="3"/>
  <c r="Z112" i="3"/>
  <c r="AA112" i="3"/>
  <c r="AB112" i="3"/>
  <c r="AC112" i="3"/>
  <c r="AD112" i="3"/>
  <c r="AE112" i="3"/>
  <c r="AG112" i="3"/>
  <c r="AH112" i="3"/>
  <c r="AI112" i="3"/>
  <c r="AJ112" i="3"/>
  <c r="C113" i="3"/>
  <c r="D113" i="3"/>
  <c r="G113" i="3"/>
  <c r="J113" i="3"/>
  <c r="M113" i="3"/>
  <c r="O113" i="3"/>
  <c r="Q113" i="3"/>
  <c r="S113" i="3"/>
  <c r="T113" i="3"/>
  <c r="W113" i="3"/>
  <c r="X113" i="3"/>
  <c r="Y113" i="3"/>
  <c r="Z113" i="3"/>
  <c r="AA113" i="3"/>
  <c r="AB113" i="3"/>
  <c r="AC113" i="3"/>
  <c r="AD113" i="3"/>
  <c r="AE113" i="3"/>
  <c r="AG113" i="3"/>
  <c r="AH113" i="3"/>
  <c r="AI113" i="3"/>
  <c r="AJ113" i="3"/>
  <c r="C114" i="3"/>
  <c r="D114" i="3"/>
  <c r="G114" i="3"/>
  <c r="J114" i="3"/>
  <c r="M114" i="3"/>
  <c r="O114" i="3"/>
  <c r="Q114" i="3"/>
  <c r="S114" i="3"/>
  <c r="T114" i="3"/>
  <c r="W114" i="3"/>
  <c r="X114" i="3"/>
  <c r="Y114" i="3"/>
  <c r="Z114" i="3"/>
  <c r="AA114" i="3"/>
  <c r="AB114" i="3"/>
  <c r="AC114" i="3"/>
  <c r="AD114" i="3"/>
  <c r="AE114" i="3"/>
  <c r="AG114" i="3"/>
  <c r="AH114" i="3"/>
  <c r="AI114" i="3"/>
  <c r="AJ114" i="3"/>
  <c r="C115" i="3"/>
  <c r="D115" i="3"/>
  <c r="G115" i="3"/>
  <c r="J115" i="3"/>
  <c r="M115" i="3"/>
  <c r="O115" i="3"/>
  <c r="Q115" i="3"/>
  <c r="S115" i="3"/>
  <c r="T115" i="3"/>
  <c r="W115" i="3"/>
  <c r="X115" i="3"/>
  <c r="Y115" i="3"/>
  <c r="Z115" i="3"/>
  <c r="AA115" i="3"/>
  <c r="AB115" i="3"/>
  <c r="AC115" i="3"/>
  <c r="AD115" i="3"/>
  <c r="AE115" i="3"/>
  <c r="AG115" i="3"/>
  <c r="AH115" i="3"/>
  <c r="AI115" i="3"/>
  <c r="AJ115" i="3"/>
  <c r="C116" i="3"/>
  <c r="D116" i="3"/>
  <c r="G116" i="3"/>
  <c r="J116" i="3"/>
  <c r="M116" i="3"/>
  <c r="O116" i="3"/>
  <c r="Q116" i="3"/>
  <c r="S116" i="3"/>
  <c r="T116" i="3"/>
  <c r="W116" i="3"/>
  <c r="X116" i="3"/>
  <c r="Y116" i="3"/>
  <c r="Z116" i="3"/>
  <c r="AA116" i="3"/>
  <c r="AB116" i="3"/>
  <c r="AC116" i="3"/>
  <c r="AD116" i="3"/>
  <c r="AE116" i="3"/>
  <c r="AG116" i="3"/>
  <c r="AH116" i="3"/>
  <c r="AI116" i="3"/>
  <c r="AJ116" i="3"/>
  <c r="C117" i="3"/>
  <c r="D117" i="3"/>
  <c r="G117" i="3"/>
  <c r="J117" i="3"/>
  <c r="M117" i="3"/>
  <c r="O117" i="3"/>
  <c r="Q117" i="3"/>
  <c r="S117" i="3"/>
  <c r="T117" i="3"/>
  <c r="W117" i="3"/>
  <c r="X117" i="3"/>
  <c r="Y117" i="3"/>
  <c r="Z117" i="3"/>
  <c r="AA117" i="3"/>
  <c r="AB117" i="3"/>
  <c r="AC117" i="3"/>
  <c r="AD117" i="3"/>
  <c r="AE117" i="3"/>
  <c r="AG117" i="3"/>
  <c r="AH117" i="3"/>
  <c r="AI117" i="3"/>
  <c r="AJ117" i="3"/>
  <c r="C118" i="3"/>
  <c r="D118" i="3"/>
  <c r="G118" i="3"/>
  <c r="J118" i="3"/>
  <c r="M118" i="3"/>
  <c r="O118" i="3"/>
  <c r="Q118" i="3"/>
  <c r="S118" i="3"/>
  <c r="T118" i="3"/>
  <c r="W118" i="3"/>
  <c r="X118" i="3"/>
  <c r="Y118" i="3"/>
  <c r="Z118" i="3"/>
  <c r="AA118" i="3"/>
  <c r="AB118" i="3"/>
  <c r="AC118" i="3"/>
  <c r="AD118" i="3"/>
  <c r="AE118" i="3"/>
  <c r="AG118" i="3"/>
  <c r="AH118" i="3"/>
  <c r="AI118" i="3"/>
  <c r="AJ118" i="3"/>
  <c r="C119" i="3"/>
  <c r="D119" i="3"/>
  <c r="G119" i="3"/>
  <c r="J119" i="3"/>
  <c r="M119" i="3"/>
  <c r="O119" i="3"/>
  <c r="Q119" i="3"/>
  <c r="S119" i="3"/>
  <c r="T119" i="3"/>
  <c r="W119" i="3"/>
  <c r="X119" i="3"/>
  <c r="Y119" i="3"/>
  <c r="Z119" i="3"/>
  <c r="AA119" i="3"/>
  <c r="AB119" i="3"/>
  <c r="AC119" i="3"/>
  <c r="AD119" i="3"/>
  <c r="AE119" i="3"/>
  <c r="AG119" i="3"/>
  <c r="AH119" i="3"/>
  <c r="AI119" i="3"/>
  <c r="AJ119" i="3"/>
  <c r="C120" i="3"/>
  <c r="D120" i="3"/>
  <c r="G120" i="3"/>
  <c r="J120" i="3"/>
  <c r="M120" i="3"/>
  <c r="O120" i="3"/>
  <c r="Q120" i="3"/>
  <c r="S120" i="3"/>
  <c r="T120" i="3"/>
  <c r="W120" i="3"/>
  <c r="X120" i="3"/>
  <c r="Y120" i="3"/>
  <c r="Z120" i="3"/>
  <c r="AA120" i="3"/>
  <c r="AB120" i="3"/>
  <c r="AC120" i="3"/>
  <c r="AD120" i="3"/>
  <c r="AE120" i="3"/>
  <c r="AG120" i="3"/>
  <c r="AH120" i="3"/>
  <c r="AI120" i="3"/>
  <c r="AJ120" i="3"/>
  <c r="C121" i="3"/>
  <c r="D121" i="3"/>
  <c r="G121" i="3"/>
  <c r="J121" i="3"/>
  <c r="M121" i="3"/>
  <c r="O121" i="3"/>
  <c r="Q121" i="3"/>
  <c r="S121" i="3"/>
  <c r="T121" i="3"/>
  <c r="W121" i="3"/>
  <c r="X121" i="3"/>
  <c r="Y121" i="3"/>
  <c r="Z121" i="3"/>
  <c r="AA121" i="3"/>
  <c r="AB121" i="3"/>
  <c r="AC121" i="3"/>
  <c r="AD121" i="3"/>
  <c r="AE121" i="3"/>
  <c r="AG121" i="3"/>
  <c r="AH121" i="3"/>
  <c r="AI121" i="3"/>
  <c r="AJ121" i="3"/>
  <c r="C122" i="3"/>
  <c r="D122" i="3"/>
  <c r="G122" i="3"/>
  <c r="J122" i="3"/>
  <c r="M122" i="3"/>
  <c r="O122" i="3"/>
  <c r="Q122" i="3"/>
  <c r="S122" i="3"/>
  <c r="T122" i="3"/>
  <c r="W122" i="3"/>
  <c r="X122" i="3"/>
  <c r="Y122" i="3"/>
  <c r="Z122" i="3"/>
  <c r="AA122" i="3"/>
  <c r="AB122" i="3"/>
  <c r="AC122" i="3"/>
  <c r="AD122" i="3"/>
  <c r="AE122" i="3"/>
  <c r="AG122" i="3"/>
  <c r="AH122" i="3"/>
  <c r="AI122" i="3"/>
  <c r="AJ122" i="3"/>
  <c r="C123" i="3"/>
  <c r="D123" i="3"/>
  <c r="G123" i="3"/>
  <c r="J123" i="3"/>
  <c r="M123" i="3"/>
  <c r="O123" i="3"/>
  <c r="Q123" i="3"/>
  <c r="S123" i="3"/>
  <c r="T123" i="3"/>
  <c r="W123" i="3"/>
  <c r="X123" i="3"/>
  <c r="Y123" i="3"/>
  <c r="Z123" i="3"/>
  <c r="AA123" i="3"/>
  <c r="AB123" i="3"/>
  <c r="AC123" i="3"/>
  <c r="AD123" i="3"/>
  <c r="AE123" i="3"/>
  <c r="AG123" i="3"/>
  <c r="AH123" i="3"/>
  <c r="AI123" i="3"/>
  <c r="AJ123" i="3"/>
  <c r="C124" i="3"/>
  <c r="D124" i="3"/>
  <c r="G124" i="3"/>
  <c r="J124" i="3"/>
  <c r="M124" i="3"/>
  <c r="O124" i="3"/>
  <c r="Q124" i="3"/>
  <c r="S124" i="3"/>
  <c r="T124" i="3"/>
  <c r="W124" i="3"/>
  <c r="X124" i="3"/>
  <c r="Y124" i="3"/>
  <c r="Z124" i="3"/>
  <c r="AA124" i="3"/>
  <c r="AB124" i="3"/>
  <c r="AC124" i="3"/>
  <c r="AD124" i="3"/>
  <c r="AE124" i="3"/>
  <c r="AG124" i="3"/>
  <c r="AH124" i="3"/>
  <c r="AI124" i="3"/>
  <c r="AJ124" i="3"/>
  <c r="C125" i="3"/>
  <c r="D125" i="3"/>
  <c r="G125" i="3"/>
  <c r="J125" i="3"/>
  <c r="M125" i="3"/>
  <c r="O125" i="3"/>
  <c r="Q125" i="3"/>
  <c r="S125" i="3"/>
  <c r="T125" i="3"/>
  <c r="W125" i="3"/>
  <c r="X125" i="3"/>
  <c r="Y125" i="3"/>
  <c r="Z125" i="3"/>
  <c r="AA125" i="3"/>
  <c r="AB125" i="3"/>
  <c r="AC125" i="3"/>
  <c r="AD125" i="3"/>
  <c r="AE125" i="3"/>
  <c r="AG125" i="3"/>
  <c r="AH125" i="3"/>
  <c r="AI125" i="3"/>
  <c r="AJ125" i="3"/>
  <c r="C126" i="3"/>
  <c r="D126" i="3"/>
  <c r="G126" i="3"/>
  <c r="J126" i="3"/>
  <c r="M126" i="3"/>
  <c r="O126" i="3"/>
  <c r="Q126" i="3"/>
  <c r="S126" i="3"/>
  <c r="T126" i="3"/>
  <c r="W126" i="3"/>
  <c r="X126" i="3"/>
  <c r="Y126" i="3"/>
  <c r="Z126" i="3"/>
  <c r="AA126" i="3"/>
  <c r="AB126" i="3"/>
  <c r="AC126" i="3"/>
  <c r="AD126" i="3"/>
  <c r="AE126" i="3"/>
  <c r="AG126" i="3"/>
  <c r="AH126" i="3"/>
  <c r="AI126" i="3"/>
  <c r="AJ126" i="3"/>
  <c r="C127" i="3"/>
  <c r="D127" i="3"/>
  <c r="G127" i="3"/>
  <c r="J127" i="3"/>
  <c r="M127" i="3"/>
  <c r="O127" i="3"/>
  <c r="Q127" i="3"/>
  <c r="S127" i="3"/>
  <c r="T127" i="3"/>
  <c r="W127" i="3"/>
  <c r="X127" i="3"/>
  <c r="Y127" i="3"/>
  <c r="Z127" i="3"/>
  <c r="AA127" i="3"/>
  <c r="AB127" i="3"/>
  <c r="AC127" i="3"/>
  <c r="AD127" i="3"/>
  <c r="AE127" i="3"/>
  <c r="AG127" i="3"/>
  <c r="AH127" i="3"/>
  <c r="AI127" i="3"/>
  <c r="AJ127" i="3"/>
  <c r="C128" i="3"/>
  <c r="D128" i="3"/>
  <c r="G128" i="3"/>
  <c r="J128" i="3"/>
  <c r="M128" i="3"/>
  <c r="O128" i="3"/>
  <c r="Q128" i="3"/>
  <c r="S128" i="3"/>
  <c r="T128" i="3"/>
  <c r="W128" i="3"/>
  <c r="X128" i="3"/>
  <c r="Y128" i="3"/>
  <c r="Z128" i="3"/>
  <c r="AA128" i="3"/>
  <c r="AB128" i="3"/>
  <c r="AC128" i="3"/>
  <c r="AD128" i="3"/>
  <c r="AE128" i="3"/>
  <c r="AG128" i="3"/>
  <c r="AH128" i="3"/>
  <c r="AI128" i="3"/>
  <c r="AJ128" i="3"/>
  <c r="C129" i="3"/>
  <c r="D129" i="3"/>
  <c r="G129" i="3"/>
  <c r="J129" i="3"/>
  <c r="M129" i="3"/>
  <c r="O129" i="3"/>
  <c r="Q129" i="3"/>
  <c r="S129" i="3"/>
  <c r="T129" i="3"/>
  <c r="W129" i="3"/>
  <c r="X129" i="3"/>
  <c r="Y129" i="3"/>
  <c r="Z129" i="3"/>
  <c r="AA129" i="3"/>
  <c r="AB129" i="3"/>
  <c r="AC129" i="3"/>
  <c r="AD129" i="3"/>
  <c r="AE129" i="3"/>
  <c r="AG129" i="3"/>
  <c r="AH129" i="3"/>
  <c r="AI129" i="3"/>
  <c r="AJ129" i="3"/>
  <c r="C130" i="3"/>
  <c r="D130" i="3"/>
  <c r="G130" i="3"/>
  <c r="J130" i="3"/>
  <c r="M130" i="3"/>
  <c r="O130" i="3"/>
  <c r="Q130" i="3"/>
  <c r="S130" i="3"/>
  <c r="T130" i="3"/>
  <c r="W130" i="3"/>
  <c r="X130" i="3"/>
  <c r="Y130" i="3"/>
  <c r="Z130" i="3"/>
  <c r="AA130" i="3"/>
  <c r="AB130" i="3"/>
  <c r="AC130" i="3"/>
  <c r="AD130" i="3"/>
  <c r="AE130" i="3"/>
  <c r="AG130" i="3"/>
  <c r="AH130" i="3"/>
  <c r="AI130" i="3"/>
  <c r="AJ130" i="3"/>
  <c r="C131" i="3"/>
  <c r="D131" i="3"/>
  <c r="G131" i="3"/>
  <c r="J131" i="3"/>
  <c r="M131" i="3"/>
  <c r="O131" i="3"/>
  <c r="Q131" i="3"/>
  <c r="S131" i="3"/>
  <c r="T131" i="3"/>
  <c r="W131" i="3"/>
  <c r="X131" i="3"/>
  <c r="Y131" i="3"/>
  <c r="Z131" i="3"/>
  <c r="AA131" i="3"/>
  <c r="AB131" i="3"/>
  <c r="AC131" i="3"/>
  <c r="AD131" i="3"/>
  <c r="AE131" i="3"/>
  <c r="AG131" i="3"/>
  <c r="AH131" i="3"/>
  <c r="AI131" i="3"/>
  <c r="AJ131" i="3"/>
  <c r="C132" i="3"/>
  <c r="D132" i="3"/>
  <c r="G132" i="3"/>
  <c r="J132" i="3"/>
  <c r="M132" i="3"/>
  <c r="O132" i="3"/>
  <c r="Q132" i="3"/>
  <c r="S132" i="3"/>
  <c r="T132" i="3"/>
  <c r="W132" i="3"/>
  <c r="X132" i="3"/>
  <c r="Y132" i="3"/>
  <c r="Z132" i="3"/>
  <c r="AA132" i="3"/>
  <c r="AB132" i="3"/>
  <c r="AC132" i="3"/>
  <c r="AD132" i="3"/>
  <c r="AE132" i="3"/>
  <c r="AG132" i="3"/>
  <c r="AH132" i="3"/>
  <c r="AI132" i="3"/>
  <c r="AJ132" i="3"/>
  <c r="C133" i="3"/>
  <c r="D133" i="3"/>
  <c r="G133" i="3"/>
  <c r="J133" i="3"/>
  <c r="M133" i="3"/>
  <c r="O133" i="3"/>
  <c r="Q133" i="3"/>
  <c r="S133" i="3"/>
  <c r="T133" i="3"/>
  <c r="W133" i="3"/>
  <c r="X133" i="3"/>
  <c r="Y133" i="3"/>
  <c r="Z133" i="3"/>
  <c r="AA133" i="3"/>
  <c r="AB133" i="3"/>
  <c r="AC133" i="3"/>
  <c r="AD133" i="3"/>
  <c r="AE133" i="3"/>
  <c r="AG133" i="3"/>
  <c r="AH133" i="3"/>
  <c r="AI133" i="3"/>
  <c r="AJ133" i="3"/>
  <c r="C134" i="3"/>
  <c r="D134" i="3"/>
  <c r="G134" i="3"/>
  <c r="J134" i="3"/>
  <c r="M134" i="3"/>
  <c r="O134" i="3"/>
  <c r="Q134" i="3"/>
  <c r="S134" i="3"/>
  <c r="T134" i="3"/>
  <c r="W134" i="3"/>
  <c r="X134" i="3"/>
  <c r="Y134" i="3"/>
  <c r="Z134" i="3"/>
  <c r="AA134" i="3"/>
  <c r="AB134" i="3"/>
  <c r="AC134" i="3"/>
  <c r="AD134" i="3"/>
  <c r="AE134" i="3"/>
  <c r="AG134" i="3"/>
  <c r="AH134" i="3"/>
  <c r="AI134" i="3"/>
  <c r="AJ134" i="3"/>
  <c r="C135" i="3"/>
  <c r="D135" i="3"/>
  <c r="G135" i="3"/>
  <c r="J135" i="3"/>
  <c r="M135" i="3"/>
  <c r="O135" i="3"/>
  <c r="Q135" i="3"/>
  <c r="S135" i="3"/>
  <c r="T135" i="3"/>
  <c r="W135" i="3"/>
  <c r="X135" i="3"/>
  <c r="Y135" i="3"/>
  <c r="Z135" i="3"/>
  <c r="AA135" i="3"/>
  <c r="AB135" i="3"/>
  <c r="AC135" i="3"/>
  <c r="AD135" i="3"/>
  <c r="AE135" i="3"/>
  <c r="AG135" i="3"/>
  <c r="AH135" i="3"/>
  <c r="AI135" i="3"/>
  <c r="AJ135" i="3"/>
  <c r="C136" i="3"/>
  <c r="D136" i="3"/>
  <c r="G136" i="3"/>
  <c r="J136" i="3"/>
  <c r="M136" i="3"/>
  <c r="O136" i="3"/>
  <c r="Q136" i="3"/>
  <c r="S136" i="3"/>
  <c r="T136" i="3"/>
  <c r="W136" i="3"/>
  <c r="X136" i="3"/>
  <c r="Y136" i="3"/>
  <c r="Z136" i="3"/>
  <c r="AA136" i="3"/>
  <c r="AB136" i="3"/>
  <c r="AC136" i="3"/>
  <c r="AD136" i="3"/>
  <c r="AE136" i="3"/>
  <c r="AG136" i="3"/>
  <c r="AH136" i="3"/>
  <c r="AI136" i="3"/>
  <c r="AJ136" i="3"/>
  <c r="C137" i="3"/>
  <c r="D137" i="3"/>
  <c r="G137" i="3"/>
  <c r="J137" i="3"/>
  <c r="M137" i="3"/>
  <c r="O137" i="3"/>
  <c r="Q137" i="3"/>
  <c r="S137" i="3"/>
  <c r="T137" i="3"/>
  <c r="W137" i="3"/>
  <c r="X137" i="3"/>
  <c r="Y137" i="3"/>
  <c r="Z137" i="3"/>
  <c r="AA137" i="3"/>
  <c r="AB137" i="3"/>
  <c r="AC137" i="3"/>
  <c r="AD137" i="3"/>
  <c r="AE137" i="3"/>
  <c r="AG137" i="3"/>
  <c r="AH137" i="3"/>
  <c r="AI137" i="3"/>
  <c r="AJ137" i="3"/>
  <c r="C138" i="3"/>
  <c r="D138" i="3"/>
  <c r="G138" i="3"/>
  <c r="J138" i="3"/>
  <c r="M138" i="3"/>
  <c r="O138" i="3"/>
  <c r="Q138" i="3"/>
  <c r="S138" i="3"/>
  <c r="T138" i="3"/>
  <c r="W138" i="3"/>
  <c r="X138" i="3"/>
  <c r="Y138" i="3"/>
  <c r="Z138" i="3"/>
  <c r="AA138" i="3"/>
  <c r="AB138" i="3"/>
  <c r="AC138" i="3"/>
  <c r="AD138" i="3"/>
  <c r="AE138" i="3"/>
  <c r="AG138" i="3"/>
  <c r="AH138" i="3"/>
  <c r="AI138" i="3"/>
  <c r="AJ138" i="3"/>
  <c r="C139" i="3"/>
  <c r="D139" i="3"/>
  <c r="G139" i="3"/>
  <c r="J139" i="3"/>
  <c r="M139" i="3"/>
  <c r="O139" i="3"/>
  <c r="Q139" i="3"/>
  <c r="S139" i="3"/>
  <c r="T139" i="3"/>
  <c r="W139" i="3"/>
  <c r="X139" i="3"/>
  <c r="Y139" i="3"/>
  <c r="Z139" i="3"/>
  <c r="AA139" i="3"/>
  <c r="AB139" i="3"/>
  <c r="AC139" i="3"/>
  <c r="AD139" i="3"/>
  <c r="AE139" i="3"/>
  <c r="AG139" i="3"/>
  <c r="AH139" i="3"/>
  <c r="AI139" i="3"/>
  <c r="AJ139" i="3"/>
  <c r="C140" i="3"/>
  <c r="D140" i="3"/>
  <c r="G140" i="3"/>
  <c r="J140" i="3"/>
  <c r="M140" i="3"/>
  <c r="O140" i="3"/>
  <c r="Q140" i="3"/>
  <c r="S140" i="3"/>
  <c r="T140" i="3"/>
  <c r="W140" i="3"/>
  <c r="X140" i="3"/>
  <c r="Y140" i="3"/>
  <c r="Z140" i="3"/>
  <c r="AA140" i="3"/>
  <c r="AB140" i="3"/>
  <c r="AC140" i="3"/>
  <c r="AD140" i="3"/>
  <c r="AE140" i="3"/>
  <c r="AG140" i="3"/>
  <c r="AH140" i="3"/>
  <c r="AI140" i="3"/>
  <c r="AJ140" i="3"/>
  <c r="C141" i="3"/>
  <c r="D141" i="3"/>
  <c r="G141" i="3"/>
  <c r="J141" i="3"/>
  <c r="M141" i="3"/>
  <c r="O141" i="3"/>
  <c r="Q141" i="3"/>
  <c r="S141" i="3"/>
  <c r="T141" i="3"/>
  <c r="W141" i="3"/>
  <c r="X141" i="3"/>
  <c r="Y141" i="3"/>
  <c r="Z141" i="3"/>
  <c r="AA141" i="3"/>
  <c r="AB141" i="3"/>
  <c r="AC141" i="3"/>
  <c r="AD141" i="3"/>
  <c r="AE141" i="3"/>
  <c r="AG141" i="3"/>
  <c r="AH141" i="3"/>
  <c r="AI141" i="3"/>
  <c r="AJ141" i="3"/>
  <c r="C142" i="3"/>
  <c r="D142" i="3"/>
  <c r="G142" i="3"/>
  <c r="J142" i="3"/>
  <c r="M142" i="3"/>
  <c r="O142" i="3"/>
  <c r="Q142" i="3"/>
  <c r="S142" i="3"/>
  <c r="T142" i="3"/>
  <c r="W142" i="3"/>
  <c r="X142" i="3"/>
  <c r="Y142" i="3"/>
  <c r="Z142" i="3"/>
  <c r="AA142" i="3"/>
  <c r="AB142" i="3"/>
  <c r="AC142" i="3"/>
  <c r="AD142" i="3"/>
  <c r="AE142" i="3"/>
  <c r="AG142" i="3"/>
  <c r="AH142" i="3"/>
  <c r="AI142" i="3"/>
  <c r="AJ142" i="3"/>
  <c r="C143" i="3"/>
  <c r="D143" i="3"/>
  <c r="G143" i="3"/>
  <c r="J143" i="3"/>
  <c r="M143" i="3"/>
  <c r="O143" i="3"/>
  <c r="Q143" i="3"/>
  <c r="S143" i="3"/>
  <c r="T143" i="3"/>
  <c r="W143" i="3"/>
  <c r="X143" i="3"/>
  <c r="Y143" i="3"/>
  <c r="Z143" i="3"/>
  <c r="AA143" i="3"/>
  <c r="AB143" i="3"/>
  <c r="AC143" i="3"/>
  <c r="AD143" i="3"/>
  <c r="AE143" i="3"/>
  <c r="AG143" i="3"/>
  <c r="AH143" i="3"/>
  <c r="AI143" i="3"/>
  <c r="AJ143" i="3"/>
  <c r="C144" i="3"/>
  <c r="D144" i="3"/>
  <c r="G144" i="3"/>
  <c r="J144" i="3"/>
  <c r="M144" i="3"/>
  <c r="O144" i="3"/>
  <c r="Q144" i="3"/>
  <c r="S144" i="3"/>
  <c r="T144" i="3"/>
  <c r="W144" i="3"/>
  <c r="X144" i="3"/>
  <c r="Y144" i="3"/>
  <c r="Z144" i="3"/>
  <c r="AA144" i="3"/>
  <c r="AB144" i="3"/>
  <c r="AC144" i="3"/>
  <c r="AD144" i="3"/>
  <c r="AE144" i="3"/>
  <c r="AG144" i="3"/>
  <c r="AH144" i="3"/>
  <c r="AI144" i="3"/>
  <c r="AJ144" i="3"/>
  <c r="C145" i="3"/>
  <c r="D145" i="3"/>
  <c r="G145" i="3"/>
  <c r="J145" i="3"/>
  <c r="M145" i="3"/>
  <c r="O145" i="3"/>
  <c r="Q145" i="3"/>
  <c r="S145" i="3"/>
  <c r="T145" i="3"/>
  <c r="W145" i="3"/>
  <c r="X145" i="3"/>
  <c r="Y145" i="3"/>
  <c r="Z145" i="3"/>
  <c r="AA145" i="3"/>
  <c r="AB145" i="3"/>
  <c r="AC145" i="3"/>
  <c r="AD145" i="3"/>
  <c r="AE145" i="3"/>
  <c r="AG145" i="3"/>
  <c r="AH145" i="3"/>
  <c r="AI145" i="3"/>
  <c r="AJ145" i="3"/>
  <c r="C146" i="3"/>
  <c r="D146" i="3"/>
  <c r="G146" i="3"/>
  <c r="J146" i="3"/>
  <c r="M146" i="3"/>
  <c r="O146" i="3"/>
  <c r="Q146" i="3"/>
  <c r="S146" i="3"/>
  <c r="T146" i="3"/>
  <c r="W146" i="3"/>
  <c r="X146" i="3"/>
  <c r="Y146" i="3"/>
  <c r="Z146" i="3"/>
  <c r="AA146" i="3"/>
  <c r="AB146" i="3"/>
  <c r="AC146" i="3"/>
  <c r="AD146" i="3"/>
  <c r="AE146" i="3"/>
  <c r="AG146" i="3"/>
  <c r="AH146" i="3"/>
  <c r="AI146" i="3"/>
  <c r="AJ146" i="3"/>
  <c r="C147" i="3"/>
  <c r="D147" i="3"/>
  <c r="G147" i="3"/>
  <c r="J147" i="3"/>
  <c r="M147" i="3"/>
  <c r="O147" i="3"/>
  <c r="Q147" i="3"/>
  <c r="S147" i="3"/>
  <c r="T147" i="3"/>
  <c r="W147" i="3"/>
  <c r="X147" i="3"/>
  <c r="Y147" i="3"/>
  <c r="Z147" i="3"/>
  <c r="AA147" i="3"/>
  <c r="AB147" i="3"/>
  <c r="AC147" i="3"/>
  <c r="AD147" i="3"/>
  <c r="AE147" i="3"/>
  <c r="AG147" i="3"/>
  <c r="AH147" i="3"/>
  <c r="AI147" i="3"/>
  <c r="AJ147" i="3"/>
  <c r="C148" i="3"/>
  <c r="D148" i="3"/>
  <c r="G148" i="3"/>
  <c r="J148" i="3"/>
  <c r="M148" i="3"/>
  <c r="O148" i="3"/>
  <c r="Q148" i="3"/>
  <c r="S148" i="3"/>
  <c r="T148" i="3"/>
  <c r="W148" i="3"/>
  <c r="X148" i="3"/>
  <c r="Y148" i="3"/>
  <c r="Z148" i="3"/>
  <c r="AA148" i="3"/>
  <c r="AB148" i="3"/>
  <c r="AC148" i="3"/>
  <c r="AD148" i="3"/>
  <c r="AE148" i="3"/>
  <c r="AG148" i="3"/>
  <c r="AH148" i="3"/>
  <c r="AI148" i="3"/>
  <c r="AJ148" i="3"/>
  <c r="C149" i="3"/>
  <c r="D149" i="3"/>
  <c r="G149" i="3"/>
  <c r="J149" i="3"/>
  <c r="M149" i="3"/>
  <c r="O149" i="3"/>
  <c r="Q149" i="3"/>
  <c r="S149" i="3"/>
  <c r="T149" i="3"/>
  <c r="W149" i="3"/>
  <c r="X149" i="3"/>
  <c r="Y149" i="3"/>
  <c r="Z149" i="3"/>
  <c r="AA149" i="3"/>
  <c r="AB149" i="3"/>
  <c r="AC149" i="3"/>
  <c r="AD149" i="3"/>
  <c r="AE149" i="3"/>
  <c r="AG149" i="3"/>
  <c r="AH149" i="3"/>
  <c r="AI149" i="3"/>
  <c r="AJ149" i="3"/>
  <c r="C150" i="3"/>
  <c r="D150" i="3"/>
  <c r="G150" i="3"/>
  <c r="J150" i="3"/>
  <c r="M150" i="3"/>
  <c r="O150" i="3"/>
  <c r="Q150" i="3"/>
  <c r="S150" i="3"/>
  <c r="T150" i="3"/>
  <c r="W150" i="3"/>
  <c r="X150" i="3"/>
  <c r="Y150" i="3"/>
  <c r="Z150" i="3"/>
  <c r="AA150" i="3"/>
  <c r="AB150" i="3"/>
  <c r="AC150" i="3"/>
  <c r="AD150" i="3"/>
  <c r="AE150" i="3"/>
  <c r="AG150" i="3"/>
  <c r="AH150" i="3"/>
  <c r="AI150" i="3"/>
  <c r="AJ150" i="3"/>
  <c r="C151" i="3"/>
  <c r="D151" i="3"/>
  <c r="G151" i="3"/>
  <c r="J151" i="3"/>
  <c r="M151" i="3"/>
  <c r="O151" i="3"/>
  <c r="Q151" i="3"/>
  <c r="S151" i="3"/>
  <c r="T151" i="3"/>
  <c r="W151" i="3"/>
  <c r="X151" i="3"/>
  <c r="Y151" i="3"/>
  <c r="Z151" i="3"/>
  <c r="AA151" i="3"/>
  <c r="AB151" i="3"/>
  <c r="AC151" i="3"/>
  <c r="AD151" i="3"/>
  <c r="AE151" i="3"/>
  <c r="AG151" i="3"/>
  <c r="AH151" i="3"/>
  <c r="AI151" i="3"/>
  <c r="AJ151" i="3"/>
  <c r="C152" i="3"/>
  <c r="D152" i="3"/>
  <c r="G152" i="3"/>
  <c r="J152" i="3"/>
  <c r="M152" i="3"/>
  <c r="O152" i="3"/>
  <c r="Q152" i="3"/>
  <c r="S152" i="3"/>
  <c r="T152" i="3"/>
  <c r="W152" i="3"/>
  <c r="X152" i="3"/>
  <c r="Y152" i="3"/>
  <c r="Z152" i="3"/>
  <c r="AA152" i="3"/>
  <c r="AB152" i="3"/>
  <c r="AC152" i="3"/>
  <c r="AD152" i="3"/>
  <c r="AE152" i="3"/>
  <c r="AG152" i="3"/>
  <c r="AH152" i="3"/>
  <c r="AI152" i="3"/>
  <c r="AJ152" i="3"/>
  <c r="C153" i="3"/>
  <c r="D153" i="3"/>
  <c r="G153" i="3"/>
  <c r="J153" i="3"/>
  <c r="M153" i="3"/>
  <c r="O153" i="3"/>
  <c r="Q153" i="3"/>
  <c r="S153" i="3"/>
  <c r="T153" i="3"/>
  <c r="W153" i="3"/>
  <c r="X153" i="3"/>
  <c r="Y153" i="3"/>
  <c r="Z153" i="3"/>
  <c r="AA153" i="3"/>
  <c r="AB153" i="3"/>
  <c r="AC153" i="3"/>
  <c r="AD153" i="3"/>
  <c r="AE153" i="3"/>
  <c r="AG153" i="3"/>
  <c r="AH153" i="3"/>
  <c r="AI153" i="3"/>
  <c r="AJ153" i="3"/>
  <c r="C154" i="3"/>
  <c r="D154" i="3"/>
  <c r="G154" i="3"/>
  <c r="J154" i="3"/>
  <c r="M154" i="3"/>
  <c r="O154" i="3"/>
  <c r="Q154" i="3"/>
  <c r="S154" i="3"/>
  <c r="T154" i="3"/>
  <c r="W154" i="3"/>
  <c r="X154" i="3"/>
  <c r="Y154" i="3"/>
  <c r="Z154" i="3"/>
  <c r="AA154" i="3"/>
  <c r="AB154" i="3"/>
  <c r="AC154" i="3"/>
  <c r="AD154" i="3"/>
  <c r="AE154" i="3"/>
  <c r="AG154" i="3"/>
  <c r="AH154" i="3"/>
  <c r="AI154" i="3"/>
  <c r="AJ154" i="3"/>
  <c r="C155" i="3"/>
  <c r="D155" i="3"/>
  <c r="G155" i="3"/>
  <c r="J155" i="3"/>
  <c r="M155" i="3"/>
  <c r="O155" i="3"/>
  <c r="Q155" i="3"/>
  <c r="S155" i="3"/>
  <c r="T155" i="3"/>
  <c r="W155" i="3"/>
  <c r="X155" i="3"/>
  <c r="Y155" i="3"/>
  <c r="Z155" i="3"/>
  <c r="AA155" i="3"/>
  <c r="AB155" i="3"/>
  <c r="AC155" i="3"/>
  <c r="AD155" i="3"/>
  <c r="AE155" i="3"/>
  <c r="AG155" i="3"/>
  <c r="AH155" i="3"/>
  <c r="AI155" i="3"/>
  <c r="AJ155" i="3"/>
  <c r="C156" i="3"/>
  <c r="D156" i="3"/>
  <c r="G156" i="3"/>
  <c r="J156" i="3"/>
  <c r="M156" i="3"/>
  <c r="O156" i="3"/>
  <c r="Q156" i="3"/>
  <c r="S156" i="3"/>
  <c r="T156" i="3"/>
  <c r="W156" i="3"/>
  <c r="X156" i="3"/>
  <c r="Y156" i="3"/>
  <c r="Z156" i="3"/>
  <c r="AA156" i="3"/>
  <c r="AB156" i="3"/>
  <c r="AC156" i="3"/>
  <c r="AD156" i="3"/>
  <c r="AE156" i="3"/>
  <c r="AG156" i="3"/>
  <c r="AH156" i="3"/>
  <c r="AI156" i="3"/>
  <c r="AJ156" i="3"/>
  <c r="C157" i="3"/>
  <c r="D157" i="3"/>
  <c r="G157" i="3"/>
  <c r="J157" i="3"/>
  <c r="M157" i="3"/>
  <c r="O157" i="3"/>
  <c r="Q157" i="3"/>
  <c r="S157" i="3"/>
  <c r="T157" i="3"/>
  <c r="W157" i="3"/>
  <c r="X157" i="3"/>
  <c r="Y157" i="3"/>
  <c r="Z157" i="3"/>
  <c r="AA157" i="3"/>
  <c r="AB157" i="3"/>
  <c r="AC157" i="3"/>
  <c r="AD157" i="3"/>
  <c r="AE157" i="3"/>
  <c r="AG157" i="3"/>
  <c r="AH157" i="3"/>
  <c r="AI157" i="3"/>
  <c r="AJ157" i="3"/>
  <c r="C158" i="3"/>
  <c r="D158" i="3"/>
  <c r="G158" i="3"/>
  <c r="J158" i="3"/>
  <c r="M158" i="3"/>
  <c r="O158" i="3"/>
  <c r="Q158" i="3"/>
  <c r="S158" i="3"/>
  <c r="T158" i="3"/>
  <c r="W158" i="3"/>
  <c r="X158" i="3"/>
  <c r="Y158" i="3"/>
  <c r="Z158" i="3"/>
  <c r="AA158" i="3"/>
  <c r="AB158" i="3"/>
  <c r="AC158" i="3"/>
  <c r="AD158" i="3"/>
  <c r="AE158" i="3"/>
  <c r="AG158" i="3"/>
  <c r="AH158" i="3"/>
  <c r="AI158" i="3"/>
  <c r="AJ158" i="3"/>
  <c r="C159" i="3"/>
  <c r="D159" i="3"/>
  <c r="G159" i="3"/>
  <c r="J159" i="3"/>
  <c r="M159" i="3"/>
  <c r="O159" i="3"/>
  <c r="Q159" i="3"/>
  <c r="S159" i="3"/>
  <c r="T159" i="3"/>
  <c r="W159" i="3"/>
  <c r="X159" i="3"/>
  <c r="Y159" i="3"/>
  <c r="Z159" i="3"/>
  <c r="AA159" i="3"/>
  <c r="AB159" i="3"/>
  <c r="AC159" i="3"/>
  <c r="AD159" i="3"/>
  <c r="AE159" i="3"/>
  <c r="AG159" i="3"/>
  <c r="AH159" i="3"/>
  <c r="AI159" i="3"/>
  <c r="AJ159" i="3"/>
  <c r="C160" i="3"/>
  <c r="D160" i="3"/>
  <c r="G160" i="3"/>
  <c r="J160" i="3"/>
  <c r="M160" i="3"/>
  <c r="O160" i="3"/>
  <c r="Q160" i="3"/>
  <c r="S160" i="3"/>
  <c r="T160" i="3"/>
  <c r="W160" i="3"/>
  <c r="X160" i="3"/>
  <c r="Y160" i="3"/>
  <c r="Z160" i="3"/>
  <c r="AA160" i="3"/>
  <c r="AB160" i="3"/>
  <c r="AC160" i="3"/>
  <c r="AD160" i="3"/>
  <c r="AE160" i="3"/>
  <c r="AG160" i="3"/>
  <c r="AH160" i="3"/>
  <c r="AI160" i="3"/>
  <c r="AJ160" i="3"/>
  <c r="C161" i="3"/>
  <c r="D161" i="3"/>
  <c r="G161" i="3"/>
  <c r="J161" i="3"/>
  <c r="M161" i="3"/>
  <c r="O161" i="3"/>
  <c r="Q161" i="3"/>
  <c r="S161" i="3"/>
  <c r="T161" i="3"/>
  <c r="W161" i="3"/>
  <c r="X161" i="3"/>
  <c r="Y161" i="3"/>
  <c r="Z161" i="3"/>
  <c r="AA161" i="3"/>
  <c r="AB161" i="3"/>
  <c r="AC161" i="3"/>
  <c r="AD161" i="3"/>
  <c r="AE161" i="3"/>
  <c r="AG161" i="3"/>
  <c r="AH161" i="3"/>
  <c r="AI161" i="3"/>
  <c r="AJ161" i="3"/>
  <c r="C162" i="3"/>
  <c r="D162" i="3"/>
  <c r="G162" i="3"/>
  <c r="J162" i="3"/>
  <c r="M162" i="3"/>
  <c r="O162" i="3"/>
  <c r="Q162" i="3"/>
  <c r="S162" i="3"/>
  <c r="T162" i="3"/>
  <c r="W162" i="3"/>
  <c r="X162" i="3"/>
  <c r="Y162" i="3"/>
  <c r="Z162" i="3"/>
  <c r="AA162" i="3"/>
  <c r="AB162" i="3"/>
  <c r="AC162" i="3"/>
  <c r="AD162" i="3"/>
  <c r="AE162" i="3"/>
  <c r="AG162" i="3"/>
  <c r="AH162" i="3"/>
  <c r="AI162" i="3"/>
  <c r="AJ162" i="3"/>
  <c r="C163" i="3"/>
  <c r="D163" i="3"/>
  <c r="G163" i="3"/>
  <c r="J163" i="3"/>
  <c r="M163" i="3"/>
  <c r="O163" i="3"/>
  <c r="Q163" i="3"/>
  <c r="S163" i="3"/>
  <c r="T163" i="3"/>
  <c r="W163" i="3"/>
  <c r="X163" i="3"/>
  <c r="Y163" i="3"/>
  <c r="Z163" i="3"/>
  <c r="AA163" i="3"/>
  <c r="AB163" i="3"/>
  <c r="AC163" i="3"/>
  <c r="AD163" i="3"/>
  <c r="AE163" i="3"/>
  <c r="AG163" i="3"/>
  <c r="AH163" i="3"/>
  <c r="AI163" i="3"/>
  <c r="AJ163" i="3"/>
  <c r="C164" i="3"/>
  <c r="D164" i="3"/>
  <c r="G164" i="3"/>
  <c r="J164" i="3"/>
  <c r="M164" i="3"/>
  <c r="O164" i="3"/>
  <c r="Q164" i="3"/>
  <c r="S164" i="3"/>
  <c r="T164" i="3"/>
  <c r="W164" i="3"/>
  <c r="X164" i="3"/>
  <c r="Y164" i="3"/>
  <c r="Z164" i="3"/>
  <c r="AA164" i="3"/>
  <c r="AB164" i="3"/>
  <c r="AC164" i="3"/>
  <c r="AD164" i="3"/>
  <c r="AE164" i="3"/>
  <c r="AG164" i="3"/>
  <c r="AH164" i="3"/>
  <c r="AI164" i="3"/>
  <c r="AJ164" i="3"/>
  <c r="C165" i="3"/>
  <c r="D165" i="3"/>
  <c r="G165" i="3"/>
  <c r="J165" i="3"/>
  <c r="M165" i="3"/>
  <c r="O165" i="3"/>
  <c r="Q165" i="3"/>
  <c r="S165" i="3"/>
  <c r="T165" i="3"/>
  <c r="W165" i="3"/>
  <c r="X165" i="3"/>
  <c r="Y165" i="3"/>
  <c r="Z165" i="3"/>
  <c r="AA165" i="3"/>
  <c r="AB165" i="3"/>
  <c r="AC165" i="3"/>
  <c r="AD165" i="3"/>
  <c r="AE165" i="3"/>
  <c r="AG165" i="3"/>
  <c r="AH165" i="3"/>
  <c r="AI165" i="3"/>
  <c r="AJ165" i="3"/>
  <c r="C166" i="3"/>
  <c r="D166" i="3"/>
  <c r="G166" i="3"/>
  <c r="J166" i="3"/>
  <c r="M166" i="3"/>
  <c r="O166" i="3"/>
  <c r="Q166" i="3"/>
  <c r="S166" i="3"/>
  <c r="T166" i="3"/>
  <c r="W166" i="3"/>
  <c r="X166" i="3"/>
  <c r="Y166" i="3"/>
  <c r="Z166" i="3"/>
  <c r="AA166" i="3"/>
  <c r="AB166" i="3"/>
  <c r="AC166" i="3"/>
  <c r="AD166" i="3"/>
  <c r="AE166" i="3"/>
  <c r="AG166" i="3"/>
  <c r="AH166" i="3"/>
  <c r="AI166" i="3"/>
  <c r="AJ166" i="3"/>
  <c r="C167" i="3"/>
  <c r="D167" i="3"/>
  <c r="G167" i="3"/>
  <c r="J167" i="3"/>
  <c r="M167" i="3"/>
  <c r="O167" i="3"/>
  <c r="Q167" i="3"/>
  <c r="S167" i="3"/>
  <c r="T167" i="3"/>
  <c r="W167" i="3"/>
  <c r="X167" i="3"/>
  <c r="Y167" i="3"/>
  <c r="Z167" i="3"/>
  <c r="AA167" i="3"/>
  <c r="AB167" i="3"/>
  <c r="AC167" i="3"/>
  <c r="AD167" i="3"/>
  <c r="AE167" i="3"/>
  <c r="AG167" i="3"/>
  <c r="AH167" i="3"/>
  <c r="AI167" i="3"/>
  <c r="AJ167" i="3"/>
  <c r="C168" i="3"/>
  <c r="D168" i="3"/>
  <c r="G168" i="3"/>
  <c r="J168" i="3"/>
  <c r="M168" i="3"/>
  <c r="O168" i="3"/>
  <c r="Q168" i="3"/>
  <c r="S168" i="3"/>
  <c r="T168" i="3"/>
  <c r="W168" i="3"/>
  <c r="X168" i="3"/>
  <c r="Y168" i="3"/>
  <c r="Z168" i="3"/>
  <c r="AA168" i="3"/>
  <c r="AB168" i="3"/>
  <c r="AC168" i="3"/>
  <c r="AD168" i="3"/>
  <c r="AE168" i="3"/>
  <c r="AG168" i="3"/>
  <c r="AH168" i="3"/>
  <c r="AI168" i="3"/>
  <c r="AJ168" i="3"/>
  <c r="C169" i="3"/>
  <c r="D169" i="3"/>
  <c r="G169" i="3"/>
  <c r="J169" i="3"/>
  <c r="M169" i="3"/>
  <c r="O169" i="3"/>
  <c r="Q169" i="3"/>
  <c r="S169" i="3"/>
  <c r="T169" i="3"/>
  <c r="W169" i="3"/>
  <c r="X169" i="3"/>
  <c r="Y169" i="3"/>
  <c r="Z169" i="3"/>
  <c r="AA169" i="3"/>
  <c r="AB169" i="3"/>
  <c r="AC169" i="3"/>
  <c r="AD169" i="3"/>
  <c r="AE169" i="3"/>
  <c r="AG169" i="3"/>
  <c r="AH169" i="3"/>
  <c r="AI169" i="3"/>
  <c r="AJ169" i="3"/>
  <c r="C170" i="3"/>
  <c r="D170" i="3"/>
  <c r="G170" i="3"/>
  <c r="J170" i="3"/>
  <c r="M170" i="3"/>
  <c r="O170" i="3"/>
  <c r="Q170" i="3"/>
  <c r="S170" i="3"/>
  <c r="T170" i="3"/>
  <c r="W170" i="3"/>
  <c r="X170" i="3"/>
  <c r="Y170" i="3"/>
  <c r="Z170" i="3"/>
  <c r="AA170" i="3"/>
  <c r="AB170" i="3"/>
  <c r="AC170" i="3"/>
  <c r="AD170" i="3"/>
  <c r="AE170" i="3"/>
  <c r="AG170" i="3"/>
  <c r="AH170" i="3"/>
  <c r="AI170" i="3"/>
  <c r="AJ170" i="3"/>
  <c r="C171" i="3"/>
  <c r="D171" i="3"/>
  <c r="G171" i="3"/>
  <c r="J171" i="3"/>
  <c r="M171" i="3"/>
  <c r="O171" i="3"/>
  <c r="Q171" i="3"/>
  <c r="S171" i="3"/>
  <c r="T171" i="3"/>
  <c r="W171" i="3"/>
  <c r="X171" i="3"/>
  <c r="Y171" i="3"/>
  <c r="Z171" i="3"/>
  <c r="AA171" i="3"/>
  <c r="AB171" i="3"/>
  <c r="AC171" i="3"/>
  <c r="AD171" i="3"/>
  <c r="AE171" i="3"/>
  <c r="AG171" i="3"/>
  <c r="AH171" i="3"/>
  <c r="AI171" i="3"/>
  <c r="AJ171" i="3"/>
  <c r="C172" i="3"/>
  <c r="D172" i="3"/>
  <c r="G172" i="3"/>
  <c r="J172" i="3"/>
  <c r="M172" i="3"/>
  <c r="O172" i="3"/>
  <c r="Q172" i="3"/>
  <c r="S172" i="3"/>
  <c r="T172" i="3"/>
  <c r="W172" i="3"/>
  <c r="X172" i="3"/>
  <c r="Y172" i="3"/>
  <c r="Z172" i="3"/>
  <c r="AA172" i="3"/>
  <c r="AB172" i="3"/>
  <c r="AC172" i="3"/>
  <c r="AD172" i="3"/>
  <c r="AE172" i="3"/>
  <c r="AG172" i="3"/>
  <c r="AH172" i="3"/>
  <c r="AI172" i="3"/>
  <c r="AJ172" i="3"/>
  <c r="C173" i="3"/>
  <c r="D173" i="3"/>
  <c r="G173" i="3"/>
  <c r="J173" i="3"/>
  <c r="M173" i="3"/>
  <c r="O173" i="3"/>
  <c r="Q173" i="3"/>
  <c r="S173" i="3"/>
  <c r="T173" i="3"/>
  <c r="W173" i="3"/>
  <c r="X173" i="3"/>
  <c r="Y173" i="3"/>
  <c r="Z173" i="3"/>
  <c r="AA173" i="3"/>
  <c r="AB173" i="3"/>
  <c r="AC173" i="3"/>
  <c r="AD173" i="3"/>
  <c r="AE173" i="3"/>
  <c r="AG173" i="3"/>
  <c r="AH173" i="3"/>
  <c r="AI173" i="3"/>
  <c r="AJ173" i="3"/>
  <c r="C174" i="3"/>
  <c r="D174" i="3"/>
  <c r="G174" i="3"/>
  <c r="J174" i="3"/>
  <c r="M174" i="3"/>
  <c r="O174" i="3"/>
  <c r="Q174" i="3"/>
  <c r="S174" i="3"/>
  <c r="T174" i="3"/>
  <c r="W174" i="3"/>
  <c r="X174" i="3"/>
  <c r="Y174" i="3"/>
  <c r="Z174" i="3"/>
  <c r="AA174" i="3"/>
  <c r="AB174" i="3"/>
  <c r="AC174" i="3"/>
  <c r="AD174" i="3"/>
  <c r="AE174" i="3"/>
  <c r="AG174" i="3"/>
  <c r="AH174" i="3"/>
  <c r="AI174" i="3"/>
  <c r="AJ174" i="3"/>
  <c r="C175" i="3"/>
  <c r="D175" i="3"/>
  <c r="G175" i="3"/>
  <c r="J175" i="3"/>
  <c r="M175" i="3"/>
  <c r="O175" i="3"/>
  <c r="Q175" i="3"/>
  <c r="S175" i="3"/>
  <c r="T175" i="3"/>
  <c r="W175" i="3"/>
  <c r="X175" i="3"/>
  <c r="Y175" i="3"/>
  <c r="Z175" i="3"/>
  <c r="AA175" i="3"/>
  <c r="AB175" i="3"/>
  <c r="AC175" i="3"/>
  <c r="AD175" i="3"/>
  <c r="AE175" i="3"/>
  <c r="AG175" i="3"/>
  <c r="AH175" i="3"/>
  <c r="AI175" i="3"/>
  <c r="AJ175" i="3"/>
  <c r="C176" i="3"/>
  <c r="D176" i="3"/>
  <c r="G176" i="3"/>
  <c r="J176" i="3"/>
  <c r="M176" i="3"/>
  <c r="O176" i="3"/>
  <c r="Q176" i="3"/>
  <c r="S176" i="3"/>
  <c r="T176" i="3"/>
  <c r="W176" i="3"/>
  <c r="X176" i="3"/>
  <c r="Y176" i="3"/>
  <c r="Z176" i="3"/>
  <c r="AA176" i="3"/>
  <c r="AB176" i="3"/>
  <c r="AC176" i="3"/>
  <c r="AD176" i="3"/>
  <c r="AE176" i="3"/>
  <c r="AG176" i="3"/>
  <c r="AH176" i="3"/>
  <c r="AI176" i="3"/>
  <c r="AJ176" i="3"/>
  <c r="C177" i="3"/>
  <c r="D177" i="3"/>
  <c r="G177" i="3"/>
  <c r="J177" i="3"/>
  <c r="M177" i="3"/>
  <c r="O177" i="3"/>
  <c r="Q177" i="3"/>
  <c r="S177" i="3"/>
  <c r="T177" i="3"/>
  <c r="W177" i="3"/>
  <c r="X177" i="3"/>
  <c r="Y177" i="3"/>
  <c r="Z177" i="3"/>
  <c r="AA177" i="3"/>
  <c r="AB177" i="3"/>
  <c r="AC177" i="3"/>
  <c r="AD177" i="3"/>
  <c r="AE177" i="3"/>
  <c r="AG177" i="3"/>
  <c r="AH177" i="3"/>
  <c r="AI177" i="3"/>
  <c r="AJ177" i="3"/>
  <c r="C178" i="3"/>
  <c r="D178" i="3"/>
  <c r="G178" i="3"/>
  <c r="J178" i="3"/>
  <c r="M178" i="3"/>
  <c r="O178" i="3"/>
  <c r="Q178" i="3"/>
  <c r="S178" i="3"/>
  <c r="T178" i="3"/>
  <c r="W178" i="3"/>
  <c r="X178" i="3"/>
  <c r="Y178" i="3"/>
  <c r="Z178" i="3"/>
  <c r="AA178" i="3"/>
  <c r="AB178" i="3"/>
  <c r="AC178" i="3"/>
  <c r="AD178" i="3"/>
  <c r="AE178" i="3"/>
  <c r="AG178" i="3"/>
  <c r="AH178" i="3"/>
  <c r="AI178" i="3"/>
  <c r="AJ178" i="3"/>
  <c r="C179" i="3"/>
  <c r="D179" i="3"/>
  <c r="G179" i="3"/>
  <c r="J179" i="3"/>
  <c r="M179" i="3"/>
  <c r="O179" i="3"/>
  <c r="Q179" i="3"/>
  <c r="S179" i="3"/>
  <c r="T179" i="3"/>
  <c r="W179" i="3"/>
  <c r="X179" i="3"/>
  <c r="Y179" i="3"/>
  <c r="Z179" i="3"/>
  <c r="AA179" i="3"/>
  <c r="AB179" i="3"/>
  <c r="AC179" i="3"/>
  <c r="AD179" i="3"/>
  <c r="AE179" i="3"/>
  <c r="AG179" i="3"/>
  <c r="AH179" i="3"/>
  <c r="AI179" i="3"/>
  <c r="AJ179" i="3"/>
  <c r="C180" i="3"/>
  <c r="D180" i="3"/>
  <c r="G180" i="3"/>
  <c r="J180" i="3"/>
  <c r="M180" i="3"/>
  <c r="O180" i="3"/>
  <c r="Q180" i="3"/>
  <c r="S180" i="3"/>
  <c r="T180" i="3"/>
  <c r="W180" i="3"/>
  <c r="X180" i="3"/>
  <c r="Y180" i="3"/>
  <c r="Z180" i="3"/>
  <c r="AA180" i="3"/>
  <c r="AB180" i="3"/>
  <c r="AC180" i="3"/>
  <c r="AD180" i="3"/>
  <c r="AE180" i="3"/>
  <c r="AG180" i="3"/>
  <c r="AH180" i="3"/>
  <c r="AI180" i="3"/>
  <c r="AJ180" i="3"/>
  <c r="C181" i="3"/>
  <c r="D181" i="3"/>
  <c r="G181" i="3"/>
  <c r="J181" i="3"/>
  <c r="M181" i="3"/>
  <c r="O181" i="3"/>
  <c r="Q181" i="3"/>
  <c r="S181" i="3"/>
  <c r="T181" i="3"/>
  <c r="W181" i="3"/>
  <c r="X181" i="3"/>
  <c r="Y181" i="3"/>
  <c r="Z181" i="3"/>
  <c r="AA181" i="3"/>
  <c r="AB181" i="3"/>
  <c r="AC181" i="3"/>
  <c r="AD181" i="3"/>
  <c r="AE181" i="3"/>
  <c r="AG181" i="3"/>
  <c r="AH181" i="3"/>
  <c r="AI181" i="3"/>
  <c r="AJ181" i="3"/>
  <c r="C182" i="3"/>
  <c r="D182" i="3"/>
  <c r="G182" i="3"/>
  <c r="J182" i="3"/>
  <c r="M182" i="3"/>
  <c r="O182" i="3"/>
  <c r="Q182" i="3"/>
  <c r="S182" i="3"/>
  <c r="T182" i="3"/>
  <c r="W182" i="3"/>
  <c r="X182" i="3"/>
  <c r="Y182" i="3"/>
  <c r="Z182" i="3"/>
  <c r="AA182" i="3"/>
  <c r="AB182" i="3"/>
  <c r="AC182" i="3"/>
  <c r="AD182" i="3"/>
  <c r="AE182" i="3"/>
  <c r="AG182" i="3"/>
  <c r="AH182" i="3"/>
  <c r="AI182" i="3"/>
  <c r="AJ182" i="3"/>
  <c r="C183" i="3"/>
  <c r="D183" i="3"/>
  <c r="G183" i="3"/>
  <c r="J183" i="3"/>
  <c r="M183" i="3"/>
  <c r="O183" i="3"/>
  <c r="Q183" i="3"/>
  <c r="S183" i="3"/>
  <c r="T183" i="3"/>
  <c r="W183" i="3"/>
  <c r="X183" i="3"/>
  <c r="Y183" i="3"/>
  <c r="Z183" i="3"/>
  <c r="AA183" i="3"/>
  <c r="AB183" i="3"/>
  <c r="AC183" i="3"/>
  <c r="AD183" i="3"/>
  <c r="AE183" i="3"/>
  <c r="AG183" i="3"/>
  <c r="AH183" i="3"/>
  <c r="AI183" i="3"/>
  <c r="AJ183" i="3"/>
  <c r="C184" i="3"/>
  <c r="D184" i="3"/>
  <c r="G184" i="3"/>
  <c r="J184" i="3"/>
  <c r="M184" i="3"/>
  <c r="O184" i="3"/>
  <c r="Q184" i="3"/>
  <c r="S184" i="3"/>
  <c r="T184" i="3"/>
  <c r="W184" i="3"/>
  <c r="X184" i="3"/>
  <c r="Y184" i="3"/>
  <c r="Z184" i="3"/>
  <c r="AA184" i="3"/>
  <c r="AB184" i="3"/>
  <c r="AC184" i="3"/>
  <c r="AD184" i="3"/>
  <c r="AE184" i="3"/>
  <c r="AG184" i="3"/>
  <c r="AH184" i="3"/>
  <c r="AI184" i="3"/>
  <c r="AJ184" i="3"/>
  <c r="C185" i="3"/>
  <c r="D185" i="3"/>
  <c r="G185" i="3"/>
  <c r="J185" i="3"/>
  <c r="M185" i="3"/>
  <c r="O185" i="3"/>
  <c r="Q185" i="3"/>
  <c r="S185" i="3"/>
  <c r="T185" i="3"/>
  <c r="W185" i="3"/>
  <c r="X185" i="3"/>
  <c r="Y185" i="3"/>
  <c r="Z185" i="3"/>
  <c r="AA185" i="3"/>
  <c r="AB185" i="3"/>
  <c r="AC185" i="3"/>
  <c r="AD185" i="3"/>
  <c r="AE185" i="3"/>
  <c r="AG185" i="3"/>
  <c r="AH185" i="3"/>
  <c r="AI185" i="3"/>
  <c r="AJ185" i="3"/>
  <c r="C186" i="3"/>
  <c r="D186" i="3"/>
  <c r="G186" i="3"/>
  <c r="J186" i="3"/>
  <c r="M186" i="3"/>
  <c r="O186" i="3"/>
  <c r="Q186" i="3"/>
  <c r="S186" i="3"/>
  <c r="T186" i="3"/>
  <c r="W186" i="3"/>
  <c r="X186" i="3"/>
  <c r="Y186" i="3"/>
  <c r="Z186" i="3"/>
  <c r="AA186" i="3"/>
  <c r="AB186" i="3"/>
  <c r="AC186" i="3"/>
  <c r="AD186" i="3"/>
  <c r="AE186" i="3"/>
  <c r="AG186" i="3"/>
  <c r="AH186" i="3"/>
  <c r="AI186" i="3"/>
  <c r="AJ186" i="3"/>
  <c r="C187" i="3"/>
  <c r="D187" i="3"/>
  <c r="G187" i="3"/>
  <c r="J187" i="3"/>
  <c r="M187" i="3"/>
  <c r="O187" i="3"/>
  <c r="Q187" i="3"/>
  <c r="S187" i="3"/>
  <c r="T187" i="3"/>
  <c r="W187" i="3"/>
  <c r="X187" i="3"/>
  <c r="Y187" i="3"/>
  <c r="Z187" i="3"/>
  <c r="AA187" i="3"/>
  <c r="AB187" i="3"/>
  <c r="AC187" i="3"/>
  <c r="AD187" i="3"/>
  <c r="AE187" i="3"/>
  <c r="AG187" i="3"/>
  <c r="AH187" i="3"/>
  <c r="AI187" i="3"/>
  <c r="AJ187" i="3"/>
  <c r="C188" i="3"/>
  <c r="D188" i="3"/>
  <c r="G188" i="3"/>
  <c r="J188" i="3"/>
  <c r="M188" i="3"/>
  <c r="O188" i="3"/>
  <c r="Q188" i="3"/>
  <c r="S188" i="3"/>
  <c r="T188" i="3"/>
  <c r="W188" i="3"/>
  <c r="X188" i="3"/>
  <c r="Y188" i="3"/>
  <c r="Z188" i="3"/>
  <c r="AA188" i="3"/>
  <c r="AB188" i="3"/>
  <c r="AC188" i="3"/>
  <c r="AD188" i="3"/>
  <c r="AE188" i="3"/>
  <c r="AG188" i="3"/>
  <c r="AH188" i="3"/>
  <c r="AI188" i="3"/>
  <c r="AJ188" i="3"/>
  <c r="C189" i="3"/>
  <c r="D189" i="3"/>
  <c r="G189" i="3"/>
  <c r="J189" i="3"/>
  <c r="M189" i="3"/>
  <c r="O189" i="3"/>
  <c r="Q189" i="3"/>
  <c r="S189" i="3"/>
  <c r="T189" i="3"/>
  <c r="W189" i="3"/>
  <c r="X189" i="3"/>
  <c r="Y189" i="3"/>
  <c r="Z189" i="3"/>
  <c r="AA189" i="3"/>
  <c r="AB189" i="3"/>
  <c r="AC189" i="3"/>
  <c r="AD189" i="3"/>
  <c r="AE189" i="3"/>
  <c r="AG189" i="3"/>
  <c r="AH189" i="3"/>
  <c r="AI189" i="3"/>
  <c r="AJ189" i="3"/>
  <c r="C190" i="3"/>
  <c r="D190" i="3"/>
  <c r="G190" i="3"/>
  <c r="J190" i="3"/>
  <c r="M190" i="3"/>
  <c r="O190" i="3"/>
  <c r="Q190" i="3"/>
  <c r="S190" i="3"/>
  <c r="T190" i="3"/>
  <c r="W190" i="3"/>
  <c r="X190" i="3"/>
  <c r="Y190" i="3"/>
  <c r="Z190" i="3"/>
  <c r="AA190" i="3"/>
  <c r="AB190" i="3"/>
  <c r="AC190" i="3"/>
  <c r="AD190" i="3"/>
  <c r="AE190" i="3"/>
  <c r="AG190" i="3"/>
  <c r="AH190" i="3"/>
  <c r="AI190" i="3"/>
  <c r="AJ190" i="3"/>
  <c r="C191" i="3"/>
  <c r="D191" i="3"/>
  <c r="G191" i="3"/>
  <c r="J191" i="3"/>
  <c r="M191" i="3"/>
  <c r="O191" i="3"/>
  <c r="Q191" i="3"/>
  <c r="S191" i="3"/>
  <c r="T191" i="3"/>
  <c r="W191" i="3"/>
  <c r="X191" i="3"/>
  <c r="Y191" i="3"/>
  <c r="Z191" i="3"/>
  <c r="AA191" i="3"/>
  <c r="AB191" i="3"/>
  <c r="AC191" i="3"/>
  <c r="AD191" i="3"/>
  <c r="AE191" i="3"/>
  <c r="AG191" i="3"/>
  <c r="AH191" i="3"/>
  <c r="AI191" i="3"/>
  <c r="AJ191" i="3"/>
  <c r="C192" i="3"/>
  <c r="D192" i="3"/>
  <c r="G192" i="3"/>
  <c r="J192" i="3"/>
  <c r="M192" i="3"/>
  <c r="O192" i="3"/>
  <c r="Q192" i="3"/>
  <c r="S192" i="3"/>
  <c r="T192" i="3"/>
  <c r="W192" i="3"/>
  <c r="X192" i="3"/>
  <c r="Y192" i="3"/>
  <c r="Z192" i="3"/>
  <c r="AA192" i="3"/>
  <c r="AB192" i="3"/>
  <c r="AC192" i="3"/>
  <c r="AD192" i="3"/>
  <c r="AE192" i="3"/>
  <c r="AG192" i="3"/>
  <c r="AH192" i="3"/>
  <c r="AI192" i="3"/>
  <c r="AJ192" i="3"/>
  <c r="C193" i="3"/>
  <c r="D193" i="3"/>
  <c r="G193" i="3"/>
  <c r="J193" i="3"/>
  <c r="M193" i="3"/>
  <c r="O193" i="3"/>
  <c r="Q193" i="3"/>
  <c r="S193" i="3"/>
  <c r="T193" i="3"/>
  <c r="W193" i="3"/>
  <c r="X193" i="3"/>
  <c r="Y193" i="3"/>
  <c r="Z193" i="3"/>
  <c r="AA193" i="3"/>
  <c r="AB193" i="3"/>
  <c r="AC193" i="3"/>
  <c r="AD193" i="3"/>
  <c r="AE193" i="3"/>
  <c r="AG193" i="3"/>
  <c r="AH193" i="3"/>
  <c r="AI193" i="3"/>
  <c r="AJ193" i="3"/>
  <c r="C194" i="3"/>
  <c r="D194" i="3"/>
  <c r="G194" i="3"/>
  <c r="J194" i="3"/>
  <c r="M194" i="3"/>
  <c r="O194" i="3"/>
  <c r="Q194" i="3"/>
  <c r="S194" i="3"/>
  <c r="T194" i="3"/>
  <c r="W194" i="3"/>
  <c r="X194" i="3"/>
  <c r="Y194" i="3"/>
  <c r="Z194" i="3"/>
  <c r="AA194" i="3"/>
  <c r="AB194" i="3"/>
  <c r="AC194" i="3"/>
  <c r="AD194" i="3"/>
  <c r="AE194" i="3"/>
  <c r="AG194" i="3"/>
  <c r="AH194" i="3"/>
  <c r="AI194" i="3"/>
  <c r="AJ194" i="3"/>
  <c r="C195" i="3"/>
  <c r="D195" i="3"/>
  <c r="G195" i="3"/>
  <c r="J195" i="3"/>
  <c r="M195" i="3"/>
  <c r="O195" i="3"/>
  <c r="Q195" i="3"/>
  <c r="S195" i="3"/>
  <c r="T195" i="3"/>
  <c r="W195" i="3"/>
  <c r="X195" i="3"/>
  <c r="Y195" i="3"/>
  <c r="Z195" i="3"/>
  <c r="AA195" i="3"/>
  <c r="AB195" i="3"/>
  <c r="AC195" i="3"/>
  <c r="AD195" i="3"/>
  <c r="AE195" i="3"/>
  <c r="AG195" i="3"/>
  <c r="AH195" i="3"/>
  <c r="AI195" i="3"/>
  <c r="AJ195" i="3"/>
  <c r="C196" i="3"/>
  <c r="D196" i="3"/>
  <c r="G196" i="3"/>
  <c r="J196" i="3"/>
  <c r="M196" i="3"/>
  <c r="O196" i="3"/>
  <c r="Q196" i="3"/>
  <c r="S196" i="3"/>
  <c r="T196" i="3"/>
  <c r="W196" i="3"/>
  <c r="X196" i="3"/>
  <c r="Y196" i="3"/>
  <c r="Z196" i="3"/>
  <c r="AA196" i="3"/>
  <c r="AB196" i="3"/>
  <c r="AC196" i="3"/>
  <c r="AD196" i="3"/>
  <c r="AE196" i="3"/>
  <c r="AG196" i="3"/>
  <c r="AH196" i="3"/>
  <c r="AI196" i="3"/>
  <c r="AJ196" i="3"/>
  <c r="C197" i="3"/>
  <c r="D197" i="3"/>
  <c r="G197" i="3"/>
  <c r="J197" i="3"/>
  <c r="M197" i="3"/>
  <c r="O197" i="3"/>
  <c r="Q197" i="3"/>
  <c r="S197" i="3"/>
  <c r="T197" i="3"/>
  <c r="W197" i="3"/>
  <c r="X197" i="3"/>
  <c r="Y197" i="3"/>
  <c r="Z197" i="3"/>
  <c r="AA197" i="3"/>
  <c r="AB197" i="3"/>
  <c r="AC197" i="3"/>
  <c r="AD197" i="3"/>
  <c r="AE197" i="3"/>
  <c r="AG197" i="3"/>
  <c r="AH197" i="3"/>
  <c r="AI197" i="3"/>
  <c r="AJ197" i="3"/>
  <c r="C198" i="3"/>
  <c r="D198" i="3"/>
  <c r="G198" i="3"/>
  <c r="J198" i="3"/>
  <c r="M198" i="3"/>
  <c r="O198" i="3"/>
  <c r="Q198" i="3"/>
  <c r="S198" i="3"/>
  <c r="T198" i="3"/>
  <c r="W198" i="3"/>
  <c r="X198" i="3"/>
  <c r="Y198" i="3"/>
  <c r="Z198" i="3"/>
  <c r="AA198" i="3"/>
  <c r="AB198" i="3"/>
  <c r="AC198" i="3"/>
  <c r="AD198" i="3"/>
  <c r="AE198" i="3"/>
  <c r="AG198" i="3"/>
  <c r="AH198" i="3"/>
  <c r="AI198" i="3"/>
  <c r="AJ198" i="3"/>
  <c r="C199" i="3"/>
  <c r="D199" i="3"/>
  <c r="G199" i="3"/>
  <c r="J199" i="3"/>
  <c r="M199" i="3"/>
  <c r="O199" i="3"/>
  <c r="Q199" i="3"/>
  <c r="S199" i="3"/>
  <c r="T199" i="3"/>
  <c r="W199" i="3"/>
  <c r="X199" i="3"/>
  <c r="Y199" i="3"/>
  <c r="Z199" i="3"/>
  <c r="AA199" i="3"/>
  <c r="AB199" i="3"/>
  <c r="AC199" i="3"/>
  <c r="AD199" i="3"/>
  <c r="AE199" i="3"/>
  <c r="AG199" i="3"/>
  <c r="AH199" i="3"/>
  <c r="AI199" i="3"/>
  <c r="AJ199" i="3"/>
  <c r="C200" i="3"/>
  <c r="D200" i="3"/>
  <c r="G200" i="3"/>
  <c r="J200" i="3"/>
  <c r="M200" i="3"/>
  <c r="O200" i="3"/>
  <c r="Q200" i="3"/>
  <c r="S200" i="3"/>
  <c r="T200" i="3"/>
  <c r="W200" i="3"/>
  <c r="X200" i="3"/>
  <c r="Y200" i="3"/>
  <c r="Z200" i="3"/>
  <c r="AA200" i="3"/>
  <c r="AB200" i="3"/>
  <c r="AC200" i="3"/>
  <c r="AD200" i="3"/>
  <c r="AE200" i="3"/>
  <c r="AG200" i="3"/>
  <c r="AH200" i="3"/>
  <c r="AI200" i="3"/>
  <c r="AJ200" i="3"/>
  <c r="C201" i="3"/>
  <c r="D201" i="3"/>
  <c r="G201" i="3"/>
  <c r="J201" i="3"/>
  <c r="M201" i="3"/>
  <c r="O201" i="3"/>
  <c r="Q201" i="3"/>
  <c r="S201" i="3"/>
  <c r="T201" i="3"/>
  <c r="W201" i="3"/>
  <c r="X201" i="3"/>
  <c r="Y201" i="3"/>
  <c r="Z201" i="3"/>
  <c r="AA201" i="3"/>
  <c r="AB201" i="3"/>
  <c r="AC201" i="3"/>
  <c r="AD201" i="3"/>
  <c r="AE201" i="3"/>
  <c r="AG201" i="3"/>
  <c r="AH201" i="3"/>
  <c r="AI201" i="3"/>
  <c r="AJ201" i="3"/>
  <c r="C202" i="3"/>
  <c r="D202" i="3"/>
  <c r="G202" i="3"/>
  <c r="J202" i="3"/>
  <c r="M202" i="3"/>
  <c r="O202" i="3"/>
  <c r="Q202" i="3"/>
  <c r="S202" i="3"/>
  <c r="T202" i="3"/>
  <c r="W202" i="3"/>
  <c r="X202" i="3"/>
  <c r="Y202" i="3"/>
  <c r="Z202" i="3"/>
  <c r="AA202" i="3"/>
  <c r="AB202" i="3"/>
  <c r="AC202" i="3"/>
  <c r="AD202" i="3"/>
  <c r="AE202" i="3"/>
  <c r="AG202" i="3"/>
  <c r="AH202" i="3"/>
  <c r="AI202" i="3"/>
  <c r="AJ202" i="3"/>
  <c r="C203" i="3"/>
  <c r="D203" i="3"/>
  <c r="G203" i="3"/>
  <c r="J203" i="3"/>
  <c r="M203" i="3"/>
  <c r="O203" i="3"/>
  <c r="Q203" i="3"/>
  <c r="S203" i="3"/>
  <c r="T203" i="3"/>
  <c r="W203" i="3"/>
  <c r="X203" i="3"/>
  <c r="Y203" i="3"/>
  <c r="Z203" i="3"/>
  <c r="AA203" i="3"/>
  <c r="AB203" i="3"/>
  <c r="AC203" i="3"/>
  <c r="AD203" i="3"/>
  <c r="AE203" i="3"/>
  <c r="AG203" i="3"/>
  <c r="AH203" i="3"/>
  <c r="AI203" i="3"/>
  <c r="AJ203" i="3"/>
  <c r="C204" i="3"/>
  <c r="D204" i="3"/>
  <c r="G204" i="3"/>
  <c r="J204" i="3"/>
  <c r="M204" i="3"/>
  <c r="O204" i="3"/>
  <c r="Q204" i="3"/>
  <c r="S204" i="3"/>
  <c r="T204" i="3"/>
  <c r="W204" i="3"/>
  <c r="X204" i="3"/>
  <c r="Y204" i="3"/>
  <c r="Z204" i="3"/>
  <c r="AA204" i="3"/>
  <c r="AB204" i="3"/>
  <c r="AC204" i="3"/>
  <c r="AD204" i="3"/>
  <c r="AE204" i="3"/>
  <c r="AG204" i="3"/>
  <c r="AH204" i="3"/>
  <c r="AI204" i="3"/>
  <c r="AJ204" i="3"/>
  <c r="C205" i="3"/>
  <c r="D205" i="3"/>
  <c r="G205" i="3"/>
  <c r="J205" i="3"/>
  <c r="M205" i="3"/>
  <c r="O205" i="3"/>
  <c r="Q205" i="3"/>
  <c r="S205" i="3"/>
  <c r="T205" i="3"/>
  <c r="W205" i="3"/>
  <c r="X205" i="3"/>
  <c r="Y205" i="3"/>
  <c r="Z205" i="3"/>
  <c r="AA205" i="3"/>
  <c r="AB205" i="3"/>
  <c r="AC205" i="3"/>
  <c r="AD205" i="3"/>
  <c r="AE205" i="3"/>
  <c r="AG205" i="3"/>
  <c r="AH205" i="3"/>
  <c r="AI205" i="3"/>
  <c r="AJ205" i="3"/>
  <c r="C206" i="3"/>
  <c r="D206" i="3"/>
  <c r="G206" i="3"/>
  <c r="J206" i="3"/>
  <c r="M206" i="3"/>
  <c r="O206" i="3"/>
  <c r="Q206" i="3"/>
  <c r="S206" i="3"/>
  <c r="T206" i="3"/>
  <c r="W206" i="3"/>
  <c r="X206" i="3"/>
  <c r="Y206" i="3"/>
  <c r="Z206" i="3"/>
  <c r="AA206" i="3"/>
  <c r="AB206" i="3"/>
  <c r="AC206" i="3"/>
  <c r="AD206" i="3"/>
  <c r="AE206" i="3"/>
  <c r="AG206" i="3"/>
  <c r="AH206" i="3"/>
  <c r="AI206" i="3"/>
  <c r="AJ206" i="3"/>
  <c r="C207" i="3"/>
  <c r="D207" i="3"/>
  <c r="G207" i="3"/>
  <c r="J207" i="3"/>
  <c r="M207" i="3"/>
  <c r="O207" i="3"/>
  <c r="Q207" i="3"/>
  <c r="S207" i="3"/>
  <c r="T207" i="3"/>
  <c r="W207" i="3"/>
  <c r="X207" i="3"/>
  <c r="Y207" i="3"/>
  <c r="Z207" i="3"/>
  <c r="AA207" i="3"/>
  <c r="AB207" i="3"/>
  <c r="AC207" i="3"/>
  <c r="AD207" i="3"/>
  <c r="AE207" i="3"/>
  <c r="AG207" i="3"/>
  <c r="AH207" i="3"/>
  <c r="AI207" i="3"/>
  <c r="AJ207" i="3"/>
  <c r="C208" i="3"/>
  <c r="D208" i="3"/>
  <c r="G208" i="3"/>
  <c r="J208" i="3"/>
  <c r="M208" i="3"/>
  <c r="O208" i="3"/>
  <c r="Q208" i="3"/>
  <c r="S208" i="3"/>
  <c r="T208" i="3"/>
  <c r="W208" i="3"/>
  <c r="X208" i="3"/>
  <c r="Y208" i="3"/>
  <c r="Z208" i="3"/>
  <c r="AA208" i="3"/>
  <c r="AB208" i="3"/>
  <c r="AC208" i="3"/>
  <c r="AD208" i="3"/>
  <c r="AE208" i="3"/>
  <c r="AG208" i="3"/>
  <c r="AH208" i="3"/>
  <c r="AI208" i="3"/>
  <c r="AJ208" i="3"/>
  <c r="C209" i="3"/>
  <c r="D209" i="3"/>
  <c r="G209" i="3"/>
  <c r="J209" i="3"/>
  <c r="M209" i="3"/>
  <c r="O209" i="3"/>
  <c r="Q209" i="3"/>
  <c r="S209" i="3"/>
  <c r="T209" i="3"/>
  <c r="W209" i="3"/>
  <c r="X209" i="3"/>
  <c r="Y209" i="3"/>
  <c r="Z209" i="3"/>
  <c r="AA209" i="3"/>
  <c r="AB209" i="3"/>
  <c r="AC209" i="3"/>
  <c r="AD209" i="3"/>
  <c r="AE209" i="3"/>
  <c r="AG209" i="3"/>
  <c r="AH209" i="3"/>
  <c r="AI209" i="3"/>
  <c r="AJ209" i="3"/>
  <c r="C210" i="3"/>
  <c r="D210" i="3"/>
  <c r="G210" i="3"/>
  <c r="J210" i="3"/>
  <c r="M210" i="3"/>
  <c r="O210" i="3"/>
  <c r="Q210" i="3"/>
  <c r="S210" i="3"/>
  <c r="T210" i="3"/>
  <c r="W210" i="3"/>
  <c r="X210" i="3"/>
  <c r="Y210" i="3"/>
  <c r="Z210" i="3"/>
  <c r="AA210" i="3"/>
  <c r="AB210" i="3"/>
  <c r="AC210" i="3"/>
  <c r="AD210" i="3"/>
  <c r="AE210" i="3"/>
  <c r="AG210" i="3"/>
  <c r="AH210" i="3"/>
  <c r="AI210" i="3"/>
  <c r="AJ210" i="3"/>
  <c r="C211" i="3"/>
  <c r="D211" i="3"/>
  <c r="G211" i="3"/>
  <c r="J211" i="3"/>
  <c r="M211" i="3"/>
  <c r="O211" i="3"/>
  <c r="Q211" i="3"/>
  <c r="S211" i="3"/>
  <c r="T211" i="3"/>
  <c r="W211" i="3"/>
  <c r="X211" i="3"/>
  <c r="Y211" i="3"/>
  <c r="Z211" i="3"/>
  <c r="AA211" i="3"/>
  <c r="AB211" i="3"/>
  <c r="AC211" i="3"/>
  <c r="AD211" i="3"/>
  <c r="AE211" i="3"/>
  <c r="AG211" i="3"/>
  <c r="AH211" i="3"/>
  <c r="AI211" i="3"/>
  <c r="AJ211" i="3"/>
  <c r="C212" i="3"/>
  <c r="D212" i="3"/>
  <c r="G212" i="3"/>
  <c r="J212" i="3"/>
  <c r="M212" i="3"/>
  <c r="O212" i="3"/>
  <c r="Q212" i="3"/>
  <c r="S212" i="3"/>
  <c r="T212" i="3"/>
  <c r="W212" i="3"/>
  <c r="X212" i="3"/>
  <c r="Y212" i="3"/>
  <c r="Z212" i="3"/>
  <c r="AA212" i="3"/>
  <c r="AB212" i="3"/>
  <c r="AC212" i="3"/>
  <c r="AD212" i="3"/>
  <c r="AE212" i="3"/>
  <c r="AG212" i="3"/>
  <c r="AH212" i="3"/>
  <c r="AI212" i="3"/>
  <c r="AJ212" i="3"/>
  <c r="C213" i="3"/>
  <c r="D213" i="3"/>
  <c r="G213" i="3"/>
  <c r="J213" i="3"/>
  <c r="M213" i="3"/>
  <c r="O213" i="3"/>
  <c r="Q213" i="3"/>
  <c r="S213" i="3"/>
  <c r="T213" i="3"/>
  <c r="W213" i="3"/>
  <c r="X213" i="3"/>
  <c r="Y213" i="3"/>
  <c r="Z213" i="3"/>
  <c r="AA213" i="3"/>
  <c r="AB213" i="3"/>
  <c r="AC213" i="3"/>
  <c r="AD213" i="3"/>
  <c r="AE213" i="3"/>
  <c r="AG213" i="3"/>
  <c r="AH213" i="3"/>
  <c r="AI213" i="3"/>
  <c r="AJ213" i="3"/>
  <c r="C214" i="3"/>
  <c r="D214" i="3"/>
  <c r="G214" i="3"/>
  <c r="J214" i="3"/>
  <c r="M214" i="3"/>
  <c r="O214" i="3"/>
  <c r="Q214" i="3"/>
  <c r="S214" i="3"/>
  <c r="T214" i="3"/>
  <c r="W214" i="3"/>
  <c r="X214" i="3"/>
  <c r="Y214" i="3"/>
  <c r="Z214" i="3"/>
  <c r="AA214" i="3"/>
  <c r="AB214" i="3"/>
  <c r="AC214" i="3"/>
  <c r="AD214" i="3"/>
  <c r="AE214" i="3"/>
  <c r="AG214" i="3"/>
  <c r="AH214" i="3"/>
  <c r="AI214" i="3"/>
  <c r="AJ214" i="3"/>
  <c r="C215" i="3"/>
  <c r="D215" i="3"/>
  <c r="G215" i="3"/>
  <c r="J215" i="3"/>
  <c r="M215" i="3"/>
  <c r="O215" i="3"/>
  <c r="Q215" i="3"/>
  <c r="S215" i="3"/>
  <c r="T215" i="3"/>
  <c r="W215" i="3"/>
  <c r="X215" i="3"/>
  <c r="Y215" i="3"/>
  <c r="Z215" i="3"/>
  <c r="AA215" i="3"/>
  <c r="AB215" i="3"/>
  <c r="AC215" i="3"/>
  <c r="AD215" i="3"/>
  <c r="AE215" i="3"/>
  <c r="AG215" i="3"/>
  <c r="AH215" i="3"/>
  <c r="AI215" i="3"/>
  <c r="AJ215" i="3"/>
  <c r="C216" i="3"/>
  <c r="D216" i="3"/>
  <c r="G216" i="3"/>
  <c r="J216" i="3"/>
  <c r="M216" i="3"/>
  <c r="O216" i="3"/>
  <c r="Q216" i="3"/>
  <c r="S216" i="3"/>
  <c r="T216" i="3"/>
  <c r="W216" i="3"/>
  <c r="X216" i="3"/>
  <c r="Y216" i="3"/>
  <c r="Z216" i="3"/>
  <c r="AA216" i="3"/>
  <c r="AB216" i="3"/>
  <c r="AC216" i="3"/>
  <c r="AD216" i="3"/>
  <c r="AE216" i="3"/>
  <c r="AG216" i="3"/>
  <c r="AH216" i="3"/>
  <c r="AI216" i="3"/>
  <c r="AJ216" i="3"/>
  <c r="C217" i="3"/>
  <c r="D217" i="3"/>
  <c r="G217" i="3"/>
  <c r="J217" i="3"/>
  <c r="M217" i="3"/>
  <c r="O217" i="3"/>
  <c r="Q217" i="3"/>
  <c r="S217" i="3"/>
  <c r="T217" i="3"/>
  <c r="W217" i="3"/>
  <c r="X217" i="3"/>
  <c r="Y217" i="3"/>
  <c r="Z217" i="3"/>
  <c r="AA217" i="3"/>
  <c r="AB217" i="3"/>
  <c r="AC217" i="3"/>
  <c r="AD217" i="3"/>
  <c r="AE217" i="3"/>
  <c r="AG217" i="3"/>
  <c r="AH217" i="3"/>
  <c r="AI217" i="3"/>
  <c r="AJ217" i="3"/>
  <c r="C218" i="3"/>
  <c r="D218" i="3"/>
  <c r="G218" i="3"/>
  <c r="J218" i="3"/>
  <c r="M218" i="3"/>
  <c r="O218" i="3"/>
  <c r="Q218" i="3"/>
  <c r="S218" i="3"/>
  <c r="T218" i="3"/>
  <c r="W218" i="3"/>
  <c r="X218" i="3"/>
  <c r="Y218" i="3"/>
  <c r="Z218" i="3"/>
  <c r="AA218" i="3"/>
  <c r="AB218" i="3"/>
  <c r="AC218" i="3"/>
  <c r="AD218" i="3"/>
  <c r="AE218" i="3"/>
  <c r="AG218" i="3"/>
  <c r="AH218" i="3"/>
  <c r="AI218" i="3"/>
  <c r="AJ218" i="3"/>
  <c r="C219" i="3"/>
  <c r="D219" i="3"/>
  <c r="G219" i="3"/>
  <c r="J219" i="3"/>
  <c r="M219" i="3"/>
  <c r="O219" i="3"/>
  <c r="Q219" i="3"/>
  <c r="S219" i="3"/>
  <c r="T219" i="3"/>
  <c r="W219" i="3"/>
  <c r="X219" i="3"/>
  <c r="Y219" i="3"/>
  <c r="Z219" i="3"/>
  <c r="AA219" i="3"/>
  <c r="AB219" i="3"/>
  <c r="AC219" i="3"/>
  <c r="AD219" i="3"/>
  <c r="AE219" i="3"/>
  <c r="AG219" i="3"/>
  <c r="AH219" i="3"/>
  <c r="AI219" i="3"/>
  <c r="AJ219" i="3"/>
  <c r="C220" i="3"/>
  <c r="D220" i="3"/>
  <c r="G220" i="3"/>
  <c r="J220" i="3"/>
  <c r="M220" i="3"/>
  <c r="O220" i="3"/>
  <c r="Q220" i="3"/>
  <c r="S220" i="3"/>
  <c r="T220" i="3"/>
  <c r="W220" i="3"/>
  <c r="X220" i="3"/>
  <c r="Y220" i="3"/>
  <c r="Z220" i="3"/>
  <c r="AA220" i="3"/>
  <c r="AB220" i="3"/>
  <c r="AC220" i="3"/>
  <c r="AD220" i="3"/>
  <c r="AE220" i="3"/>
  <c r="AG220" i="3"/>
  <c r="AH220" i="3"/>
  <c r="AI220" i="3"/>
  <c r="AJ220" i="3"/>
  <c r="C221" i="3"/>
  <c r="D221" i="3"/>
  <c r="G221" i="3"/>
  <c r="J221" i="3"/>
  <c r="M221" i="3"/>
  <c r="O221" i="3"/>
  <c r="Q221" i="3"/>
  <c r="S221" i="3"/>
  <c r="T221" i="3"/>
  <c r="W221" i="3"/>
  <c r="X221" i="3"/>
  <c r="Y221" i="3"/>
  <c r="Z221" i="3"/>
  <c r="AA221" i="3"/>
  <c r="AB221" i="3"/>
  <c r="AC221" i="3"/>
  <c r="AD221" i="3"/>
  <c r="AE221" i="3"/>
  <c r="AG221" i="3"/>
  <c r="AH221" i="3"/>
  <c r="AI221" i="3"/>
  <c r="AJ221" i="3"/>
  <c r="C222" i="3"/>
  <c r="D222" i="3"/>
  <c r="G222" i="3"/>
  <c r="J222" i="3"/>
  <c r="M222" i="3"/>
  <c r="O222" i="3"/>
  <c r="Q222" i="3"/>
  <c r="S222" i="3"/>
  <c r="T222" i="3"/>
  <c r="W222" i="3"/>
  <c r="X222" i="3"/>
  <c r="Y222" i="3"/>
  <c r="Z222" i="3"/>
  <c r="AA222" i="3"/>
  <c r="AB222" i="3"/>
  <c r="AC222" i="3"/>
  <c r="AD222" i="3"/>
  <c r="AE222" i="3"/>
  <c r="AG222" i="3"/>
  <c r="AH222" i="3"/>
  <c r="AI222" i="3"/>
  <c r="AJ222" i="3"/>
  <c r="C223" i="3"/>
  <c r="D223" i="3"/>
  <c r="G223" i="3"/>
  <c r="J223" i="3"/>
  <c r="M223" i="3"/>
  <c r="O223" i="3"/>
  <c r="Q223" i="3"/>
  <c r="S223" i="3"/>
  <c r="T223" i="3"/>
  <c r="W223" i="3"/>
  <c r="X223" i="3"/>
  <c r="Y223" i="3"/>
  <c r="Z223" i="3"/>
  <c r="AA223" i="3"/>
  <c r="AB223" i="3"/>
  <c r="AC223" i="3"/>
  <c r="AD223" i="3"/>
  <c r="AE223" i="3"/>
  <c r="AG223" i="3"/>
  <c r="AH223" i="3"/>
  <c r="AI223" i="3"/>
  <c r="AJ223" i="3"/>
  <c r="C224" i="3"/>
  <c r="D224" i="3"/>
  <c r="G224" i="3"/>
  <c r="J224" i="3"/>
  <c r="M224" i="3"/>
  <c r="O224" i="3"/>
  <c r="Q224" i="3"/>
  <c r="S224" i="3"/>
  <c r="T224" i="3"/>
  <c r="W224" i="3"/>
  <c r="X224" i="3"/>
  <c r="Y224" i="3"/>
  <c r="Z224" i="3"/>
  <c r="AA224" i="3"/>
  <c r="AB224" i="3"/>
  <c r="AC224" i="3"/>
  <c r="AD224" i="3"/>
  <c r="AE224" i="3"/>
  <c r="AG224" i="3"/>
  <c r="AH224" i="3"/>
  <c r="AI224" i="3"/>
  <c r="AJ224" i="3"/>
  <c r="C225" i="3"/>
  <c r="D225" i="3"/>
  <c r="G225" i="3"/>
  <c r="J225" i="3"/>
  <c r="M225" i="3"/>
  <c r="O225" i="3"/>
  <c r="Q225" i="3"/>
  <c r="S225" i="3"/>
  <c r="T225" i="3"/>
  <c r="W225" i="3"/>
  <c r="X225" i="3"/>
  <c r="Y225" i="3"/>
  <c r="Z225" i="3"/>
  <c r="AA225" i="3"/>
  <c r="AB225" i="3"/>
  <c r="AC225" i="3"/>
  <c r="AD225" i="3"/>
  <c r="AE225" i="3"/>
  <c r="AG225" i="3"/>
  <c r="AH225" i="3"/>
  <c r="AI225" i="3"/>
  <c r="AJ225" i="3"/>
  <c r="C226" i="3"/>
  <c r="D226" i="3"/>
  <c r="G226" i="3"/>
  <c r="J226" i="3"/>
  <c r="M226" i="3"/>
  <c r="O226" i="3"/>
  <c r="Q226" i="3"/>
  <c r="S226" i="3"/>
  <c r="T226" i="3"/>
  <c r="W226" i="3"/>
  <c r="X226" i="3"/>
  <c r="Y226" i="3"/>
  <c r="Z226" i="3"/>
  <c r="AA226" i="3"/>
  <c r="AB226" i="3"/>
  <c r="AC226" i="3"/>
  <c r="AD226" i="3"/>
  <c r="AE226" i="3"/>
  <c r="AG226" i="3"/>
  <c r="AH226" i="3"/>
  <c r="AI226" i="3"/>
  <c r="AJ226" i="3"/>
  <c r="C227" i="3"/>
  <c r="D227" i="3"/>
  <c r="G227" i="3"/>
  <c r="J227" i="3"/>
  <c r="M227" i="3"/>
  <c r="O227" i="3"/>
  <c r="Q227" i="3"/>
  <c r="S227" i="3"/>
  <c r="T227" i="3"/>
  <c r="W227" i="3"/>
  <c r="X227" i="3"/>
  <c r="Y227" i="3"/>
  <c r="Z227" i="3"/>
  <c r="AA227" i="3"/>
  <c r="AB227" i="3"/>
  <c r="AC227" i="3"/>
  <c r="AD227" i="3"/>
  <c r="AE227" i="3"/>
  <c r="AG227" i="3"/>
  <c r="AH227" i="3"/>
  <c r="AI227" i="3"/>
  <c r="AJ227" i="3"/>
  <c r="C228" i="3"/>
  <c r="D228" i="3"/>
  <c r="G228" i="3"/>
  <c r="J228" i="3"/>
  <c r="M228" i="3"/>
  <c r="O228" i="3"/>
  <c r="Q228" i="3"/>
  <c r="S228" i="3"/>
  <c r="T228" i="3"/>
  <c r="W228" i="3"/>
  <c r="X228" i="3"/>
  <c r="Y228" i="3"/>
  <c r="Z228" i="3"/>
  <c r="AA228" i="3"/>
  <c r="AB228" i="3"/>
  <c r="AC228" i="3"/>
  <c r="AD228" i="3"/>
  <c r="AE228" i="3"/>
  <c r="AG228" i="3"/>
  <c r="AH228" i="3"/>
  <c r="AI228" i="3"/>
  <c r="AJ228" i="3"/>
  <c r="C229" i="3"/>
  <c r="D229" i="3"/>
  <c r="G229" i="3"/>
  <c r="J229" i="3"/>
  <c r="M229" i="3"/>
  <c r="O229" i="3"/>
  <c r="Q229" i="3"/>
  <c r="S229" i="3"/>
  <c r="T229" i="3"/>
  <c r="W229" i="3"/>
  <c r="X229" i="3"/>
  <c r="Y229" i="3"/>
  <c r="Z229" i="3"/>
  <c r="AA229" i="3"/>
  <c r="AB229" i="3"/>
  <c r="AC229" i="3"/>
  <c r="AD229" i="3"/>
  <c r="AE229" i="3"/>
  <c r="AG229" i="3"/>
  <c r="AH229" i="3"/>
  <c r="AI229" i="3"/>
  <c r="AJ229" i="3"/>
  <c r="C230" i="3"/>
  <c r="D230" i="3"/>
  <c r="G230" i="3"/>
  <c r="J230" i="3"/>
  <c r="M230" i="3"/>
  <c r="O230" i="3"/>
  <c r="Q230" i="3"/>
  <c r="S230" i="3"/>
  <c r="T230" i="3"/>
  <c r="W230" i="3"/>
  <c r="X230" i="3"/>
  <c r="Y230" i="3"/>
  <c r="Z230" i="3"/>
  <c r="AA230" i="3"/>
  <c r="AB230" i="3"/>
  <c r="AC230" i="3"/>
  <c r="AD230" i="3"/>
  <c r="AE230" i="3"/>
  <c r="AG230" i="3"/>
  <c r="AH230" i="3"/>
  <c r="AI230" i="3"/>
  <c r="AJ230" i="3"/>
  <c r="C231" i="3"/>
  <c r="D231" i="3"/>
  <c r="G231" i="3"/>
  <c r="J231" i="3"/>
  <c r="M231" i="3"/>
  <c r="O231" i="3"/>
  <c r="Q231" i="3"/>
  <c r="S231" i="3"/>
  <c r="T231" i="3"/>
  <c r="W231" i="3"/>
  <c r="X231" i="3"/>
  <c r="Y231" i="3"/>
  <c r="Z231" i="3"/>
  <c r="AA231" i="3"/>
  <c r="AB231" i="3"/>
  <c r="AC231" i="3"/>
  <c r="AD231" i="3"/>
  <c r="AE231" i="3"/>
  <c r="AG231" i="3"/>
  <c r="AH231" i="3"/>
  <c r="AI231" i="3"/>
  <c r="AJ231" i="3"/>
  <c r="C232" i="3"/>
  <c r="D232" i="3"/>
  <c r="G232" i="3"/>
  <c r="J232" i="3"/>
  <c r="M232" i="3"/>
  <c r="O232" i="3"/>
  <c r="Q232" i="3"/>
  <c r="S232" i="3"/>
  <c r="T232" i="3"/>
  <c r="W232" i="3"/>
  <c r="X232" i="3"/>
  <c r="Y232" i="3"/>
  <c r="Z232" i="3"/>
  <c r="AA232" i="3"/>
  <c r="AB232" i="3"/>
  <c r="AC232" i="3"/>
  <c r="AD232" i="3"/>
  <c r="AE232" i="3"/>
  <c r="AG232" i="3"/>
  <c r="AH232" i="3"/>
  <c r="AI232" i="3"/>
  <c r="AJ232" i="3"/>
  <c r="C233" i="3"/>
  <c r="D233" i="3"/>
  <c r="G233" i="3"/>
  <c r="J233" i="3"/>
  <c r="M233" i="3"/>
  <c r="O233" i="3"/>
  <c r="Q233" i="3"/>
  <c r="S233" i="3"/>
  <c r="T233" i="3"/>
  <c r="W233" i="3"/>
  <c r="X233" i="3"/>
  <c r="Y233" i="3"/>
  <c r="Z233" i="3"/>
  <c r="AA233" i="3"/>
  <c r="AB233" i="3"/>
  <c r="AC233" i="3"/>
  <c r="AD233" i="3"/>
  <c r="AE233" i="3"/>
  <c r="AG233" i="3"/>
  <c r="AH233" i="3"/>
  <c r="AI233" i="3"/>
  <c r="AJ233" i="3"/>
  <c r="C234" i="3"/>
  <c r="D234" i="3"/>
  <c r="G234" i="3"/>
  <c r="J234" i="3"/>
  <c r="M234" i="3"/>
  <c r="O234" i="3"/>
  <c r="Q234" i="3"/>
  <c r="S234" i="3"/>
  <c r="T234" i="3"/>
  <c r="W234" i="3"/>
  <c r="X234" i="3"/>
  <c r="Y234" i="3"/>
  <c r="Z234" i="3"/>
  <c r="AA234" i="3"/>
  <c r="AB234" i="3"/>
  <c r="AC234" i="3"/>
  <c r="AD234" i="3"/>
  <c r="AE234" i="3"/>
  <c r="AG234" i="3"/>
  <c r="AH234" i="3"/>
  <c r="AI234" i="3"/>
  <c r="AJ234" i="3"/>
  <c r="C235" i="3"/>
  <c r="D235" i="3"/>
  <c r="G235" i="3"/>
  <c r="J235" i="3"/>
  <c r="M235" i="3"/>
  <c r="O235" i="3"/>
  <c r="Q235" i="3"/>
  <c r="S235" i="3"/>
  <c r="T235" i="3"/>
  <c r="W235" i="3"/>
  <c r="X235" i="3"/>
  <c r="Y235" i="3"/>
  <c r="Z235" i="3"/>
  <c r="AA235" i="3"/>
  <c r="AB235" i="3"/>
  <c r="AC235" i="3"/>
  <c r="AD235" i="3"/>
  <c r="AE235" i="3"/>
  <c r="AG235" i="3"/>
  <c r="AH235" i="3"/>
  <c r="AI235" i="3"/>
  <c r="AJ235" i="3"/>
  <c r="C236" i="3"/>
  <c r="D236" i="3"/>
  <c r="G236" i="3"/>
  <c r="J236" i="3"/>
  <c r="M236" i="3"/>
  <c r="O236" i="3"/>
  <c r="Q236" i="3"/>
  <c r="S236" i="3"/>
  <c r="T236" i="3"/>
  <c r="W236" i="3"/>
  <c r="X236" i="3"/>
  <c r="Y236" i="3"/>
  <c r="Z236" i="3"/>
  <c r="AA236" i="3"/>
  <c r="AB236" i="3"/>
  <c r="AC236" i="3"/>
  <c r="AD236" i="3"/>
  <c r="AE236" i="3"/>
  <c r="AG236" i="3"/>
  <c r="AH236" i="3"/>
  <c r="AI236" i="3"/>
  <c r="AJ236" i="3"/>
  <c r="C237" i="3"/>
  <c r="D237" i="3"/>
  <c r="G237" i="3"/>
  <c r="J237" i="3"/>
  <c r="M237" i="3"/>
  <c r="O237" i="3"/>
  <c r="Q237" i="3"/>
  <c r="S237" i="3"/>
  <c r="T237" i="3"/>
  <c r="W237" i="3"/>
  <c r="X237" i="3"/>
  <c r="Y237" i="3"/>
  <c r="Z237" i="3"/>
  <c r="AA237" i="3"/>
  <c r="AB237" i="3"/>
  <c r="AC237" i="3"/>
  <c r="AD237" i="3"/>
  <c r="AE237" i="3"/>
  <c r="AG237" i="3"/>
  <c r="AH237" i="3"/>
  <c r="AI237" i="3"/>
  <c r="AJ237" i="3"/>
  <c r="C238" i="3"/>
  <c r="D238" i="3"/>
  <c r="G238" i="3"/>
  <c r="J238" i="3"/>
  <c r="M238" i="3"/>
  <c r="O238" i="3"/>
  <c r="Q238" i="3"/>
  <c r="S238" i="3"/>
  <c r="T238" i="3"/>
  <c r="W238" i="3"/>
  <c r="X238" i="3"/>
  <c r="Y238" i="3"/>
  <c r="Z238" i="3"/>
  <c r="AA238" i="3"/>
  <c r="AB238" i="3"/>
  <c r="AC238" i="3"/>
  <c r="AD238" i="3"/>
  <c r="AE238" i="3"/>
  <c r="AG238" i="3"/>
  <c r="AH238" i="3"/>
  <c r="AI238" i="3"/>
  <c r="AJ238" i="3"/>
  <c r="C239" i="3"/>
  <c r="D239" i="3"/>
  <c r="G239" i="3"/>
  <c r="J239" i="3"/>
  <c r="M239" i="3"/>
  <c r="O239" i="3"/>
  <c r="Q239" i="3"/>
  <c r="S239" i="3"/>
  <c r="T239" i="3"/>
  <c r="W239" i="3"/>
  <c r="X239" i="3"/>
  <c r="Y239" i="3"/>
  <c r="Z239" i="3"/>
  <c r="AA239" i="3"/>
  <c r="AB239" i="3"/>
  <c r="AC239" i="3"/>
  <c r="AD239" i="3"/>
  <c r="AE239" i="3"/>
  <c r="AG239" i="3"/>
  <c r="AH239" i="3"/>
  <c r="AI239" i="3"/>
  <c r="AJ239" i="3"/>
  <c r="C240" i="3"/>
  <c r="D240" i="3"/>
  <c r="G240" i="3"/>
  <c r="J240" i="3"/>
  <c r="M240" i="3"/>
  <c r="O240" i="3"/>
  <c r="Q240" i="3"/>
  <c r="S240" i="3"/>
  <c r="T240" i="3"/>
  <c r="W240" i="3"/>
  <c r="X240" i="3"/>
  <c r="Y240" i="3"/>
  <c r="Z240" i="3"/>
  <c r="AA240" i="3"/>
  <c r="AB240" i="3"/>
  <c r="AC240" i="3"/>
  <c r="AD240" i="3"/>
  <c r="AE240" i="3"/>
  <c r="AG240" i="3"/>
  <c r="AH240" i="3"/>
  <c r="AI240" i="3"/>
  <c r="AJ240" i="3"/>
  <c r="C241" i="3"/>
  <c r="D241" i="3"/>
  <c r="G241" i="3"/>
  <c r="J241" i="3"/>
  <c r="M241" i="3"/>
  <c r="O241" i="3"/>
  <c r="Q241" i="3"/>
  <c r="S241" i="3"/>
  <c r="T241" i="3"/>
  <c r="W241" i="3"/>
  <c r="X241" i="3"/>
  <c r="Y241" i="3"/>
  <c r="Z241" i="3"/>
  <c r="AA241" i="3"/>
  <c r="AB241" i="3"/>
  <c r="AC241" i="3"/>
  <c r="AD241" i="3"/>
  <c r="AE241" i="3"/>
  <c r="AG241" i="3"/>
  <c r="AH241" i="3"/>
  <c r="AI241" i="3"/>
  <c r="AJ241" i="3"/>
  <c r="C242" i="3"/>
  <c r="D242" i="3"/>
  <c r="G242" i="3"/>
  <c r="J242" i="3"/>
  <c r="M242" i="3"/>
  <c r="O242" i="3"/>
  <c r="Q242" i="3"/>
  <c r="S242" i="3"/>
  <c r="T242" i="3"/>
  <c r="W242" i="3"/>
  <c r="X242" i="3"/>
  <c r="Y242" i="3"/>
  <c r="Z242" i="3"/>
  <c r="AA242" i="3"/>
  <c r="AB242" i="3"/>
  <c r="AC242" i="3"/>
  <c r="AD242" i="3"/>
  <c r="AE242" i="3"/>
  <c r="AG242" i="3"/>
  <c r="AH242" i="3"/>
  <c r="AI242" i="3"/>
  <c r="AJ242" i="3"/>
  <c r="C243" i="3"/>
  <c r="D243" i="3"/>
  <c r="G243" i="3"/>
  <c r="J243" i="3"/>
  <c r="M243" i="3"/>
  <c r="O243" i="3"/>
  <c r="Q243" i="3"/>
  <c r="S243" i="3"/>
  <c r="T243" i="3"/>
  <c r="W243" i="3"/>
  <c r="X243" i="3"/>
  <c r="Y243" i="3"/>
  <c r="Z243" i="3"/>
  <c r="AA243" i="3"/>
  <c r="AB243" i="3"/>
  <c r="AC243" i="3"/>
  <c r="AD243" i="3"/>
  <c r="AE243" i="3"/>
  <c r="AG243" i="3"/>
  <c r="AH243" i="3"/>
  <c r="AI243" i="3"/>
  <c r="AJ243" i="3"/>
  <c r="C244" i="3"/>
  <c r="D244" i="3"/>
  <c r="G244" i="3"/>
  <c r="J244" i="3"/>
  <c r="M244" i="3"/>
  <c r="O244" i="3"/>
  <c r="Q244" i="3"/>
  <c r="S244" i="3"/>
  <c r="T244" i="3"/>
  <c r="W244" i="3"/>
  <c r="X244" i="3"/>
  <c r="Y244" i="3"/>
  <c r="Z244" i="3"/>
  <c r="AA244" i="3"/>
  <c r="AB244" i="3"/>
  <c r="AC244" i="3"/>
  <c r="AD244" i="3"/>
  <c r="AE244" i="3"/>
  <c r="AG244" i="3"/>
  <c r="AH244" i="3"/>
  <c r="AI244" i="3"/>
  <c r="AJ244" i="3"/>
  <c r="C245" i="3"/>
  <c r="D245" i="3"/>
  <c r="G245" i="3"/>
  <c r="J245" i="3"/>
  <c r="M245" i="3"/>
  <c r="O245" i="3"/>
  <c r="Q245" i="3"/>
  <c r="S245" i="3"/>
  <c r="T245" i="3"/>
  <c r="W245" i="3"/>
  <c r="X245" i="3"/>
  <c r="Y245" i="3"/>
  <c r="Z245" i="3"/>
  <c r="AA245" i="3"/>
  <c r="AB245" i="3"/>
  <c r="AC245" i="3"/>
  <c r="AD245" i="3"/>
  <c r="AE245" i="3"/>
  <c r="AG245" i="3"/>
  <c r="AH245" i="3"/>
  <c r="AI245" i="3"/>
  <c r="AJ245" i="3"/>
  <c r="C246" i="3"/>
  <c r="D246" i="3"/>
  <c r="G246" i="3"/>
  <c r="J246" i="3"/>
  <c r="M246" i="3"/>
  <c r="O246" i="3"/>
  <c r="Q246" i="3"/>
  <c r="S246" i="3"/>
  <c r="T246" i="3"/>
  <c r="W246" i="3"/>
  <c r="X246" i="3"/>
  <c r="Y246" i="3"/>
  <c r="Z246" i="3"/>
  <c r="AA246" i="3"/>
  <c r="AB246" i="3"/>
  <c r="AC246" i="3"/>
  <c r="AD246" i="3"/>
  <c r="AE246" i="3"/>
  <c r="AG246" i="3"/>
  <c r="AH246" i="3"/>
  <c r="AI246" i="3"/>
  <c r="AJ246" i="3"/>
  <c r="C247" i="3"/>
  <c r="D247" i="3"/>
  <c r="G247" i="3"/>
  <c r="J247" i="3"/>
  <c r="M247" i="3"/>
  <c r="O247" i="3"/>
  <c r="Q247" i="3"/>
  <c r="S247" i="3"/>
  <c r="T247" i="3"/>
  <c r="W247" i="3"/>
  <c r="X247" i="3"/>
  <c r="Y247" i="3"/>
  <c r="Z247" i="3"/>
  <c r="AA247" i="3"/>
  <c r="AB247" i="3"/>
  <c r="AC247" i="3"/>
  <c r="AD247" i="3"/>
  <c r="AE247" i="3"/>
  <c r="AG247" i="3"/>
  <c r="AH247" i="3"/>
  <c r="AI247" i="3"/>
  <c r="AJ247" i="3"/>
  <c r="C248" i="3"/>
  <c r="D248" i="3"/>
  <c r="G248" i="3"/>
  <c r="J248" i="3"/>
  <c r="M248" i="3"/>
  <c r="O248" i="3"/>
  <c r="Q248" i="3"/>
  <c r="S248" i="3"/>
  <c r="T248" i="3"/>
  <c r="W248" i="3"/>
  <c r="X248" i="3"/>
  <c r="Y248" i="3"/>
  <c r="Z248" i="3"/>
  <c r="AA248" i="3"/>
  <c r="AB248" i="3"/>
  <c r="AC248" i="3"/>
  <c r="AD248" i="3"/>
  <c r="AE248" i="3"/>
  <c r="AG248" i="3"/>
  <c r="AH248" i="3"/>
  <c r="AI248" i="3"/>
  <c r="AJ248" i="3"/>
  <c r="C249" i="3"/>
  <c r="D249" i="3"/>
  <c r="G249" i="3"/>
  <c r="J249" i="3"/>
  <c r="M249" i="3"/>
  <c r="O249" i="3"/>
  <c r="Q249" i="3"/>
  <c r="S249" i="3"/>
  <c r="T249" i="3"/>
  <c r="W249" i="3"/>
  <c r="X249" i="3"/>
  <c r="Y249" i="3"/>
  <c r="Z249" i="3"/>
  <c r="AA249" i="3"/>
  <c r="AB249" i="3"/>
  <c r="AC249" i="3"/>
  <c r="AD249" i="3"/>
  <c r="AE249" i="3"/>
  <c r="AG249" i="3"/>
  <c r="AH249" i="3"/>
  <c r="AI249" i="3"/>
  <c r="AJ249" i="3"/>
  <c r="C250" i="3"/>
  <c r="D250" i="3"/>
  <c r="G250" i="3"/>
  <c r="J250" i="3"/>
  <c r="M250" i="3"/>
  <c r="O250" i="3"/>
  <c r="Q250" i="3"/>
  <c r="S250" i="3"/>
  <c r="T250" i="3"/>
  <c r="W250" i="3"/>
  <c r="X250" i="3"/>
  <c r="Y250" i="3"/>
  <c r="Z250" i="3"/>
  <c r="AA250" i="3"/>
  <c r="AB250" i="3"/>
  <c r="AC250" i="3"/>
  <c r="AD250" i="3"/>
  <c r="AE250" i="3"/>
  <c r="AG250" i="3"/>
  <c r="AH250" i="3"/>
  <c r="AI250" i="3"/>
  <c r="AJ250" i="3"/>
  <c r="C251" i="3"/>
  <c r="D251" i="3"/>
  <c r="G251" i="3"/>
  <c r="J251" i="3"/>
  <c r="M251" i="3"/>
  <c r="O251" i="3"/>
  <c r="Q251" i="3"/>
  <c r="S251" i="3"/>
  <c r="T251" i="3"/>
  <c r="W251" i="3"/>
  <c r="X251" i="3"/>
  <c r="Y251" i="3"/>
  <c r="Z251" i="3"/>
  <c r="AA251" i="3"/>
  <c r="AB251" i="3"/>
  <c r="AC251" i="3"/>
  <c r="AD251" i="3"/>
  <c r="AE251" i="3"/>
  <c r="AG251" i="3"/>
  <c r="AH251" i="3"/>
  <c r="AI251" i="3"/>
  <c r="AJ251" i="3"/>
  <c r="C252" i="3"/>
  <c r="D252" i="3"/>
  <c r="G252" i="3"/>
  <c r="J252" i="3"/>
  <c r="M252" i="3"/>
  <c r="O252" i="3"/>
  <c r="Q252" i="3"/>
  <c r="S252" i="3"/>
  <c r="T252" i="3"/>
  <c r="W252" i="3"/>
  <c r="X252" i="3"/>
  <c r="Y252" i="3"/>
  <c r="Z252" i="3"/>
  <c r="AA252" i="3"/>
  <c r="AB252" i="3"/>
  <c r="AC252" i="3"/>
  <c r="AD252" i="3"/>
  <c r="AE252" i="3"/>
  <c r="AG252" i="3"/>
  <c r="AH252" i="3"/>
  <c r="AI252" i="3"/>
  <c r="AJ252" i="3"/>
  <c r="C253" i="3"/>
  <c r="D253" i="3"/>
  <c r="G253" i="3"/>
  <c r="J253" i="3"/>
  <c r="M253" i="3"/>
  <c r="O253" i="3"/>
  <c r="Q253" i="3"/>
  <c r="S253" i="3"/>
  <c r="T253" i="3"/>
  <c r="W253" i="3"/>
  <c r="X253" i="3"/>
  <c r="Y253" i="3"/>
  <c r="Z253" i="3"/>
  <c r="AA253" i="3"/>
  <c r="AB253" i="3"/>
  <c r="AC253" i="3"/>
  <c r="AD253" i="3"/>
  <c r="AE253" i="3"/>
  <c r="AG253" i="3"/>
  <c r="AH253" i="3"/>
  <c r="AI253" i="3"/>
  <c r="AJ253" i="3"/>
  <c r="C254" i="3"/>
  <c r="D254" i="3"/>
  <c r="G254" i="3"/>
  <c r="J254" i="3"/>
  <c r="M254" i="3"/>
  <c r="O254" i="3"/>
  <c r="Q254" i="3"/>
  <c r="S254" i="3"/>
  <c r="T254" i="3"/>
  <c r="W254" i="3"/>
  <c r="X254" i="3"/>
  <c r="Y254" i="3"/>
  <c r="Z254" i="3"/>
  <c r="AA254" i="3"/>
  <c r="AB254" i="3"/>
  <c r="AC254" i="3"/>
  <c r="AD254" i="3"/>
  <c r="AE254" i="3"/>
  <c r="AG254" i="3"/>
  <c r="AH254" i="3"/>
  <c r="AI254" i="3"/>
  <c r="AJ254" i="3"/>
  <c r="C255" i="3"/>
  <c r="D255" i="3"/>
  <c r="G255" i="3"/>
  <c r="J255" i="3"/>
  <c r="M255" i="3"/>
  <c r="O255" i="3"/>
  <c r="Q255" i="3"/>
  <c r="S255" i="3"/>
  <c r="T255" i="3"/>
  <c r="W255" i="3"/>
  <c r="X255" i="3"/>
  <c r="Y255" i="3"/>
  <c r="Z255" i="3"/>
  <c r="AA255" i="3"/>
  <c r="AB255" i="3"/>
  <c r="AC255" i="3"/>
  <c r="AD255" i="3"/>
  <c r="AE255" i="3"/>
  <c r="AG255" i="3"/>
  <c r="AH255" i="3"/>
  <c r="AI255" i="3"/>
  <c r="AJ255" i="3"/>
  <c r="C256" i="3"/>
  <c r="D256" i="3"/>
  <c r="G256" i="3"/>
  <c r="J256" i="3"/>
  <c r="M256" i="3"/>
  <c r="O256" i="3"/>
  <c r="Q256" i="3"/>
  <c r="S256" i="3"/>
  <c r="T256" i="3"/>
  <c r="W256" i="3"/>
  <c r="X256" i="3"/>
  <c r="Y256" i="3"/>
  <c r="Z256" i="3"/>
  <c r="AA256" i="3"/>
  <c r="AB256" i="3"/>
  <c r="AC256" i="3"/>
  <c r="AD256" i="3"/>
  <c r="AE256" i="3"/>
  <c r="AG256" i="3"/>
  <c r="AH256" i="3"/>
  <c r="AI256" i="3"/>
  <c r="AJ256" i="3"/>
  <c r="C257" i="3"/>
  <c r="D257" i="3"/>
  <c r="G257" i="3"/>
  <c r="J257" i="3"/>
  <c r="M257" i="3"/>
  <c r="O257" i="3"/>
  <c r="Q257" i="3"/>
  <c r="S257" i="3"/>
  <c r="T257" i="3"/>
  <c r="W257" i="3"/>
  <c r="X257" i="3"/>
  <c r="Y257" i="3"/>
  <c r="Z257" i="3"/>
  <c r="AA257" i="3"/>
  <c r="AB257" i="3"/>
  <c r="AC257" i="3"/>
  <c r="AD257" i="3"/>
  <c r="AE257" i="3"/>
  <c r="AG257" i="3"/>
  <c r="AH257" i="3"/>
  <c r="AI257" i="3"/>
  <c r="AJ257" i="3"/>
  <c r="C258" i="3"/>
  <c r="D258" i="3"/>
  <c r="G258" i="3"/>
  <c r="J258" i="3"/>
  <c r="M258" i="3"/>
  <c r="O258" i="3"/>
  <c r="Q258" i="3"/>
  <c r="S258" i="3"/>
  <c r="T258" i="3"/>
  <c r="W258" i="3"/>
  <c r="X258" i="3"/>
  <c r="Y258" i="3"/>
  <c r="Z258" i="3"/>
  <c r="AA258" i="3"/>
  <c r="AB258" i="3"/>
  <c r="AC258" i="3"/>
  <c r="AD258" i="3"/>
  <c r="AE258" i="3"/>
  <c r="AG258" i="3"/>
  <c r="AH258" i="3"/>
  <c r="AI258" i="3"/>
  <c r="AJ258" i="3"/>
  <c r="C259" i="3"/>
  <c r="D259" i="3"/>
  <c r="G259" i="3"/>
  <c r="J259" i="3"/>
  <c r="M259" i="3"/>
  <c r="O259" i="3"/>
  <c r="Q259" i="3"/>
  <c r="S259" i="3"/>
  <c r="T259" i="3"/>
  <c r="W259" i="3"/>
  <c r="X259" i="3"/>
  <c r="Y259" i="3"/>
  <c r="Z259" i="3"/>
  <c r="AA259" i="3"/>
  <c r="AB259" i="3"/>
  <c r="AC259" i="3"/>
  <c r="AD259" i="3"/>
  <c r="AE259" i="3"/>
  <c r="AG259" i="3"/>
  <c r="AH259" i="3"/>
  <c r="AI259" i="3"/>
  <c r="AJ259" i="3"/>
  <c r="C260" i="3"/>
  <c r="D260" i="3"/>
  <c r="G260" i="3"/>
  <c r="J260" i="3"/>
  <c r="M260" i="3"/>
  <c r="O260" i="3"/>
  <c r="Q260" i="3"/>
  <c r="S260" i="3"/>
  <c r="T260" i="3"/>
  <c r="W260" i="3"/>
  <c r="X260" i="3"/>
  <c r="Y260" i="3"/>
  <c r="Z260" i="3"/>
  <c r="AA260" i="3"/>
  <c r="AB260" i="3"/>
  <c r="AC260" i="3"/>
  <c r="AD260" i="3"/>
  <c r="AE260" i="3"/>
  <c r="AG260" i="3"/>
  <c r="AH260" i="3"/>
  <c r="AI260" i="3"/>
  <c r="AJ260" i="3"/>
  <c r="C261" i="3"/>
  <c r="D261" i="3"/>
  <c r="G261" i="3"/>
  <c r="J261" i="3"/>
  <c r="M261" i="3"/>
  <c r="O261" i="3"/>
  <c r="Q261" i="3"/>
  <c r="S261" i="3"/>
  <c r="T261" i="3"/>
  <c r="W261" i="3"/>
  <c r="X261" i="3"/>
  <c r="Y261" i="3"/>
  <c r="Z261" i="3"/>
  <c r="AA261" i="3"/>
  <c r="AB261" i="3"/>
  <c r="AC261" i="3"/>
  <c r="AD261" i="3"/>
  <c r="AE261" i="3"/>
  <c r="AG261" i="3"/>
  <c r="AH261" i="3"/>
  <c r="AI261" i="3"/>
  <c r="AJ261" i="3"/>
  <c r="C262" i="3"/>
  <c r="D262" i="3"/>
  <c r="G262" i="3"/>
  <c r="J262" i="3"/>
  <c r="M262" i="3"/>
  <c r="O262" i="3"/>
  <c r="Q262" i="3"/>
  <c r="S262" i="3"/>
  <c r="T262" i="3"/>
  <c r="W262" i="3"/>
  <c r="X262" i="3"/>
  <c r="Y262" i="3"/>
  <c r="Z262" i="3"/>
  <c r="AA262" i="3"/>
  <c r="AB262" i="3"/>
  <c r="AC262" i="3"/>
  <c r="AD262" i="3"/>
  <c r="AE262" i="3"/>
  <c r="AG262" i="3"/>
  <c r="AH262" i="3"/>
  <c r="AI262" i="3"/>
  <c r="AJ262" i="3"/>
  <c r="C263" i="3"/>
  <c r="D263" i="3"/>
  <c r="G263" i="3"/>
  <c r="J263" i="3"/>
  <c r="M263" i="3"/>
  <c r="O263" i="3"/>
  <c r="Q263" i="3"/>
  <c r="S263" i="3"/>
  <c r="T263" i="3"/>
  <c r="W263" i="3"/>
  <c r="X263" i="3"/>
  <c r="Y263" i="3"/>
  <c r="Z263" i="3"/>
  <c r="AA263" i="3"/>
  <c r="AB263" i="3"/>
  <c r="AC263" i="3"/>
  <c r="AD263" i="3"/>
  <c r="AE263" i="3"/>
  <c r="AG263" i="3"/>
  <c r="AH263" i="3"/>
  <c r="AI263" i="3"/>
  <c r="AJ263" i="3"/>
  <c r="C264" i="3"/>
  <c r="D264" i="3"/>
  <c r="G264" i="3"/>
  <c r="J264" i="3"/>
  <c r="M264" i="3"/>
  <c r="O264" i="3"/>
  <c r="Q264" i="3"/>
  <c r="S264" i="3"/>
  <c r="T264" i="3"/>
  <c r="W264" i="3"/>
  <c r="X264" i="3"/>
  <c r="Y264" i="3"/>
  <c r="Z264" i="3"/>
  <c r="AA264" i="3"/>
  <c r="AB264" i="3"/>
  <c r="AC264" i="3"/>
  <c r="AD264" i="3"/>
  <c r="AE264" i="3"/>
  <c r="AG264" i="3"/>
  <c r="AH264" i="3"/>
  <c r="AI264" i="3"/>
  <c r="AJ264" i="3"/>
  <c r="C265" i="3"/>
  <c r="D265" i="3"/>
  <c r="G265" i="3"/>
  <c r="J265" i="3"/>
  <c r="M265" i="3"/>
  <c r="O265" i="3"/>
  <c r="Q265" i="3"/>
  <c r="S265" i="3"/>
  <c r="T265" i="3"/>
  <c r="W265" i="3"/>
  <c r="X265" i="3"/>
  <c r="Y265" i="3"/>
  <c r="Z265" i="3"/>
  <c r="AA265" i="3"/>
  <c r="AB265" i="3"/>
  <c r="AC265" i="3"/>
  <c r="AD265" i="3"/>
  <c r="AE265" i="3"/>
  <c r="AG265" i="3"/>
  <c r="AH265" i="3"/>
  <c r="AI265" i="3"/>
  <c r="AJ265" i="3"/>
  <c r="C266" i="3"/>
  <c r="D266" i="3"/>
  <c r="G266" i="3"/>
  <c r="J266" i="3"/>
  <c r="M266" i="3"/>
  <c r="O266" i="3"/>
  <c r="Q266" i="3"/>
  <c r="S266" i="3"/>
  <c r="T266" i="3"/>
  <c r="W266" i="3"/>
  <c r="X266" i="3"/>
  <c r="Y266" i="3"/>
  <c r="Z266" i="3"/>
  <c r="AA266" i="3"/>
  <c r="AB266" i="3"/>
  <c r="AC266" i="3"/>
  <c r="AD266" i="3"/>
  <c r="AE266" i="3"/>
  <c r="AG266" i="3"/>
  <c r="AH266" i="3"/>
  <c r="AI266" i="3"/>
  <c r="AJ266" i="3"/>
  <c r="C267" i="3"/>
  <c r="D267" i="3"/>
  <c r="G267" i="3"/>
  <c r="J267" i="3"/>
  <c r="M267" i="3"/>
  <c r="O267" i="3"/>
  <c r="Q267" i="3"/>
  <c r="S267" i="3"/>
  <c r="T267" i="3"/>
  <c r="W267" i="3"/>
  <c r="X267" i="3"/>
  <c r="Y267" i="3"/>
  <c r="Z267" i="3"/>
  <c r="AA267" i="3"/>
  <c r="AB267" i="3"/>
  <c r="AC267" i="3"/>
  <c r="AD267" i="3"/>
  <c r="AE267" i="3"/>
  <c r="AG267" i="3"/>
  <c r="AH267" i="3"/>
  <c r="AI267" i="3"/>
  <c r="AJ267" i="3"/>
  <c r="C268" i="3"/>
  <c r="D268" i="3"/>
  <c r="G268" i="3"/>
  <c r="J268" i="3"/>
  <c r="M268" i="3"/>
  <c r="O268" i="3"/>
  <c r="Q268" i="3"/>
  <c r="S268" i="3"/>
  <c r="T268" i="3"/>
  <c r="W268" i="3"/>
  <c r="X268" i="3"/>
  <c r="Y268" i="3"/>
  <c r="Z268" i="3"/>
  <c r="AA268" i="3"/>
  <c r="AB268" i="3"/>
  <c r="AC268" i="3"/>
  <c r="AD268" i="3"/>
  <c r="AE268" i="3"/>
  <c r="AG268" i="3"/>
  <c r="AH268" i="3"/>
  <c r="AI268" i="3"/>
  <c r="AJ268" i="3"/>
  <c r="C269" i="3"/>
  <c r="D269" i="3"/>
  <c r="G269" i="3"/>
  <c r="J269" i="3"/>
  <c r="M269" i="3"/>
  <c r="O269" i="3"/>
  <c r="Q269" i="3"/>
  <c r="S269" i="3"/>
  <c r="T269" i="3"/>
  <c r="W269" i="3"/>
  <c r="X269" i="3"/>
  <c r="Y269" i="3"/>
  <c r="Z269" i="3"/>
  <c r="AA269" i="3"/>
  <c r="AB269" i="3"/>
  <c r="AC269" i="3"/>
  <c r="AD269" i="3"/>
  <c r="AE269" i="3"/>
  <c r="AG269" i="3"/>
  <c r="AH269" i="3"/>
  <c r="AI269" i="3"/>
  <c r="AJ269" i="3"/>
  <c r="C270" i="3"/>
  <c r="D270" i="3"/>
  <c r="G270" i="3"/>
  <c r="J270" i="3"/>
  <c r="M270" i="3"/>
  <c r="O270" i="3"/>
  <c r="Q270" i="3"/>
  <c r="S270" i="3"/>
  <c r="T270" i="3"/>
  <c r="W270" i="3"/>
  <c r="X270" i="3"/>
  <c r="Y270" i="3"/>
  <c r="Z270" i="3"/>
  <c r="AA270" i="3"/>
  <c r="AB270" i="3"/>
  <c r="AC270" i="3"/>
  <c r="AD270" i="3"/>
  <c r="AE270" i="3"/>
  <c r="AG270" i="3"/>
  <c r="AH270" i="3"/>
  <c r="AI270" i="3"/>
  <c r="AJ270" i="3"/>
  <c r="C271" i="3"/>
  <c r="D271" i="3"/>
  <c r="G271" i="3"/>
  <c r="J271" i="3"/>
  <c r="M271" i="3"/>
  <c r="O271" i="3"/>
  <c r="Q271" i="3"/>
  <c r="S271" i="3"/>
  <c r="T271" i="3"/>
  <c r="W271" i="3"/>
  <c r="X271" i="3"/>
  <c r="Y271" i="3"/>
  <c r="Z271" i="3"/>
  <c r="AA271" i="3"/>
  <c r="AB271" i="3"/>
  <c r="AC271" i="3"/>
  <c r="AD271" i="3"/>
  <c r="AE271" i="3"/>
  <c r="AG271" i="3"/>
  <c r="AH271" i="3"/>
  <c r="AI271" i="3"/>
  <c r="AJ271" i="3"/>
  <c r="C272" i="3"/>
  <c r="D272" i="3"/>
  <c r="G272" i="3"/>
  <c r="J272" i="3"/>
  <c r="M272" i="3"/>
  <c r="O272" i="3"/>
  <c r="Q272" i="3"/>
  <c r="S272" i="3"/>
  <c r="T272" i="3"/>
  <c r="W272" i="3"/>
  <c r="X272" i="3"/>
  <c r="Y272" i="3"/>
  <c r="Z272" i="3"/>
  <c r="AA272" i="3"/>
  <c r="AB272" i="3"/>
  <c r="AC272" i="3"/>
  <c r="AD272" i="3"/>
  <c r="AE272" i="3"/>
  <c r="AG272" i="3"/>
  <c r="AH272" i="3"/>
  <c r="AI272" i="3"/>
  <c r="AJ272" i="3"/>
  <c r="C273" i="3"/>
  <c r="D273" i="3"/>
  <c r="G273" i="3"/>
  <c r="J273" i="3"/>
  <c r="M273" i="3"/>
  <c r="O273" i="3"/>
  <c r="Q273" i="3"/>
  <c r="S273" i="3"/>
  <c r="T273" i="3"/>
  <c r="W273" i="3"/>
  <c r="X273" i="3"/>
  <c r="Y273" i="3"/>
  <c r="Z273" i="3"/>
  <c r="AA273" i="3"/>
  <c r="AB273" i="3"/>
  <c r="AC273" i="3"/>
  <c r="AD273" i="3"/>
  <c r="AE273" i="3"/>
  <c r="AG273" i="3"/>
  <c r="AH273" i="3"/>
  <c r="AI273" i="3"/>
  <c r="AJ273" i="3"/>
  <c r="C274" i="3"/>
  <c r="D274" i="3"/>
  <c r="G274" i="3"/>
  <c r="J274" i="3"/>
  <c r="M274" i="3"/>
  <c r="O274" i="3"/>
  <c r="Q274" i="3"/>
  <c r="S274" i="3"/>
  <c r="T274" i="3"/>
  <c r="W274" i="3"/>
  <c r="X274" i="3"/>
  <c r="Y274" i="3"/>
  <c r="Z274" i="3"/>
  <c r="AA274" i="3"/>
  <c r="AB274" i="3"/>
  <c r="AC274" i="3"/>
  <c r="AD274" i="3"/>
  <c r="AE274" i="3"/>
  <c r="AG274" i="3"/>
  <c r="AH274" i="3"/>
  <c r="AI274" i="3"/>
  <c r="AJ274" i="3"/>
  <c r="C275" i="3"/>
  <c r="D275" i="3"/>
  <c r="G275" i="3"/>
  <c r="J275" i="3"/>
  <c r="M275" i="3"/>
  <c r="O275" i="3"/>
  <c r="Q275" i="3"/>
  <c r="S275" i="3"/>
  <c r="T275" i="3"/>
  <c r="W275" i="3"/>
  <c r="X275" i="3"/>
  <c r="Y275" i="3"/>
  <c r="Z275" i="3"/>
  <c r="AA275" i="3"/>
  <c r="AB275" i="3"/>
  <c r="AC275" i="3"/>
  <c r="AD275" i="3"/>
  <c r="AE275" i="3"/>
  <c r="AG275" i="3"/>
  <c r="AH275" i="3"/>
  <c r="AI275" i="3"/>
  <c r="AJ275" i="3"/>
  <c r="C276" i="3"/>
  <c r="D276" i="3"/>
  <c r="G276" i="3"/>
  <c r="J276" i="3"/>
  <c r="M276" i="3"/>
  <c r="O276" i="3"/>
  <c r="Q276" i="3"/>
  <c r="S276" i="3"/>
  <c r="T276" i="3"/>
  <c r="W276" i="3"/>
  <c r="X276" i="3"/>
  <c r="Y276" i="3"/>
  <c r="Z276" i="3"/>
  <c r="AA276" i="3"/>
  <c r="AB276" i="3"/>
  <c r="AC276" i="3"/>
  <c r="AD276" i="3"/>
  <c r="AE276" i="3"/>
  <c r="AG276" i="3"/>
  <c r="AH276" i="3"/>
  <c r="AI276" i="3"/>
  <c r="AJ276" i="3"/>
  <c r="C277" i="3"/>
  <c r="D277" i="3"/>
  <c r="G277" i="3"/>
  <c r="J277" i="3"/>
  <c r="M277" i="3"/>
  <c r="O277" i="3"/>
  <c r="Q277" i="3"/>
  <c r="S277" i="3"/>
  <c r="T277" i="3"/>
  <c r="W277" i="3"/>
  <c r="X277" i="3"/>
  <c r="Y277" i="3"/>
  <c r="Z277" i="3"/>
  <c r="AA277" i="3"/>
  <c r="AB277" i="3"/>
  <c r="AC277" i="3"/>
  <c r="AD277" i="3"/>
  <c r="AE277" i="3"/>
  <c r="AG277" i="3"/>
  <c r="AH277" i="3"/>
  <c r="AI277" i="3"/>
  <c r="AJ277" i="3"/>
  <c r="C278" i="3"/>
  <c r="D278" i="3"/>
  <c r="G278" i="3"/>
  <c r="J278" i="3"/>
  <c r="M278" i="3"/>
  <c r="O278" i="3"/>
  <c r="Q278" i="3"/>
  <c r="S278" i="3"/>
  <c r="T278" i="3"/>
  <c r="W278" i="3"/>
  <c r="X278" i="3"/>
  <c r="Y278" i="3"/>
  <c r="Z278" i="3"/>
  <c r="AA278" i="3"/>
  <c r="AB278" i="3"/>
  <c r="AC278" i="3"/>
  <c r="AD278" i="3"/>
  <c r="AE278" i="3"/>
  <c r="AG278" i="3"/>
  <c r="AH278" i="3"/>
  <c r="AI278" i="3"/>
  <c r="AJ278" i="3"/>
  <c r="C279" i="3"/>
  <c r="D279" i="3"/>
  <c r="G279" i="3"/>
  <c r="J279" i="3"/>
  <c r="M279" i="3"/>
  <c r="O279" i="3"/>
  <c r="Q279" i="3"/>
  <c r="S279" i="3"/>
  <c r="T279" i="3"/>
  <c r="W279" i="3"/>
  <c r="X279" i="3"/>
  <c r="Y279" i="3"/>
  <c r="Z279" i="3"/>
  <c r="AA279" i="3"/>
  <c r="AB279" i="3"/>
  <c r="AC279" i="3"/>
  <c r="AD279" i="3"/>
  <c r="AE279" i="3"/>
  <c r="AG279" i="3"/>
  <c r="AH279" i="3"/>
  <c r="AI279" i="3"/>
  <c r="AJ279" i="3"/>
  <c r="C280" i="3"/>
  <c r="D280" i="3"/>
  <c r="G280" i="3"/>
  <c r="J280" i="3"/>
  <c r="M280" i="3"/>
  <c r="O280" i="3"/>
  <c r="Q280" i="3"/>
  <c r="S280" i="3"/>
  <c r="T280" i="3"/>
  <c r="W280" i="3"/>
  <c r="X280" i="3"/>
  <c r="Y280" i="3"/>
  <c r="Z280" i="3"/>
  <c r="AA280" i="3"/>
  <c r="AB280" i="3"/>
  <c r="AC280" i="3"/>
  <c r="AD280" i="3"/>
  <c r="AE280" i="3"/>
  <c r="AG280" i="3"/>
  <c r="AH280" i="3"/>
  <c r="AI280" i="3"/>
  <c r="AJ280" i="3"/>
  <c r="C281" i="3"/>
  <c r="D281" i="3"/>
  <c r="G281" i="3"/>
  <c r="J281" i="3"/>
  <c r="M281" i="3"/>
  <c r="O281" i="3"/>
  <c r="Q281" i="3"/>
  <c r="S281" i="3"/>
  <c r="T281" i="3"/>
  <c r="W281" i="3"/>
  <c r="X281" i="3"/>
  <c r="Y281" i="3"/>
  <c r="Z281" i="3"/>
  <c r="AA281" i="3"/>
  <c r="AB281" i="3"/>
  <c r="AC281" i="3"/>
  <c r="AD281" i="3"/>
  <c r="AE281" i="3"/>
  <c r="AG281" i="3"/>
  <c r="AH281" i="3"/>
  <c r="AI281" i="3"/>
  <c r="AJ281" i="3"/>
  <c r="C282" i="3"/>
  <c r="D282" i="3"/>
  <c r="G282" i="3"/>
  <c r="J282" i="3"/>
  <c r="M282" i="3"/>
  <c r="O282" i="3"/>
  <c r="Q282" i="3"/>
  <c r="S282" i="3"/>
  <c r="T282" i="3"/>
  <c r="W282" i="3"/>
  <c r="X282" i="3"/>
  <c r="Y282" i="3"/>
  <c r="Z282" i="3"/>
  <c r="AA282" i="3"/>
  <c r="AB282" i="3"/>
  <c r="AC282" i="3"/>
  <c r="AD282" i="3"/>
  <c r="AE282" i="3"/>
  <c r="AG282" i="3"/>
  <c r="AH282" i="3"/>
  <c r="AI282" i="3"/>
  <c r="AJ282" i="3"/>
  <c r="C283" i="3"/>
  <c r="D283" i="3"/>
  <c r="G283" i="3"/>
  <c r="J283" i="3"/>
  <c r="M283" i="3"/>
  <c r="O283" i="3"/>
  <c r="Q283" i="3"/>
  <c r="S283" i="3"/>
  <c r="T283" i="3"/>
  <c r="W283" i="3"/>
  <c r="X283" i="3"/>
  <c r="Y283" i="3"/>
  <c r="Z283" i="3"/>
  <c r="AA283" i="3"/>
  <c r="AB283" i="3"/>
  <c r="AC283" i="3"/>
  <c r="AD283" i="3"/>
  <c r="AE283" i="3"/>
  <c r="AG283" i="3"/>
  <c r="AH283" i="3"/>
  <c r="AI283" i="3"/>
  <c r="AJ283" i="3"/>
  <c r="C284" i="3"/>
  <c r="D284" i="3"/>
  <c r="G284" i="3"/>
  <c r="J284" i="3"/>
  <c r="M284" i="3"/>
  <c r="O284" i="3"/>
  <c r="Q284" i="3"/>
  <c r="S284" i="3"/>
  <c r="T284" i="3"/>
  <c r="W284" i="3"/>
  <c r="X284" i="3"/>
  <c r="Y284" i="3"/>
  <c r="Z284" i="3"/>
  <c r="AA284" i="3"/>
  <c r="AB284" i="3"/>
  <c r="AC284" i="3"/>
  <c r="AD284" i="3"/>
  <c r="AE284" i="3"/>
  <c r="AG284" i="3"/>
  <c r="AH284" i="3"/>
  <c r="AI284" i="3"/>
  <c r="AJ284" i="3"/>
  <c r="C285" i="3"/>
  <c r="D285" i="3"/>
  <c r="G285" i="3"/>
  <c r="J285" i="3"/>
  <c r="M285" i="3"/>
  <c r="O285" i="3"/>
  <c r="Q285" i="3"/>
  <c r="S285" i="3"/>
  <c r="T285" i="3"/>
  <c r="W285" i="3"/>
  <c r="X285" i="3"/>
  <c r="Y285" i="3"/>
  <c r="Z285" i="3"/>
  <c r="AA285" i="3"/>
  <c r="AB285" i="3"/>
  <c r="AC285" i="3"/>
  <c r="AD285" i="3"/>
  <c r="AE285" i="3"/>
  <c r="AG285" i="3"/>
  <c r="AH285" i="3"/>
  <c r="AI285" i="3"/>
  <c r="AJ285" i="3"/>
  <c r="C286" i="3"/>
  <c r="D286" i="3"/>
  <c r="G286" i="3"/>
  <c r="J286" i="3"/>
  <c r="M286" i="3"/>
  <c r="O286" i="3"/>
  <c r="Q286" i="3"/>
  <c r="S286" i="3"/>
  <c r="T286" i="3"/>
  <c r="W286" i="3"/>
  <c r="X286" i="3"/>
  <c r="Y286" i="3"/>
  <c r="Z286" i="3"/>
  <c r="AA286" i="3"/>
  <c r="AB286" i="3"/>
  <c r="AC286" i="3"/>
  <c r="AD286" i="3"/>
  <c r="AE286" i="3"/>
  <c r="AG286" i="3"/>
  <c r="AH286" i="3"/>
  <c r="AI286" i="3"/>
  <c r="AJ286" i="3"/>
  <c r="C287" i="3"/>
  <c r="D287" i="3"/>
  <c r="G287" i="3"/>
  <c r="J287" i="3"/>
  <c r="M287" i="3"/>
  <c r="O287" i="3"/>
  <c r="Q287" i="3"/>
  <c r="S287" i="3"/>
  <c r="T287" i="3"/>
  <c r="W287" i="3"/>
  <c r="X287" i="3"/>
  <c r="Y287" i="3"/>
  <c r="Z287" i="3"/>
  <c r="AA287" i="3"/>
  <c r="AB287" i="3"/>
  <c r="AC287" i="3"/>
  <c r="AD287" i="3"/>
  <c r="AE287" i="3"/>
  <c r="AG287" i="3"/>
  <c r="AH287" i="3"/>
  <c r="AI287" i="3"/>
  <c r="AJ287" i="3"/>
  <c r="C288" i="3"/>
  <c r="D288" i="3"/>
  <c r="G288" i="3"/>
  <c r="J288" i="3"/>
  <c r="M288" i="3"/>
  <c r="O288" i="3"/>
  <c r="Q288" i="3"/>
  <c r="S288" i="3"/>
  <c r="T288" i="3"/>
  <c r="W288" i="3"/>
  <c r="X288" i="3"/>
  <c r="Y288" i="3"/>
  <c r="Z288" i="3"/>
  <c r="AA288" i="3"/>
  <c r="AB288" i="3"/>
  <c r="AC288" i="3"/>
  <c r="AD288" i="3"/>
  <c r="AE288" i="3"/>
  <c r="AG288" i="3"/>
  <c r="AH288" i="3"/>
  <c r="AI288" i="3"/>
  <c r="AJ288" i="3"/>
  <c r="C289" i="3"/>
  <c r="D289" i="3"/>
  <c r="G289" i="3"/>
  <c r="J289" i="3"/>
  <c r="M289" i="3"/>
  <c r="O289" i="3"/>
  <c r="Q289" i="3"/>
  <c r="S289" i="3"/>
  <c r="T289" i="3"/>
  <c r="W289" i="3"/>
  <c r="X289" i="3"/>
  <c r="Y289" i="3"/>
  <c r="Z289" i="3"/>
  <c r="AA289" i="3"/>
  <c r="AB289" i="3"/>
  <c r="AC289" i="3"/>
  <c r="AD289" i="3"/>
  <c r="AE289" i="3"/>
  <c r="AG289" i="3"/>
  <c r="AH289" i="3"/>
  <c r="AI289" i="3"/>
  <c r="AJ289" i="3"/>
  <c r="C290" i="3"/>
  <c r="D290" i="3"/>
  <c r="G290" i="3"/>
  <c r="J290" i="3"/>
  <c r="M290" i="3"/>
  <c r="O290" i="3"/>
  <c r="Q290" i="3"/>
  <c r="S290" i="3"/>
  <c r="T290" i="3"/>
  <c r="W290" i="3"/>
  <c r="X290" i="3"/>
  <c r="Y290" i="3"/>
  <c r="Z290" i="3"/>
  <c r="AA290" i="3"/>
  <c r="AB290" i="3"/>
  <c r="AC290" i="3"/>
  <c r="AD290" i="3"/>
  <c r="AE290" i="3"/>
  <c r="AG290" i="3"/>
  <c r="AH290" i="3"/>
  <c r="AI290" i="3"/>
  <c r="AJ290" i="3"/>
  <c r="C291" i="3"/>
  <c r="D291" i="3"/>
  <c r="G291" i="3"/>
  <c r="J291" i="3"/>
  <c r="M291" i="3"/>
  <c r="O291" i="3"/>
  <c r="Q291" i="3"/>
  <c r="S291" i="3"/>
  <c r="T291" i="3"/>
  <c r="W291" i="3"/>
  <c r="X291" i="3"/>
  <c r="Y291" i="3"/>
  <c r="Z291" i="3"/>
  <c r="AA291" i="3"/>
  <c r="AB291" i="3"/>
  <c r="AC291" i="3"/>
  <c r="AD291" i="3"/>
  <c r="AE291" i="3"/>
  <c r="AG291" i="3"/>
  <c r="AH291" i="3"/>
  <c r="AI291" i="3"/>
  <c r="AJ291" i="3"/>
  <c r="C292" i="3"/>
  <c r="D292" i="3"/>
  <c r="G292" i="3"/>
  <c r="J292" i="3"/>
  <c r="M292" i="3"/>
  <c r="O292" i="3"/>
  <c r="Q292" i="3"/>
  <c r="S292" i="3"/>
  <c r="T292" i="3"/>
  <c r="W292" i="3"/>
  <c r="X292" i="3"/>
  <c r="Y292" i="3"/>
  <c r="Z292" i="3"/>
  <c r="AA292" i="3"/>
  <c r="AB292" i="3"/>
  <c r="AC292" i="3"/>
  <c r="AD292" i="3"/>
  <c r="AE292" i="3"/>
  <c r="AG292" i="3"/>
  <c r="AH292" i="3"/>
  <c r="AI292" i="3"/>
  <c r="AJ292" i="3"/>
  <c r="C293" i="3"/>
  <c r="D293" i="3"/>
  <c r="G293" i="3"/>
  <c r="J293" i="3"/>
  <c r="M293" i="3"/>
  <c r="O293" i="3"/>
  <c r="Q293" i="3"/>
  <c r="S293" i="3"/>
  <c r="T293" i="3"/>
  <c r="W293" i="3"/>
  <c r="X293" i="3"/>
  <c r="Y293" i="3"/>
  <c r="Z293" i="3"/>
  <c r="AA293" i="3"/>
  <c r="AB293" i="3"/>
  <c r="AC293" i="3"/>
  <c r="AD293" i="3"/>
  <c r="AE293" i="3"/>
  <c r="AG293" i="3"/>
  <c r="AH293" i="3"/>
  <c r="AI293" i="3"/>
  <c r="AJ293" i="3"/>
  <c r="C294" i="3"/>
  <c r="D294" i="3"/>
  <c r="G294" i="3"/>
  <c r="J294" i="3"/>
  <c r="M294" i="3"/>
  <c r="O294" i="3"/>
  <c r="Q294" i="3"/>
  <c r="S294" i="3"/>
  <c r="T294" i="3"/>
  <c r="W294" i="3"/>
  <c r="X294" i="3"/>
  <c r="Y294" i="3"/>
  <c r="Z294" i="3"/>
  <c r="AA294" i="3"/>
  <c r="AB294" i="3"/>
  <c r="AC294" i="3"/>
  <c r="AD294" i="3"/>
  <c r="AE294" i="3"/>
  <c r="AG294" i="3"/>
  <c r="AH294" i="3"/>
  <c r="AI294" i="3"/>
  <c r="AJ294" i="3"/>
  <c r="C295" i="3"/>
  <c r="D295" i="3"/>
  <c r="G295" i="3"/>
  <c r="J295" i="3"/>
  <c r="M295" i="3"/>
  <c r="O295" i="3"/>
  <c r="Q295" i="3"/>
  <c r="S295" i="3"/>
  <c r="T295" i="3"/>
  <c r="W295" i="3"/>
  <c r="X295" i="3"/>
  <c r="Y295" i="3"/>
  <c r="Z295" i="3"/>
  <c r="AA295" i="3"/>
  <c r="AB295" i="3"/>
  <c r="AC295" i="3"/>
  <c r="AD295" i="3"/>
  <c r="AE295" i="3"/>
  <c r="AG295" i="3"/>
  <c r="AH295" i="3"/>
  <c r="AI295" i="3"/>
  <c r="AJ295" i="3"/>
  <c r="C296" i="3"/>
  <c r="D296" i="3"/>
  <c r="G296" i="3"/>
  <c r="J296" i="3"/>
  <c r="M296" i="3"/>
  <c r="O296" i="3"/>
  <c r="Q296" i="3"/>
  <c r="S296" i="3"/>
  <c r="T296" i="3"/>
  <c r="W296" i="3"/>
  <c r="X296" i="3"/>
  <c r="Y296" i="3"/>
  <c r="Z296" i="3"/>
  <c r="AA296" i="3"/>
  <c r="AB296" i="3"/>
  <c r="AC296" i="3"/>
  <c r="AD296" i="3"/>
  <c r="AE296" i="3"/>
  <c r="AG296" i="3"/>
  <c r="AH296" i="3"/>
  <c r="AI296" i="3"/>
  <c r="AJ296" i="3"/>
  <c r="C297" i="3"/>
  <c r="D297" i="3"/>
  <c r="G297" i="3"/>
  <c r="J297" i="3"/>
  <c r="M297" i="3"/>
  <c r="O297" i="3"/>
  <c r="Q297" i="3"/>
  <c r="S297" i="3"/>
  <c r="T297" i="3"/>
  <c r="W297" i="3"/>
  <c r="X297" i="3"/>
  <c r="Y297" i="3"/>
  <c r="Z297" i="3"/>
  <c r="AA297" i="3"/>
  <c r="AB297" i="3"/>
  <c r="AC297" i="3"/>
  <c r="AD297" i="3"/>
  <c r="AE297" i="3"/>
  <c r="AG297" i="3"/>
  <c r="AH297" i="3"/>
  <c r="AI297" i="3"/>
  <c r="AJ297" i="3"/>
  <c r="C298" i="3"/>
  <c r="D298" i="3"/>
  <c r="G298" i="3"/>
  <c r="J298" i="3"/>
  <c r="M298" i="3"/>
  <c r="O298" i="3"/>
  <c r="Q298" i="3"/>
  <c r="S298" i="3"/>
  <c r="T298" i="3"/>
  <c r="W298" i="3"/>
  <c r="X298" i="3"/>
  <c r="Y298" i="3"/>
  <c r="Z298" i="3"/>
  <c r="AA298" i="3"/>
  <c r="AB298" i="3"/>
  <c r="AC298" i="3"/>
  <c r="AD298" i="3"/>
  <c r="AE298" i="3"/>
  <c r="AG298" i="3"/>
  <c r="AH298" i="3"/>
  <c r="AI298" i="3"/>
  <c r="AJ298" i="3"/>
  <c r="C299" i="3"/>
  <c r="D299" i="3"/>
  <c r="G299" i="3"/>
  <c r="J299" i="3"/>
  <c r="M299" i="3"/>
  <c r="O299" i="3"/>
  <c r="Q299" i="3"/>
  <c r="S299" i="3"/>
  <c r="T299" i="3"/>
  <c r="W299" i="3"/>
  <c r="X299" i="3"/>
  <c r="Y299" i="3"/>
  <c r="Z299" i="3"/>
  <c r="AA299" i="3"/>
  <c r="AB299" i="3"/>
  <c r="AC299" i="3"/>
  <c r="AD299" i="3"/>
  <c r="AE299" i="3"/>
  <c r="AG299" i="3"/>
  <c r="AH299" i="3"/>
  <c r="AI299" i="3"/>
  <c r="AJ299" i="3"/>
  <c r="C300" i="3"/>
  <c r="D300" i="3"/>
  <c r="G300" i="3"/>
  <c r="J300" i="3"/>
  <c r="M300" i="3"/>
  <c r="O300" i="3"/>
  <c r="Q300" i="3"/>
  <c r="S300" i="3"/>
  <c r="T300" i="3"/>
  <c r="W300" i="3"/>
  <c r="X300" i="3"/>
  <c r="Y300" i="3"/>
  <c r="Z300" i="3"/>
  <c r="AA300" i="3"/>
  <c r="AB300" i="3"/>
  <c r="AC300" i="3"/>
  <c r="AD300" i="3"/>
  <c r="AE300" i="3"/>
  <c r="AG300" i="3"/>
  <c r="AH300" i="3"/>
  <c r="AI300" i="3"/>
  <c r="AJ300" i="3"/>
  <c r="C11" i="2"/>
  <c r="D11" i="2"/>
  <c r="G11" i="2"/>
  <c r="L11" i="2"/>
  <c r="P11" i="2"/>
  <c r="U11" i="2"/>
  <c r="W11" i="2"/>
  <c r="X11" i="2"/>
  <c r="AA11" i="2"/>
  <c r="AB11" i="2"/>
  <c r="AC11" i="2"/>
  <c r="AD11" i="2"/>
  <c r="AE11" i="2"/>
  <c r="AD2" i="2" s="1"/>
  <c r="AF11" i="2"/>
  <c r="AG11" i="2"/>
  <c r="AH11" i="2"/>
  <c r="AI11" i="2"/>
  <c r="AK11" i="2"/>
  <c r="AL11" i="2"/>
  <c r="AM11" i="2"/>
  <c r="AN11" i="2"/>
  <c r="C12" i="2"/>
  <c r="D12" i="2"/>
  <c r="G12" i="2"/>
  <c r="L12" i="2"/>
  <c r="P12" i="2"/>
  <c r="U12" i="2"/>
  <c r="W12" i="2"/>
  <c r="X12" i="2"/>
  <c r="W2" i="2" s="1"/>
  <c r="AA12" i="2"/>
  <c r="AB12" i="2"/>
  <c r="AC12" i="2"/>
  <c r="AD12" i="2"/>
  <c r="AE12" i="2"/>
  <c r="AF12" i="2"/>
  <c r="AG12" i="2"/>
  <c r="AF2" i="2" s="1"/>
  <c r="AH12" i="2"/>
  <c r="AI12" i="2"/>
  <c r="AK12" i="2"/>
  <c r="AL12" i="2"/>
  <c r="AM12" i="2"/>
  <c r="AN12" i="2"/>
  <c r="C13" i="2"/>
  <c r="D13" i="2"/>
  <c r="G13" i="2"/>
  <c r="L13" i="2"/>
  <c r="P13" i="2"/>
  <c r="U13" i="2"/>
  <c r="W13" i="2"/>
  <c r="X13" i="2"/>
  <c r="AA13" i="2"/>
  <c r="AB13" i="2"/>
  <c r="AC13" i="2"/>
  <c r="AB2" i="2" s="1"/>
  <c r="AD13" i="2"/>
  <c r="AE13" i="2"/>
  <c r="AF13" i="2"/>
  <c r="AG13" i="2"/>
  <c r="AH13" i="2"/>
  <c r="AI13" i="2"/>
  <c r="AK13" i="2"/>
  <c r="AL13" i="2"/>
  <c r="AM13" i="2"/>
  <c r="AN13" i="2"/>
  <c r="C14" i="2"/>
  <c r="D14" i="2"/>
  <c r="G14" i="2"/>
  <c r="L14" i="2"/>
  <c r="P14" i="2"/>
  <c r="U14" i="2"/>
  <c r="W14" i="2"/>
  <c r="X14" i="2"/>
  <c r="AA14" i="2"/>
  <c r="AB14" i="2"/>
  <c r="AC14" i="2"/>
  <c r="AD14" i="2"/>
  <c r="AE14" i="2"/>
  <c r="AF14" i="2"/>
  <c r="AG14" i="2"/>
  <c r="AH14" i="2"/>
  <c r="AI14" i="2"/>
  <c r="AK14" i="2"/>
  <c r="AL14" i="2"/>
  <c r="AM14" i="2"/>
  <c r="AN14" i="2"/>
  <c r="C15" i="2"/>
  <c r="D15" i="2"/>
  <c r="G15" i="2"/>
  <c r="L15" i="2"/>
  <c r="P15" i="2"/>
  <c r="U15" i="2"/>
  <c r="W15" i="2"/>
  <c r="X15" i="2"/>
  <c r="AA15" i="2"/>
  <c r="AB15" i="2"/>
  <c r="AC15" i="2"/>
  <c r="AD15" i="2"/>
  <c r="AE15" i="2"/>
  <c r="AF15" i="2"/>
  <c r="AG15" i="2"/>
  <c r="AH15" i="2"/>
  <c r="AI15" i="2"/>
  <c r="AK15" i="2"/>
  <c r="AL15" i="2"/>
  <c r="AM15" i="2"/>
  <c r="AN15" i="2"/>
  <c r="C16" i="2"/>
  <c r="D16" i="2"/>
  <c r="G16" i="2"/>
  <c r="L16" i="2"/>
  <c r="P16" i="2"/>
  <c r="U16" i="2"/>
  <c r="W16" i="2"/>
  <c r="X16" i="2"/>
  <c r="AA16" i="2"/>
  <c r="AB16" i="2"/>
  <c r="AC16" i="2"/>
  <c r="AD16" i="2"/>
  <c r="AE16" i="2"/>
  <c r="AF16" i="2"/>
  <c r="AG16" i="2"/>
  <c r="AH16" i="2"/>
  <c r="AI16" i="2"/>
  <c r="AK16" i="2"/>
  <c r="AL16" i="2"/>
  <c r="AM16" i="2"/>
  <c r="AL2" i="2" s="1"/>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AB18" i="2"/>
  <c r="AC18" i="2"/>
  <c r="AD18" i="2"/>
  <c r="AE18" i="2"/>
  <c r="AF18" i="2"/>
  <c r="AG18" i="2"/>
  <c r="AH18" i="2"/>
  <c r="AI18" i="2"/>
  <c r="AK18" i="2"/>
  <c r="AL18" i="2"/>
  <c r="AM18" i="2"/>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C101" i="2"/>
  <c r="D101" i="2"/>
  <c r="G101" i="2"/>
  <c r="L101" i="2"/>
  <c r="P101" i="2"/>
  <c r="U101" i="2"/>
  <c r="W101" i="2"/>
  <c r="X101" i="2"/>
  <c r="AA101" i="2"/>
  <c r="AB101" i="2"/>
  <c r="AC101" i="2"/>
  <c r="AD101" i="2"/>
  <c r="AE101" i="2"/>
  <c r="AF101" i="2"/>
  <c r="AG101" i="2"/>
  <c r="AH101" i="2"/>
  <c r="AI101" i="2"/>
  <c r="AK101" i="2"/>
  <c r="AL101" i="2"/>
  <c r="AM101" i="2"/>
  <c r="AN101" i="2"/>
  <c r="C102" i="2"/>
  <c r="D102" i="2"/>
  <c r="G102" i="2"/>
  <c r="L102" i="2"/>
  <c r="P102" i="2"/>
  <c r="U102" i="2"/>
  <c r="W102" i="2"/>
  <c r="X102" i="2"/>
  <c r="AA102" i="2"/>
  <c r="AB102" i="2"/>
  <c r="AC102" i="2"/>
  <c r="AD102" i="2"/>
  <c r="AE102" i="2"/>
  <c r="AF102" i="2"/>
  <c r="AG102" i="2"/>
  <c r="AH102" i="2"/>
  <c r="AI102" i="2"/>
  <c r="AK102" i="2"/>
  <c r="AL102" i="2"/>
  <c r="AM102" i="2"/>
  <c r="AN102" i="2"/>
  <c r="C103" i="2"/>
  <c r="D103" i="2"/>
  <c r="G103" i="2"/>
  <c r="L103" i="2"/>
  <c r="P103" i="2"/>
  <c r="U103" i="2"/>
  <c r="W103" i="2"/>
  <c r="X103" i="2"/>
  <c r="AA103" i="2"/>
  <c r="AB103" i="2"/>
  <c r="AC103" i="2"/>
  <c r="AD103" i="2"/>
  <c r="AE103" i="2"/>
  <c r="AF103" i="2"/>
  <c r="AG103" i="2"/>
  <c r="AH103" i="2"/>
  <c r="AI103" i="2"/>
  <c r="AK103" i="2"/>
  <c r="AL103" i="2"/>
  <c r="AM103" i="2"/>
  <c r="AN103" i="2"/>
  <c r="C104" i="2"/>
  <c r="D104" i="2"/>
  <c r="G104" i="2"/>
  <c r="L104" i="2"/>
  <c r="P104" i="2"/>
  <c r="U104" i="2"/>
  <c r="W104" i="2"/>
  <c r="X104" i="2"/>
  <c r="AA104" i="2"/>
  <c r="AB104" i="2"/>
  <c r="AC104" i="2"/>
  <c r="AD104" i="2"/>
  <c r="AE104" i="2"/>
  <c r="AF104" i="2"/>
  <c r="AG104" i="2"/>
  <c r="AH104" i="2"/>
  <c r="AI104" i="2"/>
  <c r="AK104" i="2"/>
  <c r="AL104" i="2"/>
  <c r="AM104" i="2"/>
  <c r="AN104" i="2"/>
  <c r="C105" i="2"/>
  <c r="D105" i="2"/>
  <c r="G105" i="2"/>
  <c r="L105" i="2"/>
  <c r="P105" i="2"/>
  <c r="U105" i="2"/>
  <c r="W105" i="2"/>
  <c r="X105" i="2"/>
  <c r="AA105" i="2"/>
  <c r="AB105" i="2"/>
  <c r="AC105" i="2"/>
  <c r="AD105" i="2"/>
  <c r="AE105" i="2"/>
  <c r="AF105" i="2"/>
  <c r="AG105" i="2"/>
  <c r="AH105" i="2"/>
  <c r="AI105" i="2"/>
  <c r="AK105" i="2"/>
  <c r="AL105" i="2"/>
  <c r="AM105" i="2"/>
  <c r="AN105" i="2"/>
  <c r="C106" i="2"/>
  <c r="D106" i="2"/>
  <c r="G106" i="2"/>
  <c r="L106" i="2"/>
  <c r="P106" i="2"/>
  <c r="U106" i="2"/>
  <c r="W106" i="2"/>
  <c r="X106" i="2"/>
  <c r="AA106" i="2"/>
  <c r="AB106" i="2"/>
  <c r="AC106" i="2"/>
  <c r="AD106" i="2"/>
  <c r="AE106" i="2"/>
  <c r="AF106" i="2"/>
  <c r="AG106" i="2"/>
  <c r="AH106" i="2"/>
  <c r="AI106" i="2"/>
  <c r="AK106" i="2"/>
  <c r="AL106" i="2"/>
  <c r="AM106" i="2"/>
  <c r="AN106" i="2"/>
  <c r="C107" i="2"/>
  <c r="D107" i="2"/>
  <c r="G107" i="2"/>
  <c r="L107" i="2"/>
  <c r="P107" i="2"/>
  <c r="U107" i="2"/>
  <c r="W107" i="2"/>
  <c r="X107" i="2"/>
  <c r="AA107" i="2"/>
  <c r="AB107" i="2"/>
  <c r="AC107" i="2"/>
  <c r="AD107" i="2"/>
  <c r="AE107" i="2"/>
  <c r="AF107" i="2"/>
  <c r="AG107" i="2"/>
  <c r="AH107" i="2"/>
  <c r="AI107" i="2"/>
  <c r="AK107" i="2"/>
  <c r="AL107" i="2"/>
  <c r="AM107" i="2"/>
  <c r="AN107" i="2"/>
  <c r="C108" i="2"/>
  <c r="D108" i="2"/>
  <c r="G108" i="2"/>
  <c r="L108" i="2"/>
  <c r="P108" i="2"/>
  <c r="U108" i="2"/>
  <c r="W108" i="2"/>
  <c r="X108" i="2"/>
  <c r="AA108" i="2"/>
  <c r="AB108" i="2"/>
  <c r="AC108" i="2"/>
  <c r="AD108" i="2"/>
  <c r="AE108" i="2"/>
  <c r="AF108" i="2"/>
  <c r="AG108" i="2"/>
  <c r="AH108" i="2"/>
  <c r="AI108" i="2"/>
  <c r="AK108" i="2"/>
  <c r="AL108" i="2"/>
  <c r="AM108" i="2"/>
  <c r="AN108" i="2"/>
  <c r="C109" i="2"/>
  <c r="D109" i="2"/>
  <c r="G109" i="2"/>
  <c r="L109" i="2"/>
  <c r="P109" i="2"/>
  <c r="U109" i="2"/>
  <c r="W109" i="2"/>
  <c r="X109" i="2"/>
  <c r="AA109" i="2"/>
  <c r="AB109" i="2"/>
  <c r="AC109" i="2"/>
  <c r="AD109" i="2"/>
  <c r="AE109" i="2"/>
  <c r="AF109" i="2"/>
  <c r="AG109" i="2"/>
  <c r="AH109" i="2"/>
  <c r="AI109" i="2"/>
  <c r="AK109" i="2"/>
  <c r="AL109" i="2"/>
  <c r="AM109" i="2"/>
  <c r="AN109" i="2"/>
  <c r="C110" i="2"/>
  <c r="D110" i="2"/>
  <c r="G110" i="2"/>
  <c r="L110" i="2"/>
  <c r="P110" i="2"/>
  <c r="U110" i="2"/>
  <c r="W110" i="2"/>
  <c r="X110" i="2"/>
  <c r="AA110" i="2"/>
  <c r="AB110" i="2"/>
  <c r="AC110" i="2"/>
  <c r="AD110" i="2"/>
  <c r="AE110" i="2"/>
  <c r="AF110" i="2"/>
  <c r="AG110" i="2"/>
  <c r="AH110" i="2"/>
  <c r="AI110" i="2"/>
  <c r="AK110" i="2"/>
  <c r="AL110" i="2"/>
  <c r="AM110" i="2"/>
  <c r="AN110" i="2"/>
  <c r="C111" i="2"/>
  <c r="D111" i="2"/>
  <c r="G111" i="2"/>
  <c r="L111" i="2"/>
  <c r="P111" i="2"/>
  <c r="U111" i="2"/>
  <c r="W111" i="2"/>
  <c r="X111" i="2"/>
  <c r="AA111" i="2"/>
  <c r="AB111" i="2"/>
  <c r="AC111" i="2"/>
  <c r="AD111" i="2"/>
  <c r="AE111" i="2"/>
  <c r="AF111" i="2"/>
  <c r="AG111" i="2"/>
  <c r="AH111" i="2"/>
  <c r="AI111" i="2"/>
  <c r="AK111" i="2"/>
  <c r="AL111" i="2"/>
  <c r="AM111" i="2"/>
  <c r="AN111" i="2"/>
  <c r="C112" i="2"/>
  <c r="D112" i="2"/>
  <c r="G112" i="2"/>
  <c r="L112" i="2"/>
  <c r="P112" i="2"/>
  <c r="U112" i="2"/>
  <c r="W112" i="2"/>
  <c r="X112" i="2"/>
  <c r="AA112" i="2"/>
  <c r="AB112" i="2"/>
  <c r="AC112" i="2"/>
  <c r="AD112" i="2"/>
  <c r="AE112" i="2"/>
  <c r="AF112" i="2"/>
  <c r="AG112" i="2"/>
  <c r="AH112" i="2"/>
  <c r="AI112" i="2"/>
  <c r="AK112" i="2"/>
  <c r="AL112" i="2"/>
  <c r="AM112" i="2"/>
  <c r="AN112" i="2"/>
  <c r="C113" i="2"/>
  <c r="D113" i="2"/>
  <c r="G113" i="2"/>
  <c r="L113" i="2"/>
  <c r="P113" i="2"/>
  <c r="U113" i="2"/>
  <c r="W113" i="2"/>
  <c r="X113" i="2"/>
  <c r="AA113" i="2"/>
  <c r="AB113" i="2"/>
  <c r="AC113" i="2"/>
  <c r="AD113" i="2"/>
  <c r="AE113" i="2"/>
  <c r="AF113" i="2"/>
  <c r="AG113" i="2"/>
  <c r="AH113" i="2"/>
  <c r="AI113" i="2"/>
  <c r="AK113" i="2"/>
  <c r="AL113" i="2"/>
  <c r="AM113" i="2"/>
  <c r="AN113" i="2"/>
  <c r="C114" i="2"/>
  <c r="D114" i="2"/>
  <c r="G114" i="2"/>
  <c r="L114" i="2"/>
  <c r="P114" i="2"/>
  <c r="U114" i="2"/>
  <c r="W114" i="2"/>
  <c r="X114" i="2"/>
  <c r="AA114" i="2"/>
  <c r="AB114" i="2"/>
  <c r="AC114" i="2"/>
  <c r="AD114" i="2"/>
  <c r="AE114" i="2"/>
  <c r="AF114" i="2"/>
  <c r="AG114" i="2"/>
  <c r="AH114" i="2"/>
  <c r="AI114" i="2"/>
  <c r="AK114" i="2"/>
  <c r="AL114" i="2"/>
  <c r="AM114" i="2"/>
  <c r="AN114" i="2"/>
  <c r="C115" i="2"/>
  <c r="D115" i="2"/>
  <c r="G115" i="2"/>
  <c r="L115" i="2"/>
  <c r="P115" i="2"/>
  <c r="U115" i="2"/>
  <c r="W115" i="2"/>
  <c r="X115" i="2"/>
  <c r="AA115" i="2"/>
  <c r="AB115" i="2"/>
  <c r="AC115" i="2"/>
  <c r="AD115" i="2"/>
  <c r="AE115" i="2"/>
  <c r="AF115" i="2"/>
  <c r="AG115" i="2"/>
  <c r="AH115" i="2"/>
  <c r="AI115" i="2"/>
  <c r="AK115" i="2"/>
  <c r="AL115" i="2"/>
  <c r="AM115" i="2"/>
  <c r="AN115" i="2"/>
  <c r="C116" i="2"/>
  <c r="D116" i="2"/>
  <c r="G116" i="2"/>
  <c r="L116" i="2"/>
  <c r="P116" i="2"/>
  <c r="U116" i="2"/>
  <c r="W116" i="2"/>
  <c r="X116" i="2"/>
  <c r="AA116" i="2"/>
  <c r="AB116" i="2"/>
  <c r="AC116" i="2"/>
  <c r="AD116" i="2"/>
  <c r="AE116" i="2"/>
  <c r="AF116" i="2"/>
  <c r="AG116" i="2"/>
  <c r="AH116" i="2"/>
  <c r="AI116" i="2"/>
  <c r="AK116" i="2"/>
  <c r="AL116" i="2"/>
  <c r="AM116" i="2"/>
  <c r="AN116" i="2"/>
  <c r="C117" i="2"/>
  <c r="D117" i="2"/>
  <c r="G117" i="2"/>
  <c r="L117" i="2"/>
  <c r="P117" i="2"/>
  <c r="U117" i="2"/>
  <c r="W117" i="2"/>
  <c r="X117" i="2"/>
  <c r="AA117" i="2"/>
  <c r="AB117" i="2"/>
  <c r="AC117" i="2"/>
  <c r="AD117" i="2"/>
  <c r="AE117" i="2"/>
  <c r="AF117" i="2"/>
  <c r="AG117" i="2"/>
  <c r="AH117" i="2"/>
  <c r="AI117" i="2"/>
  <c r="AK117" i="2"/>
  <c r="AL117" i="2"/>
  <c r="AM117" i="2"/>
  <c r="AN117" i="2"/>
  <c r="C118" i="2"/>
  <c r="D118" i="2"/>
  <c r="G118" i="2"/>
  <c r="L118" i="2"/>
  <c r="P118" i="2"/>
  <c r="U118" i="2"/>
  <c r="W118" i="2"/>
  <c r="X118" i="2"/>
  <c r="AA118" i="2"/>
  <c r="AB118" i="2"/>
  <c r="AC118" i="2"/>
  <c r="AD118" i="2"/>
  <c r="AE118" i="2"/>
  <c r="AF118" i="2"/>
  <c r="AG118" i="2"/>
  <c r="AH118" i="2"/>
  <c r="AI118" i="2"/>
  <c r="AK118" i="2"/>
  <c r="AL118" i="2"/>
  <c r="AM118" i="2"/>
  <c r="AN118" i="2"/>
  <c r="C119" i="2"/>
  <c r="D119" i="2"/>
  <c r="G119" i="2"/>
  <c r="L119" i="2"/>
  <c r="P119" i="2"/>
  <c r="U119" i="2"/>
  <c r="W119" i="2"/>
  <c r="X119" i="2"/>
  <c r="AA119" i="2"/>
  <c r="AB119" i="2"/>
  <c r="AC119" i="2"/>
  <c r="AD119" i="2"/>
  <c r="AE119" i="2"/>
  <c r="AF119" i="2"/>
  <c r="AG119" i="2"/>
  <c r="AH119" i="2"/>
  <c r="AI119" i="2"/>
  <c r="AK119" i="2"/>
  <c r="AL119" i="2"/>
  <c r="AM119" i="2"/>
  <c r="AN119" i="2"/>
  <c r="C120" i="2"/>
  <c r="D120" i="2"/>
  <c r="G120" i="2"/>
  <c r="L120" i="2"/>
  <c r="P120" i="2"/>
  <c r="U120" i="2"/>
  <c r="W120" i="2"/>
  <c r="X120" i="2"/>
  <c r="AA120" i="2"/>
  <c r="AB120" i="2"/>
  <c r="AC120" i="2"/>
  <c r="AD120" i="2"/>
  <c r="AE120" i="2"/>
  <c r="AF120" i="2"/>
  <c r="AG120" i="2"/>
  <c r="AH120" i="2"/>
  <c r="AI120" i="2"/>
  <c r="AK120" i="2"/>
  <c r="AL120" i="2"/>
  <c r="AM120" i="2"/>
  <c r="AN120" i="2"/>
  <c r="C121" i="2"/>
  <c r="D121" i="2"/>
  <c r="G121" i="2"/>
  <c r="L121" i="2"/>
  <c r="P121" i="2"/>
  <c r="U121" i="2"/>
  <c r="W121" i="2"/>
  <c r="X121" i="2"/>
  <c r="AA121" i="2"/>
  <c r="AB121" i="2"/>
  <c r="AC121" i="2"/>
  <c r="AD121" i="2"/>
  <c r="AE121" i="2"/>
  <c r="AF121" i="2"/>
  <c r="AG121" i="2"/>
  <c r="AH121" i="2"/>
  <c r="AI121" i="2"/>
  <c r="AK121" i="2"/>
  <c r="AL121" i="2"/>
  <c r="AM121" i="2"/>
  <c r="AN121" i="2"/>
  <c r="C122" i="2"/>
  <c r="D122" i="2"/>
  <c r="G122" i="2"/>
  <c r="L122" i="2"/>
  <c r="P122" i="2"/>
  <c r="U122" i="2"/>
  <c r="W122" i="2"/>
  <c r="X122" i="2"/>
  <c r="AA122" i="2"/>
  <c r="AB122" i="2"/>
  <c r="AC122" i="2"/>
  <c r="AD122" i="2"/>
  <c r="AE122" i="2"/>
  <c r="AF122" i="2"/>
  <c r="AG122" i="2"/>
  <c r="AH122" i="2"/>
  <c r="AI122" i="2"/>
  <c r="AK122" i="2"/>
  <c r="AL122" i="2"/>
  <c r="AM122" i="2"/>
  <c r="AN122" i="2"/>
  <c r="C123" i="2"/>
  <c r="D123" i="2"/>
  <c r="G123" i="2"/>
  <c r="L123" i="2"/>
  <c r="P123" i="2"/>
  <c r="U123" i="2"/>
  <c r="W123" i="2"/>
  <c r="X123" i="2"/>
  <c r="AA123" i="2"/>
  <c r="AB123" i="2"/>
  <c r="AC123" i="2"/>
  <c r="AD123" i="2"/>
  <c r="AE123" i="2"/>
  <c r="AF123" i="2"/>
  <c r="AG123" i="2"/>
  <c r="AH123" i="2"/>
  <c r="AI123" i="2"/>
  <c r="AK123" i="2"/>
  <c r="AL123" i="2"/>
  <c r="AM123" i="2"/>
  <c r="AN123" i="2"/>
  <c r="C124" i="2"/>
  <c r="D124" i="2"/>
  <c r="G124" i="2"/>
  <c r="L124" i="2"/>
  <c r="P124" i="2"/>
  <c r="U124" i="2"/>
  <c r="W124" i="2"/>
  <c r="X124" i="2"/>
  <c r="AA124" i="2"/>
  <c r="AB124" i="2"/>
  <c r="AC124" i="2"/>
  <c r="AD124" i="2"/>
  <c r="AE124" i="2"/>
  <c r="AF124" i="2"/>
  <c r="AG124" i="2"/>
  <c r="AH124" i="2"/>
  <c r="AI124" i="2"/>
  <c r="AK124" i="2"/>
  <c r="AL124" i="2"/>
  <c r="AM124" i="2"/>
  <c r="AN124" i="2"/>
  <c r="C125" i="2"/>
  <c r="D125" i="2"/>
  <c r="G125" i="2"/>
  <c r="L125" i="2"/>
  <c r="P125" i="2"/>
  <c r="U125" i="2"/>
  <c r="W125" i="2"/>
  <c r="X125" i="2"/>
  <c r="AA125" i="2"/>
  <c r="AB125" i="2"/>
  <c r="AC125" i="2"/>
  <c r="AD125" i="2"/>
  <c r="AE125" i="2"/>
  <c r="AF125" i="2"/>
  <c r="AG125" i="2"/>
  <c r="AH125" i="2"/>
  <c r="AI125" i="2"/>
  <c r="AK125" i="2"/>
  <c r="AL125" i="2"/>
  <c r="AM125" i="2"/>
  <c r="AN125" i="2"/>
  <c r="C126" i="2"/>
  <c r="D126" i="2"/>
  <c r="G126" i="2"/>
  <c r="L126" i="2"/>
  <c r="P126" i="2"/>
  <c r="U126" i="2"/>
  <c r="W126" i="2"/>
  <c r="X126" i="2"/>
  <c r="AA126" i="2"/>
  <c r="AB126" i="2"/>
  <c r="AC126" i="2"/>
  <c r="AD126" i="2"/>
  <c r="AE126" i="2"/>
  <c r="AF126" i="2"/>
  <c r="AG126" i="2"/>
  <c r="AH126" i="2"/>
  <c r="AI126" i="2"/>
  <c r="AK126" i="2"/>
  <c r="AL126" i="2"/>
  <c r="AM126" i="2"/>
  <c r="AN126" i="2"/>
  <c r="C127" i="2"/>
  <c r="D127" i="2"/>
  <c r="G127" i="2"/>
  <c r="L127" i="2"/>
  <c r="P127" i="2"/>
  <c r="U127" i="2"/>
  <c r="W127" i="2"/>
  <c r="X127" i="2"/>
  <c r="AA127" i="2"/>
  <c r="AB127" i="2"/>
  <c r="AC127" i="2"/>
  <c r="AD127" i="2"/>
  <c r="AE127" i="2"/>
  <c r="AF127" i="2"/>
  <c r="AG127" i="2"/>
  <c r="AH127" i="2"/>
  <c r="AI127" i="2"/>
  <c r="AK127" i="2"/>
  <c r="AL127" i="2"/>
  <c r="AM127" i="2"/>
  <c r="AN127" i="2"/>
  <c r="C128" i="2"/>
  <c r="D128" i="2"/>
  <c r="G128" i="2"/>
  <c r="L128" i="2"/>
  <c r="P128" i="2"/>
  <c r="U128" i="2"/>
  <c r="W128" i="2"/>
  <c r="X128" i="2"/>
  <c r="AA128" i="2"/>
  <c r="AB128" i="2"/>
  <c r="AC128" i="2"/>
  <c r="AD128" i="2"/>
  <c r="AE128" i="2"/>
  <c r="AF128" i="2"/>
  <c r="AG128" i="2"/>
  <c r="AH128" i="2"/>
  <c r="AI128" i="2"/>
  <c r="AK128" i="2"/>
  <c r="AL128" i="2"/>
  <c r="AM128" i="2"/>
  <c r="AN128" i="2"/>
  <c r="C129" i="2"/>
  <c r="D129" i="2"/>
  <c r="G129" i="2"/>
  <c r="L129" i="2"/>
  <c r="P129" i="2"/>
  <c r="U129" i="2"/>
  <c r="W129" i="2"/>
  <c r="X129" i="2"/>
  <c r="AA129" i="2"/>
  <c r="AB129" i="2"/>
  <c r="AC129" i="2"/>
  <c r="AD129" i="2"/>
  <c r="AE129" i="2"/>
  <c r="AF129" i="2"/>
  <c r="AG129" i="2"/>
  <c r="AH129" i="2"/>
  <c r="AI129" i="2"/>
  <c r="AK129" i="2"/>
  <c r="AL129" i="2"/>
  <c r="AM129" i="2"/>
  <c r="AN129" i="2"/>
  <c r="C130" i="2"/>
  <c r="D130" i="2"/>
  <c r="G130" i="2"/>
  <c r="L130" i="2"/>
  <c r="P130" i="2"/>
  <c r="U130" i="2"/>
  <c r="W130" i="2"/>
  <c r="X130" i="2"/>
  <c r="AA130" i="2"/>
  <c r="AB130" i="2"/>
  <c r="AC130" i="2"/>
  <c r="AD130" i="2"/>
  <c r="AE130" i="2"/>
  <c r="AF130" i="2"/>
  <c r="AG130" i="2"/>
  <c r="AH130" i="2"/>
  <c r="AI130" i="2"/>
  <c r="AK130" i="2"/>
  <c r="AL130" i="2"/>
  <c r="AM130" i="2"/>
  <c r="AN130" i="2"/>
  <c r="C131" i="2"/>
  <c r="D131" i="2"/>
  <c r="G131" i="2"/>
  <c r="L131" i="2"/>
  <c r="P131" i="2"/>
  <c r="U131" i="2"/>
  <c r="W131" i="2"/>
  <c r="X131" i="2"/>
  <c r="AA131" i="2"/>
  <c r="AB131" i="2"/>
  <c r="AC131" i="2"/>
  <c r="AD131" i="2"/>
  <c r="AE131" i="2"/>
  <c r="AF131" i="2"/>
  <c r="AG131" i="2"/>
  <c r="AH131" i="2"/>
  <c r="AI131" i="2"/>
  <c r="AK131" i="2"/>
  <c r="AL131" i="2"/>
  <c r="AM131" i="2"/>
  <c r="AN131" i="2"/>
  <c r="C132" i="2"/>
  <c r="D132" i="2"/>
  <c r="G132" i="2"/>
  <c r="L132" i="2"/>
  <c r="P132" i="2"/>
  <c r="U132" i="2"/>
  <c r="W132" i="2"/>
  <c r="X132" i="2"/>
  <c r="AA132" i="2"/>
  <c r="AB132" i="2"/>
  <c r="AC132" i="2"/>
  <c r="AD132" i="2"/>
  <c r="AE132" i="2"/>
  <c r="AF132" i="2"/>
  <c r="AG132" i="2"/>
  <c r="AH132" i="2"/>
  <c r="AI132" i="2"/>
  <c r="AK132" i="2"/>
  <c r="AL132" i="2"/>
  <c r="AM132" i="2"/>
  <c r="AN132" i="2"/>
  <c r="C133" i="2"/>
  <c r="D133" i="2"/>
  <c r="G133" i="2"/>
  <c r="L133" i="2"/>
  <c r="P133" i="2"/>
  <c r="U133" i="2"/>
  <c r="W133" i="2"/>
  <c r="X133" i="2"/>
  <c r="AA133" i="2"/>
  <c r="AB133" i="2"/>
  <c r="AC133" i="2"/>
  <c r="AD133" i="2"/>
  <c r="AE133" i="2"/>
  <c r="AF133" i="2"/>
  <c r="AG133" i="2"/>
  <c r="AH133" i="2"/>
  <c r="AI133" i="2"/>
  <c r="AK133" i="2"/>
  <c r="AL133" i="2"/>
  <c r="AM133" i="2"/>
  <c r="AN133" i="2"/>
  <c r="C134" i="2"/>
  <c r="D134" i="2"/>
  <c r="G134" i="2"/>
  <c r="L134" i="2"/>
  <c r="P134" i="2"/>
  <c r="U134" i="2"/>
  <c r="W134" i="2"/>
  <c r="X134" i="2"/>
  <c r="AA134" i="2"/>
  <c r="AB134" i="2"/>
  <c r="AC134" i="2"/>
  <c r="AD134" i="2"/>
  <c r="AE134" i="2"/>
  <c r="AF134" i="2"/>
  <c r="AG134" i="2"/>
  <c r="AH134" i="2"/>
  <c r="AI134" i="2"/>
  <c r="AK134" i="2"/>
  <c r="AL134" i="2"/>
  <c r="AM134" i="2"/>
  <c r="AN134" i="2"/>
  <c r="C135" i="2"/>
  <c r="D135" i="2"/>
  <c r="G135" i="2"/>
  <c r="L135" i="2"/>
  <c r="P135" i="2"/>
  <c r="U135" i="2"/>
  <c r="W135" i="2"/>
  <c r="X135" i="2"/>
  <c r="AA135" i="2"/>
  <c r="AB135" i="2"/>
  <c r="AC135" i="2"/>
  <c r="AD135" i="2"/>
  <c r="AE135" i="2"/>
  <c r="AF135" i="2"/>
  <c r="AG135" i="2"/>
  <c r="AH135" i="2"/>
  <c r="AI135" i="2"/>
  <c r="AK135" i="2"/>
  <c r="AL135" i="2"/>
  <c r="AM135" i="2"/>
  <c r="AN135" i="2"/>
  <c r="C136" i="2"/>
  <c r="D136" i="2"/>
  <c r="G136" i="2"/>
  <c r="L136" i="2"/>
  <c r="P136" i="2"/>
  <c r="U136" i="2"/>
  <c r="W136" i="2"/>
  <c r="X136" i="2"/>
  <c r="AA136" i="2"/>
  <c r="AB136" i="2"/>
  <c r="AC136" i="2"/>
  <c r="AD136" i="2"/>
  <c r="AE136" i="2"/>
  <c r="AF136" i="2"/>
  <c r="AG136" i="2"/>
  <c r="AH136" i="2"/>
  <c r="AI136" i="2"/>
  <c r="AK136" i="2"/>
  <c r="AL136" i="2"/>
  <c r="AM136" i="2"/>
  <c r="AN136" i="2"/>
  <c r="C137" i="2"/>
  <c r="D137" i="2"/>
  <c r="G137" i="2"/>
  <c r="L137" i="2"/>
  <c r="P137" i="2"/>
  <c r="U137" i="2"/>
  <c r="W137" i="2"/>
  <c r="X137" i="2"/>
  <c r="AA137" i="2"/>
  <c r="AB137" i="2"/>
  <c r="AC137" i="2"/>
  <c r="AD137" i="2"/>
  <c r="AE137" i="2"/>
  <c r="AF137" i="2"/>
  <c r="AG137" i="2"/>
  <c r="AH137" i="2"/>
  <c r="AI137" i="2"/>
  <c r="AK137" i="2"/>
  <c r="AL137" i="2"/>
  <c r="AM137" i="2"/>
  <c r="AN137" i="2"/>
  <c r="C138" i="2"/>
  <c r="D138" i="2"/>
  <c r="G138" i="2"/>
  <c r="L138" i="2"/>
  <c r="P138" i="2"/>
  <c r="U138" i="2"/>
  <c r="W138" i="2"/>
  <c r="X138" i="2"/>
  <c r="AA138" i="2"/>
  <c r="AB138" i="2"/>
  <c r="AC138" i="2"/>
  <c r="AD138" i="2"/>
  <c r="AE138" i="2"/>
  <c r="AF138" i="2"/>
  <c r="AG138" i="2"/>
  <c r="AH138" i="2"/>
  <c r="AI138" i="2"/>
  <c r="AK138" i="2"/>
  <c r="AL138" i="2"/>
  <c r="AM138" i="2"/>
  <c r="AN138" i="2"/>
  <c r="C139" i="2"/>
  <c r="D139" i="2"/>
  <c r="G139" i="2"/>
  <c r="L139" i="2"/>
  <c r="P139" i="2"/>
  <c r="U139" i="2"/>
  <c r="W139" i="2"/>
  <c r="X139" i="2"/>
  <c r="AA139" i="2"/>
  <c r="AB139" i="2"/>
  <c r="AC139" i="2"/>
  <c r="AD139" i="2"/>
  <c r="AE139" i="2"/>
  <c r="AF139" i="2"/>
  <c r="AG139" i="2"/>
  <c r="AH139" i="2"/>
  <c r="AI139" i="2"/>
  <c r="AK139" i="2"/>
  <c r="AL139" i="2"/>
  <c r="AM139" i="2"/>
  <c r="AN139" i="2"/>
  <c r="C140" i="2"/>
  <c r="D140" i="2"/>
  <c r="G140" i="2"/>
  <c r="L140" i="2"/>
  <c r="P140" i="2"/>
  <c r="U140" i="2"/>
  <c r="W140" i="2"/>
  <c r="X140" i="2"/>
  <c r="AA140" i="2"/>
  <c r="AB140" i="2"/>
  <c r="AC140" i="2"/>
  <c r="AD140" i="2"/>
  <c r="AE140" i="2"/>
  <c r="AF140" i="2"/>
  <c r="AG140" i="2"/>
  <c r="AH140" i="2"/>
  <c r="AI140" i="2"/>
  <c r="AK140" i="2"/>
  <c r="AL140" i="2"/>
  <c r="AM140" i="2"/>
  <c r="AN140" i="2"/>
  <c r="C141" i="2"/>
  <c r="D141" i="2"/>
  <c r="G141" i="2"/>
  <c r="L141" i="2"/>
  <c r="P141" i="2"/>
  <c r="U141" i="2"/>
  <c r="W141" i="2"/>
  <c r="X141" i="2"/>
  <c r="AA141" i="2"/>
  <c r="AB141" i="2"/>
  <c r="AC141" i="2"/>
  <c r="AD141" i="2"/>
  <c r="AE141" i="2"/>
  <c r="AF141" i="2"/>
  <c r="AG141" i="2"/>
  <c r="AH141" i="2"/>
  <c r="AI141" i="2"/>
  <c r="AK141" i="2"/>
  <c r="AL141" i="2"/>
  <c r="AM141" i="2"/>
  <c r="AN141" i="2"/>
  <c r="C142" i="2"/>
  <c r="D142" i="2"/>
  <c r="G142" i="2"/>
  <c r="L142" i="2"/>
  <c r="P142" i="2"/>
  <c r="U142" i="2"/>
  <c r="W142" i="2"/>
  <c r="X142" i="2"/>
  <c r="AA142" i="2"/>
  <c r="AB142" i="2"/>
  <c r="AC142" i="2"/>
  <c r="AD142" i="2"/>
  <c r="AE142" i="2"/>
  <c r="AF142" i="2"/>
  <c r="AG142" i="2"/>
  <c r="AH142" i="2"/>
  <c r="AI142" i="2"/>
  <c r="AK142" i="2"/>
  <c r="AL142" i="2"/>
  <c r="AM142" i="2"/>
  <c r="AN142" i="2"/>
  <c r="C143" i="2"/>
  <c r="D143" i="2"/>
  <c r="G143" i="2"/>
  <c r="L143" i="2"/>
  <c r="P143" i="2"/>
  <c r="U143" i="2"/>
  <c r="W143" i="2"/>
  <c r="X143" i="2"/>
  <c r="AA143" i="2"/>
  <c r="AB143" i="2"/>
  <c r="AC143" i="2"/>
  <c r="AD143" i="2"/>
  <c r="AE143" i="2"/>
  <c r="AF143" i="2"/>
  <c r="AG143" i="2"/>
  <c r="AH143" i="2"/>
  <c r="AI143" i="2"/>
  <c r="AK143" i="2"/>
  <c r="AL143" i="2"/>
  <c r="AM143" i="2"/>
  <c r="AN143" i="2"/>
  <c r="C144" i="2"/>
  <c r="D144" i="2"/>
  <c r="G144" i="2"/>
  <c r="L144" i="2"/>
  <c r="P144" i="2"/>
  <c r="U144" i="2"/>
  <c r="W144" i="2"/>
  <c r="X144" i="2"/>
  <c r="AA144" i="2"/>
  <c r="AB144" i="2"/>
  <c r="AC144" i="2"/>
  <c r="AD144" i="2"/>
  <c r="AE144" i="2"/>
  <c r="AF144" i="2"/>
  <c r="AG144" i="2"/>
  <c r="AH144" i="2"/>
  <c r="AI144" i="2"/>
  <c r="AK144" i="2"/>
  <c r="AL144" i="2"/>
  <c r="AM144" i="2"/>
  <c r="AN144" i="2"/>
  <c r="C145" i="2"/>
  <c r="D145" i="2"/>
  <c r="G145" i="2"/>
  <c r="L145" i="2"/>
  <c r="P145" i="2"/>
  <c r="U145" i="2"/>
  <c r="W145" i="2"/>
  <c r="X145" i="2"/>
  <c r="AA145" i="2"/>
  <c r="AB145" i="2"/>
  <c r="AC145" i="2"/>
  <c r="AD145" i="2"/>
  <c r="AE145" i="2"/>
  <c r="AF145" i="2"/>
  <c r="AG145" i="2"/>
  <c r="AH145" i="2"/>
  <c r="AI145" i="2"/>
  <c r="AK145" i="2"/>
  <c r="AL145" i="2"/>
  <c r="AM145" i="2"/>
  <c r="AN145" i="2"/>
  <c r="C146" i="2"/>
  <c r="D146" i="2"/>
  <c r="G146" i="2"/>
  <c r="L146" i="2"/>
  <c r="P146" i="2"/>
  <c r="U146" i="2"/>
  <c r="W146" i="2"/>
  <c r="X146" i="2"/>
  <c r="AA146" i="2"/>
  <c r="AB146" i="2"/>
  <c r="AC146" i="2"/>
  <c r="AD146" i="2"/>
  <c r="AE146" i="2"/>
  <c r="AF146" i="2"/>
  <c r="AG146" i="2"/>
  <c r="AH146" i="2"/>
  <c r="AI146" i="2"/>
  <c r="AK146" i="2"/>
  <c r="AL146" i="2"/>
  <c r="AM146" i="2"/>
  <c r="AN146" i="2"/>
  <c r="C147" i="2"/>
  <c r="D147" i="2"/>
  <c r="G147" i="2"/>
  <c r="L147" i="2"/>
  <c r="P147" i="2"/>
  <c r="U147" i="2"/>
  <c r="W147" i="2"/>
  <c r="X147" i="2"/>
  <c r="AA147" i="2"/>
  <c r="AB147" i="2"/>
  <c r="AC147" i="2"/>
  <c r="AD147" i="2"/>
  <c r="AE147" i="2"/>
  <c r="AF147" i="2"/>
  <c r="AG147" i="2"/>
  <c r="AH147" i="2"/>
  <c r="AI147" i="2"/>
  <c r="AK147" i="2"/>
  <c r="AL147" i="2"/>
  <c r="AM147" i="2"/>
  <c r="AN147" i="2"/>
  <c r="C148" i="2"/>
  <c r="D148" i="2"/>
  <c r="G148" i="2"/>
  <c r="L148" i="2"/>
  <c r="P148" i="2"/>
  <c r="U148" i="2"/>
  <c r="W148" i="2"/>
  <c r="X148" i="2"/>
  <c r="AA148" i="2"/>
  <c r="AB148" i="2"/>
  <c r="AC148" i="2"/>
  <c r="AD148" i="2"/>
  <c r="AE148" i="2"/>
  <c r="AF148" i="2"/>
  <c r="AG148" i="2"/>
  <c r="AH148" i="2"/>
  <c r="AI148" i="2"/>
  <c r="AK148" i="2"/>
  <c r="AL148" i="2"/>
  <c r="AM148" i="2"/>
  <c r="AN148" i="2"/>
  <c r="C149" i="2"/>
  <c r="D149" i="2"/>
  <c r="G149" i="2"/>
  <c r="L149" i="2"/>
  <c r="P149" i="2"/>
  <c r="U149" i="2"/>
  <c r="W149" i="2"/>
  <c r="X149" i="2"/>
  <c r="AA149" i="2"/>
  <c r="AB149" i="2"/>
  <c r="AC149" i="2"/>
  <c r="AD149" i="2"/>
  <c r="AE149" i="2"/>
  <c r="AF149" i="2"/>
  <c r="AG149" i="2"/>
  <c r="AH149" i="2"/>
  <c r="AI149" i="2"/>
  <c r="AK149" i="2"/>
  <c r="AL149" i="2"/>
  <c r="AM149" i="2"/>
  <c r="AN149" i="2"/>
  <c r="C150" i="2"/>
  <c r="D150" i="2"/>
  <c r="G150" i="2"/>
  <c r="L150" i="2"/>
  <c r="P150" i="2"/>
  <c r="U150" i="2"/>
  <c r="W150" i="2"/>
  <c r="X150" i="2"/>
  <c r="AA150" i="2"/>
  <c r="AB150" i="2"/>
  <c r="AC150" i="2"/>
  <c r="AD150" i="2"/>
  <c r="AE150" i="2"/>
  <c r="AF150" i="2"/>
  <c r="AG150" i="2"/>
  <c r="AH150" i="2"/>
  <c r="AI150" i="2"/>
  <c r="AK150" i="2"/>
  <c r="AL150" i="2"/>
  <c r="AM150" i="2"/>
  <c r="AN150" i="2"/>
  <c r="C151" i="2"/>
  <c r="D151" i="2"/>
  <c r="G151" i="2"/>
  <c r="L151" i="2"/>
  <c r="P151" i="2"/>
  <c r="U151" i="2"/>
  <c r="W151" i="2"/>
  <c r="X151" i="2"/>
  <c r="AA151" i="2"/>
  <c r="AB151" i="2"/>
  <c r="AC151" i="2"/>
  <c r="AD151" i="2"/>
  <c r="AE151" i="2"/>
  <c r="AF151" i="2"/>
  <c r="AG151" i="2"/>
  <c r="AH151" i="2"/>
  <c r="AI151" i="2"/>
  <c r="AK151" i="2"/>
  <c r="AL151" i="2"/>
  <c r="AM151" i="2"/>
  <c r="AN151" i="2"/>
  <c r="C152" i="2"/>
  <c r="D152" i="2"/>
  <c r="G152" i="2"/>
  <c r="L152" i="2"/>
  <c r="P152" i="2"/>
  <c r="U152" i="2"/>
  <c r="W152" i="2"/>
  <c r="X152" i="2"/>
  <c r="AA152" i="2"/>
  <c r="AB152" i="2"/>
  <c r="AC152" i="2"/>
  <c r="AD152" i="2"/>
  <c r="AE152" i="2"/>
  <c r="AF152" i="2"/>
  <c r="AG152" i="2"/>
  <c r="AH152" i="2"/>
  <c r="AI152" i="2"/>
  <c r="AK152" i="2"/>
  <c r="AL152" i="2"/>
  <c r="AM152" i="2"/>
  <c r="AN152" i="2"/>
  <c r="C153" i="2"/>
  <c r="D153" i="2"/>
  <c r="G153" i="2"/>
  <c r="L153" i="2"/>
  <c r="P153" i="2"/>
  <c r="U153" i="2"/>
  <c r="W153" i="2"/>
  <c r="X153" i="2"/>
  <c r="AA153" i="2"/>
  <c r="AB153" i="2"/>
  <c r="AC153" i="2"/>
  <c r="AD153" i="2"/>
  <c r="AE153" i="2"/>
  <c r="AF153" i="2"/>
  <c r="AG153" i="2"/>
  <c r="AH153" i="2"/>
  <c r="AI153" i="2"/>
  <c r="AK153" i="2"/>
  <c r="AL153" i="2"/>
  <c r="AM153" i="2"/>
  <c r="AN153" i="2"/>
  <c r="C154" i="2"/>
  <c r="D154" i="2"/>
  <c r="G154" i="2"/>
  <c r="L154" i="2"/>
  <c r="P154" i="2"/>
  <c r="U154" i="2"/>
  <c r="W154" i="2"/>
  <c r="X154" i="2"/>
  <c r="AA154" i="2"/>
  <c r="AB154" i="2"/>
  <c r="AC154" i="2"/>
  <c r="AD154" i="2"/>
  <c r="AE154" i="2"/>
  <c r="AF154" i="2"/>
  <c r="AG154" i="2"/>
  <c r="AH154" i="2"/>
  <c r="AI154" i="2"/>
  <c r="AK154" i="2"/>
  <c r="AL154" i="2"/>
  <c r="AM154" i="2"/>
  <c r="AN154" i="2"/>
  <c r="C155" i="2"/>
  <c r="D155" i="2"/>
  <c r="G155" i="2"/>
  <c r="L155" i="2"/>
  <c r="P155" i="2"/>
  <c r="U155" i="2"/>
  <c r="W155" i="2"/>
  <c r="X155" i="2"/>
  <c r="AA155" i="2"/>
  <c r="AB155" i="2"/>
  <c r="AC155" i="2"/>
  <c r="AD155" i="2"/>
  <c r="AE155" i="2"/>
  <c r="AF155" i="2"/>
  <c r="AG155" i="2"/>
  <c r="AH155" i="2"/>
  <c r="AI155" i="2"/>
  <c r="AK155" i="2"/>
  <c r="AL155" i="2"/>
  <c r="AM155" i="2"/>
  <c r="AN155" i="2"/>
  <c r="C156" i="2"/>
  <c r="D156" i="2"/>
  <c r="G156" i="2"/>
  <c r="L156" i="2"/>
  <c r="P156" i="2"/>
  <c r="U156" i="2"/>
  <c r="W156" i="2"/>
  <c r="X156" i="2"/>
  <c r="AA156" i="2"/>
  <c r="AB156" i="2"/>
  <c r="AC156" i="2"/>
  <c r="AD156" i="2"/>
  <c r="AE156" i="2"/>
  <c r="AF156" i="2"/>
  <c r="AG156" i="2"/>
  <c r="AH156" i="2"/>
  <c r="AI156" i="2"/>
  <c r="AK156" i="2"/>
  <c r="AL156" i="2"/>
  <c r="AM156" i="2"/>
  <c r="AN156" i="2"/>
  <c r="C157" i="2"/>
  <c r="D157" i="2"/>
  <c r="G157" i="2"/>
  <c r="L157" i="2"/>
  <c r="P157" i="2"/>
  <c r="U157" i="2"/>
  <c r="W157" i="2"/>
  <c r="X157" i="2"/>
  <c r="AA157" i="2"/>
  <c r="AB157" i="2"/>
  <c r="AC157" i="2"/>
  <c r="AD157" i="2"/>
  <c r="AE157" i="2"/>
  <c r="AF157" i="2"/>
  <c r="AG157" i="2"/>
  <c r="AH157" i="2"/>
  <c r="AI157" i="2"/>
  <c r="AK157" i="2"/>
  <c r="AL157" i="2"/>
  <c r="AM157" i="2"/>
  <c r="AN157" i="2"/>
  <c r="C158" i="2"/>
  <c r="D158" i="2"/>
  <c r="G158" i="2"/>
  <c r="L158" i="2"/>
  <c r="P158" i="2"/>
  <c r="U158" i="2"/>
  <c r="W158" i="2"/>
  <c r="X158" i="2"/>
  <c r="AA158" i="2"/>
  <c r="AB158" i="2"/>
  <c r="AC158" i="2"/>
  <c r="AD158" i="2"/>
  <c r="AE158" i="2"/>
  <c r="AF158" i="2"/>
  <c r="AG158" i="2"/>
  <c r="AH158" i="2"/>
  <c r="AI158" i="2"/>
  <c r="AK158" i="2"/>
  <c r="AL158" i="2"/>
  <c r="AM158" i="2"/>
  <c r="AN158" i="2"/>
  <c r="C159" i="2"/>
  <c r="D159" i="2"/>
  <c r="G159" i="2"/>
  <c r="L159" i="2"/>
  <c r="P159" i="2"/>
  <c r="U159" i="2"/>
  <c r="W159" i="2"/>
  <c r="X159" i="2"/>
  <c r="AA159" i="2"/>
  <c r="AB159" i="2"/>
  <c r="AC159" i="2"/>
  <c r="AD159" i="2"/>
  <c r="AE159" i="2"/>
  <c r="AF159" i="2"/>
  <c r="AG159" i="2"/>
  <c r="AH159" i="2"/>
  <c r="AI159" i="2"/>
  <c r="AK159" i="2"/>
  <c r="AL159" i="2"/>
  <c r="AM159" i="2"/>
  <c r="AN159" i="2"/>
  <c r="C160" i="2"/>
  <c r="D160" i="2"/>
  <c r="G160" i="2"/>
  <c r="L160" i="2"/>
  <c r="P160" i="2"/>
  <c r="U160" i="2"/>
  <c r="W160" i="2"/>
  <c r="X160" i="2"/>
  <c r="AA160" i="2"/>
  <c r="AB160" i="2"/>
  <c r="AC160" i="2"/>
  <c r="AD160" i="2"/>
  <c r="AE160" i="2"/>
  <c r="AF160" i="2"/>
  <c r="AG160" i="2"/>
  <c r="AH160" i="2"/>
  <c r="AI160" i="2"/>
  <c r="AK160" i="2"/>
  <c r="AL160" i="2"/>
  <c r="AM160" i="2"/>
  <c r="AN160" i="2"/>
  <c r="C161" i="2"/>
  <c r="D161" i="2"/>
  <c r="G161" i="2"/>
  <c r="L161" i="2"/>
  <c r="P161" i="2"/>
  <c r="U161" i="2"/>
  <c r="W161" i="2"/>
  <c r="X161" i="2"/>
  <c r="AA161" i="2"/>
  <c r="AB161" i="2"/>
  <c r="AC161" i="2"/>
  <c r="AD161" i="2"/>
  <c r="AE161" i="2"/>
  <c r="AF161" i="2"/>
  <c r="AG161" i="2"/>
  <c r="AH161" i="2"/>
  <c r="AI161" i="2"/>
  <c r="AK161" i="2"/>
  <c r="AL161" i="2"/>
  <c r="AM161" i="2"/>
  <c r="AN161" i="2"/>
  <c r="C162" i="2"/>
  <c r="D162" i="2"/>
  <c r="G162" i="2"/>
  <c r="L162" i="2"/>
  <c r="P162" i="2"/>
  <c r="U162" i="2"/>
  <c r="W162" i="2"/>
  <c r="X162" i="2"/>
  <c r="AA162" i="2"/>
  <c r="AB162" i="2"/>
  <c r="AC162" i="2"/>
  <c r="AD162" i="2"/>
  <c r="AE162" i="2"/>
  <c r="AF162" i="2"/>
  <c r="AG162" i="2"/>
  <c r="AH162" i="2"/>
  <c r="AI162" i="2"/>
  <c r="AK162" i="2"/>
  <c r="AL162" i="2"/>
  <c r="AM162" i="2"/>
  <c r="AN162" i="2"/>
  <c r="C163" i="2"/>
  <c r="D163" i="2"/>
  <c r="G163" i="2"/>
  <c r="L163" i="2"/>
  <c r="P163" i="2"/>
  <c r="U163" i="2"/>
  <c r="W163" i="2"/>
  <c r="X163" i="2"/>
  <c r="AA163" i="2"/>
  <c r="AB163" i="2"/>
  <c r="AC163" i="2"/>
  <c r="AD163" i="2"/>
  <c r="AE163" i="2"/>
  <c r="AF163" i="2"/>
  <c r="AG163" i="2"/>
  <c r="AH163" i="2"/>
  <c r="AI163" i="2"/>
  <c r="AK163" i="2"/>
  <c r="AL163" i="2"/>
  <c r="AM163" i="2"/>
  <c r="AN163" i="2"/>
  <c r="C164" i="2"/>
  <c r="D164" i="2"/>
  <c r="G164" i="2"/>
  <c r="L164" i="2"/>
  <c r="P164" i="2"/>
  <c r="U164" i="2"/>
  <c r="W164" i="2"/>
  <c r="X164" i="2"/>
  <c r="AA164" i="2"/>
  <c r="AB164" i="2"/>
  <c r="AC164" i="2"/>
  <c r="AD164" i="2"/>
  <c r="AE164" i="2"/>
  <c r="AF164" i="2"/>
  <c r="AG164" i="2"/>
  <c r="AH164" i="2"/>
  <c r="AI164" i="2"/>
  <c r="AK164" i="2"/>
  <c r="AL164" i="2"/>
  <c r="AM164" i="2"/>
  <c r="AN164" i="2"/>
  <c r="C165" i="2"/>
  <c r="D165" i="2"/>
  <c r="G165" i="2"/>
  <c r="L165" i="2"/>
  <c r="P165" i="2"/>
  <c r="U165" i="2"/>
  <c r="W165" i="2"/>
  <c r="X165" i="2"/>
  <c r="AA165" i="2"/>
  <c r="AB165" i="2"/>
  <c r="AC165" i="2"/>
  <c r="AD165" i="2"/>
  <c r="AE165" i="2"/>
  <c r="AF165" i="2"/>
  <c r="AG165" i="2"/>
  <c r="AH165" i="2"/>
  <c r="AI165" i="2"/>
  <c r="AK165" i="2"/>
  <c r="AL165" i="2"/>
  <c r="AM165" i="2"/>
  <c r="AN165" i="2"/>
  <c r="C166" i="2"/>
  <c r="D166" i="2"/>
  <c r="G166" i="2"/>
  <c r="L166" i="2"/>
  <c r="P166" i="2"/>
  <c r="U166" i="2"/>
  <c r="W166" i="2"/>
  <c r="X166" i="2"/>
  <c r="AA166" i="2"/>
  <c r="AB166" i="2"/>
  <c r="AC166" i="2"/>
  <c r="AD166" i="2"/>
  <c r="AE166" i="2"/>
  <c r="AF166" i="2"/>
  <c r="AG166" i="2"/>
  <c r="AH166" i="2"/>
  <c r="AI166" i="2"/>
  <c r="AK166" i="2"/>
  <c r="AL166" i="2"/>
  <c r="AM166" i="2"/>
  <c r="AN166" i="2"/>
  <c r="C167" i="2"/>
  <c r="D167" i="2"/>
  <c r="G167" i="2"/>
  <c r="L167" i="2"/>
  <c r="P167" i="2"/>
  <c r="U167" i="2"/>
  <c r="W167" i="2"/>
  <c r="X167" i="2"/>
  <c r="AA167" i="2"/>
  <c r="AB167" i="2"/>
  <c r="AC167" i="2"/>
  <c r="AD167" i="2"/>
  <c r="AE167" i="2"/>
  <c r="AF167" i="2"/>
  <c r="AG167" i="2"/>
  <c r="AH167" i="2"/>
  <c r="AI167" i="2"/>
  <c r="AK167" i="2"/>
  <c r="AL167" i="2"/>
  <c r="AM167" i="2"/>
  <c r="AN167" i="2"/>
  <c r="C168" i="2"/>
  <c r="D168" i="2"/>
  <c r="G168" i="2"/>
  <c r="L168" i="2"/>
  <c r="P168" i="2"/>
  <c r="U168" i="2"/>
  <c r="W168" i="2"/>
  <c r="X168" i="2"/>
  <c r="AA168" i="2"/>
  <c r="AB168" i="2"/>
  <c r="AC168" i="2"/>
  <c r="AD168" i="2"/>
  <c r="AE168" i="2"/>
  <c r="AF168" i="2"/>
  <c r="AG168" i="2"/>
  <c r="AH168" i="2"/>
  <c r="AI168" i="2"/>
  <c r="AK168" i="2"/>
  <c r="AL168" i="2"/>
  <c r="AM168" i="2"/>
  <c r="AN168" i="2"/>
  <c r="C169" i="2"/>
  <c r="D169" i="2"/>
  <c r="G169" i="2"/>
  <c r="L169" i="2"/>
  <c r="P169" i="2"/>
  <c r="U169" i="2"/>
  <c r="W169" i="2"/>
  <c r="X169" i="2"/>
  <c r="AA169" i="2"/>
  <c r="AB169" i="2"/>
  <c r="AC169" i="2"/>
  <c r="AD169" i="2"/>
  <c r="AE169" i="2"/>
  <c r="AF169" i="2"/>
  <c r="AG169" i="2"/>
  <c r="AH169" i="2"/>
  <c r="AI169" i="2"/>
  <c r="AK169" i="2"/>
  <c r="AL169" i="2"/>
  <c r="AM169" i="2"/>
  <c r="AN169" i="2"/>
  <c r="C170" i="2"/>
  <c r="D170" i="2"/>
  <c r="G170" i="2"/>
  <c r="L170" i="2"/>
  <c r="P170" i="2"/>
  <c r="U170" i="2"/>
  <c r="W170" i="2"/>
  <c r="X170" i="2"/>
  <c r="AA170" i="2"/>
  <c r="AB170" i="2"/>
  <c r="AC170" i="2"/>
  <c r="AD170" i="2"/>
  <c r="AE170" i="2"/>
  <c r="AF170" i="2"/>
  <c r="AG170" i="2"/>
  <c r="AH170" i="2"/>
  <c r="AI170" i="2"/>
  <c r="AK170" i="2"/>
  <c r="AL170" i="2"/>
  <c r="AM170" i="2"/>
  <c r="AN170" i="2"/>
  <c r="C171" i="2"/>
  <c r="D171" i="2"/>
  <c r="G171" i="2"/>
  <c r="L171" i="2"/>
  <c r="P171" i="2"/>
  <c r="U171" i="2"/>
  <c r="W171" i="2"/>
  <c r="X171" i="2"/>
  <c r="AA171" i="2"/>
  <c r="AB171" i="2"/>
  <c r="AC171" i="2"/>
  <c r="AD171" i="2"/>
  <c r="AE171" i="2"/>
  <c r="AF171" i="2"/>
  <c r="AG171" i="2"/>
  <c r="AH171" i="2"/>
  <c r="AI171" i="2"/>
  <c r="AK171" i="2"/>
  <c r="AL171" i="2"/>
  <c r="AM171" i="2"/>
  <c r="AN171" i="2"/>
  <c r="C172" i="2"/>
  <c r="D172" i="2"/>
  <c r="G172" i="2"/>
  <c r="L172" i="2"/>
  <c r="P172" i="2"/>
  <c r="U172" i="2"/>
  <c r="W172" i="2"/>
  <c r="X172" i="2"/>
  <c r="AA172" i="2"/>
  <c r="AB172" i="2"/>
  <c r="AC172" i="2"/>
  <c r="AD172" i="2"/>
  <c r="AE172" i="2"/>
  <c r="AF172" i="2"/>
  <c r="AG172" i="2"/>
  <c r="AH172" i="2"/>
  <c r="AI172" i="2"/>
  <c r="AK172" i="2"/>
  <c r="AL172" i="2"/>
  <c r="AM172" i="2"/>
  <c r="AN172" i="2"/>
  <c r="C173" i="2"/>
  <c r="D173" i="2"/>
  <c r="G173" i="2"/>
  <c r="L173" i="2"/>
  <c r="P173" i="2"/>
  <c r="U173" i="2"/>
  <c r="W173" i="2"/>
  <c r="X173" i="2"/>
  <c r="AA173" i="2"/>
  <c r="AB173" i="2"/>
  <c r="AC173" i="2"/>
  <c r="AD173" i="2"/>
  <c r="AE173" i="2"/>
  <c r="AF173" i="2"/>
  <c r="AG173" i="2"/>
  <c r="AH173" i="2"/>
  <c r="AI173" i="2"/>
  <c r="AK173" i="2"/>
  <c r="AL173" i="2"/>
  <c r="AM173" i="2"/>
  <c r="AN173" i="2"/>
  <c r="C174" i="2"/>
  <c r="D174" i="2"/>
  <c r="G174" i="2"/>
  <c r="L174" i="2"/>
  <c r="P174" i="2"/>
  <c r="U174" i="2"/>
  <c r="W174" i="2"/>
  <c r="X174" i="2"/>
  <c r="AA174" i="2"/>
  <c r="AB174" i="2"/>
  <c r="AC174" i="2"/>
  <c r="AD174" i="2"/>
  <c r="AE174" i="2"/>
  <c r="AF174" i="2"/>
  <c r="AG174" i="2"/>
  <c r="AH174" i="2"/>
  <c r="AI174" i="2"/>
  <c r="AK174" i="2"/>
  <c r="AL174" i="2"/>
  <c r="AM174" i="2"/>
  <c r="AN174" i="2"/>
  <c r="C175" i="2"/>
  <c r="D175" i="2"/>
  <c r="G175" i="2"/>
  <c r="L175" i="2"/>
  <c r="P175" i="2"/>
  <c r="U175" i="2"/>
  <c r="W175" i="2"/>
  <c r="X175" i="2"/>
  <c r="AA175" i="2"/>
  <c r="AB175" i="2"/>
  <c r="AC175" i="2"/>
  <c r="AD175" i="2"/>
  <c r="AE175" i="2"/>
  <c r="AF175" i="2"/>
  <c r="AG175" i="2"/>
  <c r="AH175" i="2"/>
  <c r="AI175" i="2"/>
  <c r="AK175" i="2"/>
  <c r="AL175" i="2"/>
  <c r="AM175" i="2"/>
  <c r="AN175" i="2"/>
  <c r="C176" i="2"/>
  <c r="D176" i="2"/>
  <c r="G176" i="2"/>
  <c r="L176" i="2"/>
  <c r="P176" i="2"/>
  <c r="U176" i="2"/>
  <c r="W176" i="2"/>
  <c r="X176" i="2"/>
  <c r="AA176" i="2"/>
  <c r="AB176" i="2"/>
  <c r="AC176" i="2"/>
  <c r="AD176" i="2"/>
  <c r="AE176" i="2"/>
  <c r="AF176" i="2"/>
  <c r="AG176" i="2"/>
  <c r="AH176" i="2"/>
  <c r="AI176" i="2"/>
  <c r="AK176" i="2"/>
  <c r="AL176" i="2"/>
  <c r="AM176" i="2"/>
  <c r="AN176" i="2"/>
  <c r="C177" i="2"/>
  <c r="D177" i="2"/>
  <c r="G177" i="2"/>
  <c r="L177" i="2"/>
  <c r="P177" i="2"/>
  <c r="U177" i="2"/>
  <c r="W177" i="2"/>
  <c r="X177" i="2"/>
  <c r="AA177" i="2"/>
  <c r="AB177" i="2"/>
  <c r="AC177" i="2"/>
  <c r="AD177" i="2"/>
  <c r="AE177" i="2"/>
  <c r="AF177" i="2"/>
  <c r="AG177" i="2"/>
  <c r="AH177" i="2"/>
  <c r="AI177" i="2"/>
  <c r="AK177" i="2"/>
  <c r="AL177" i="2"/>
  <c r="AM177" i="2"/>
  <c r="AN177" i="2"/>
  <c r="C178" i="2"/>
  <c r="D178" i="2"/>
  <c r="G178" i="2"/>
  <c r="L178" i="2"/>
  <c r="P178" i="2"/>
  <c r="U178" i="2"/>
  <c r="W178" i="2"/>
  <c r="X178" i="2"/>
  <c r="AA178" i="2"/>
  <c r="AB178" i="2"/>
  <c r="AC178" i="2"/>
  <c r="AD178" i="2"/>
  <c r="AE178" i="2"/>
  <c r="AF178" i="2"/>
  <c r="AG178" i="2"/>
  <c r="AH178" i="2"/>
  <c r="AI178" i="2"/>
  <c r="AK178" i="2"/>
  <c r="AL178" i="2"/>
  <c r="AM178" i="2"/>
  <c r="AN178" i="2"/>
  <c r="C179" i="2"/>
  <c r="D179" i="2"/>
  <c r="G179" i="2"/>
  <c r="L179" i="2"/>
  <c r="P179" i="2"/>
  <c r="U179" i="2"/>
  <c r="W179" i="2"/>
  <c r="X179" i="2"/>
  <c r="AA179" i="2"/>
  <c r="AB179" i="2"/>
  <c r="AC179" i="2"/>
  <c r="AD179" i="2"/>
  <c r="AE179" i="2"/>
  <c r="AF179" i="2"/>
  <c r="AG179" i="2"/>
  <c r="AH179" i="2"/>
  <c r="AI179" i="2"/>
  <c r="AK179" i="2"/>
  <c r="AL179" i="2"/>
  <c r="AM179" i="2"/>
  <c r="AN179" i="2"/>
  <c r="C180" i="2"/>
  <c r="D180" i="2"/>
  <c r="G180" i="2"/>
  <c r="L180" i="2"/>
  <c r="P180" i="2"/>
  <c r="U180" i="2"/>
  <c r="W180" i="2"/>
  <c r="X180" i="2"/>
  <c r="AA180" i="2"/>
  <c r="AB180" i="2"/>
  <c r="AC180" i="2"/>
  <c r="AD180" i="2"/>
  <c r="AE180" i="2"/>
  <c r="AF180" i="2"/>
  <c r="AG180" i="2"/>
  <c r="AH180" i="2"/>
  <c r="AI180" i="2"/>
  <c r="AK180" i="2"/>
  <c r="AL180" i="2"/>
  <c r="AM180" i="2"/>
  <c r="AN180" i="2"/>
  <c r="C181" i="2"/>
  <c r="D181" i="2"/>
  <c r="G181" i="2"/>
  <c r="L181" i="2"/>
  <c r="P181" i="2"/>
  <c r="U181" i="2"/>
  <c r="W181" i="2"/>
  <c r="X181" i="2"/>
  <c r="AA181" i="2"/>
  <c r="AB181" i="2"/>
  <c r="AC181" i="2"/>
  <c r="AD181" i="2"/>
  <c r="AE181" i="2"/>
  <c r="AF181" i="2"/>
  <c r="AG181" i="2"/>
  <c r="AH181" i="2"/>
  <c r="AI181" i="2"/>
  <c r="AK181" i="2"/>
  <c r="AL181" i="2"/>
  <c r="AM181" i="2"/>
  <c r="AN181" i="2"/>
  <c r="C182" i="2"/>
  <c r="D182" i="2"/>
  <c r="G182" i="2"/>
  <c r="L182" i="2"/>
  <c r="P182" i="2"/>
  <c r="U182" i="2"/>
  <c r="W182" i="2"/>
  <c r="X182" i="2"/>
  <c r="AA182" i="2"/>
  <c r="AB182" i="2"/>
  <c r="AC182" i="2"/>
  <c r="AD182" i="2"/>
  <c r="AE182" i="2"/>
  <c r="AF182" i="2"/>
  <c r="AG182" i="2"/>
  <c r="AH182" i="2"/>
  <c r="AI182" i="2"/>
  <c r="AK182" i="2"/>
  <c r="AL182" i="2"/>
  <c r="AM182" i="2"/>
  <c r="AN182" i="2"/>
  <c r="C183" i="2"/>
  <c r="D183" i="2"/>
  <c r="G183" i="2"/>
  <c r="L183" i="2"/>
  <c r="P183" i="2"/>
  <c r="U183" i="2"/>
  <c r="W183" i="2"/>
  <c r="X183" i="2"/>
  <c r="AA183" i="2"/>
  <c r="AB183" i="2"/>
  <c r="AC183" i="2"/>
  <c r="AD183" i="2"/>
  <c r="AE183" i="2"/>
  <c r="AF183" i="2"/>
  <c r="AG183" i="2"/>
  <c r="AH183" i="2"/>
  <c r="AI183" i="2"/>
  <c r="AK183" i="2"/>
  <c r="AL183" i="2"/>
  <c r="AM183" i="2"/>
  <c r="AN183" i="2"/>
  <c r="C184" i="2"/>
  <c r="D184" i="2"/>
  <c r="G184" i="2"/>
  <c r="L184" i="2"/>
  <c r="P184" i="2"/>
  <c r="U184" i="2"/>
  <c r="W184" i="2"/>
  <c r="X184" i="2"/>
  <c r="AA184" i="2"/>
  <c r="AB184" i="2"/>
  <c r="AC184" i="2"/>
  <c r="AD184" i="2"/>
  <c r="AE184" i="2"/>
  <c r="AF184" i="2"/>
  <c r="AG184" i="2"/>
  <c r="AH184" i="2"/>
  <c r="AI184" i="2"/>
  <c r="AK184" i="2"/>
  <c r="AL184" i="2"/>
  <c r="AM184" i="2"/>
  <c r="AN184" i="2"/>
  <c r="C185" i="2"/>
  <c r="D185" i="2"/>
  <c r="G185" i="2"/>
  <c r="L185" i="2"/>
  <c r="P185" i="2"/>
  <c r="U185" i="2"/>
  <c r="W185" i="2"/>
  <c r="X185" i="2"/>
  <c r="AA185" i="2"/>
  <c r="AB185" i="2"/>
  <c r="AC185" i="2"/>
  <c r="AD185" i="2"/>
  <c r="AE185" i="2"/>
  <c r="AF185" i="2"/>
  <c r="AG185" i="2"/>
  <c r="AH185" i="2"/>
  <c r="AI185" i="2"/>
  <c r="AK185" i="2"/>
  <c r="AL185" i="2"/>
  <c r="AM185" i="2"/>
  <c r="AN185" i="2"/>
  <c r="C186" i="2"/>
  <c r="D186" i="2"/>
  <c r="G186" i="2"/>
  <c r="L186" i="2"/>
  <c r="P186" i="2"/>
  <c r="U186" i="2"/>
  <c r="W186" i="2"/>
  <c r="X186" i="2"/>
  <c r="AA186" i="2"/>
  <c r="AB186" i="2"/>
  <c r="AC186" i="2"/>
  <c r="AD186" i="2"/>
  <c r="AE186" i="2"/>
  <c r="AF186" i="2"/>
  <c r="AG186" i="2"/>
  <c r="AH186" i="2"/>
  <c r="AI186" i="2"/>
  <c r="AK186" i="2"/>
  <c r="AL186" i="2"/>
  <c r="AM186" i="2"/>
  <c r="AN186" i="2"/>
  <c r="C187" i="2"/>
  <c r="D187" i="2"/>
  <c r="G187" i="2"/>
  <c r="L187" i="2"/>
  <c r="P187" i="2"/>
  <c r="U187" i="2"/>
  <c r="W187" i="2"/>
  <c r="X187" i="2"/>
  <c r="AA187" i="2"/>
  <c r="AB187" i="2"/>
  <c r="AC187" i="2"/>
  <c r="AD187" i="2"/>
  <c r="AE187" i="2"/>
  <c r="AF187" i="2"/>
  <c r="AG187" i="2"/>
  <c r="AH187" i="2"/>
  <c r="AI187" i="2"/>
  <c r="AK187" i="2"/>
  <c r="AL187" i="2"/>
  <c r="AM187" i="2"/>
  <c r="AN187" i="2"/>
  <c r="C188" i="2"/>
  <c r="D188" i="2"/>
  <c r="G188" i="2"/>
  <c r="L188" i="2"/>
  <c r="P188" i="2"/>
  <c r="U188" i="2"/>
  <c r="W188" i="2"/>
  <c r="X188" i="2"/>
  <c r="AA188" i="2"/>
  <c r="AB188" i="2"/>
  <c r="AC188" i="2"/>
  <c r="AD188" i="2"/>
  <c r="AE188" i="2"/>
  <c r="AF188" i="2"/>
  <c r="AG188" i="2"/>
  <c r="AH188" i="2"/>
  <c r="AI188" i="2"/>
  <c r="AK188" i="2"/>
  <c r="AL188" i="2"/>
  <c r="AM188" i="2"/>
  <c r="AN188" i="2"/>
  <c r="C189" i="2"/>
  <c r="D189" i="2"/>
  <c r="G189" i="2"/>
  <c r="L189" i="2"/>
  <c r="P189" i="2"/>
  <c r="U189" i="2"/>
  <c r="W189" i="2"/>
  <c r="X189" i="2"/>
  <c r="AA189" i="2"/>
  <c r="AB189" i="2"/>
  <c r="AC189" i="2"/>
  <c r="AD189" i="2"/>
  <c r="AE189" i="2"/>
  <c r="AF189" i="2"/>
  <c r="AG189" i="2"/>
  <c r="AH189" i="2"/>
  <c r="AI189" i="2"/>
  <c r="AK189" i="2"/>
  <c r="AL189" i="2"/>
  <c r="AM189" i="2"/>
  <c r="AN189" i="2"/>
  <c r="C190" i="2"/>
  <c r="D190" i="2"/>
  <c r="G190" i="2"/>
  <c r="L190" i="2"/>
  <c r="P190" i="2"/>
  <c r="U190" i="2"/>
  <c r="W190" i="2"/>
  <c r="X190" i="2"/>
  <c r="AA190" i="2"/>
  <c r="AB190" i="2"/>
  <c r="AC190" i="2"/>
  <c r="AD190" i="2"/>
  <c r="AE190" i="2"/>
  <c r="AF190" i="2"/>
  <c r="AG190" i="2"/>
  <c r="AH190" i="2"/>
  <c r="AI190" i="2"/>
  <c r="AK190" i="2"/>
  <c r="AL190" i="2"/>
  <c r="AM190" i="2"/>
  <c r="AN190" i="2"/>
  <c r="C191" i="2"/>
  <c r="D191" i="2"/>
  <c r="G191" i="2"/>
  <c r="L191" i="2"/>
  <c r="P191" i="2"/>
  <c r="U191" i="2"/>
  <c r="W191" i="2"/>
  <c r="X191" i="2"/>
  <c r="AA191" i="2"/>
  <c r="AB191" i="2"/>
  <c r="AC191" i="2"/>
  <c r="AD191" i="2"/>
  <c r="AE191" i="2"/>
  <c r="AF191" i="2"/>
  <c r="AG191" i="2"/>
  <c r="AH191" i="2"/>
  <c r="AI191" i="2"/>
  <c r="AK191" i="2"/>
  <c r="AL191" i="2"/>
  <c r="AM191" i="2"/>
  <c r="AN191" i="2"/>
  <c r="C192" i="2"/>
  <c r="D192" i="2"/>
  <c r="G192" i="2"/>
  <c r="L192" i="2"/>
  <c r="P192" i="2"/>
  <c r="U192" i="2"/>
  <c r="W192" i="2"/>
  <c r="X192" i="2"/>
  <c r="AA192" i="2"/>
  <c r="AB192" i="2"/>
  <c r="AC192" i="2"/>
  <c r="AD192" i="2"/>
  <c r="AE192" i="2"/>
  <c r="AF192" i="2"/>
  <c r="AG192" i="2"/>
  <c r="AH192" i="2"/>
  <c r="AI192" i="2"/>
  <c r="AK192" i="2"/>
  <c r="AL192" i="2"/>
  <c r="AM192" i="2"/>
  <c r="AN192" i="2"/>
  <c r="C193" i="2"/>
  <c r="D193" i="2"/>
  <c r="G193" i="2"/>
  <c r="L193" i="2"/>
  <c r="P193" i="2"/>
  <c r="U193" i="2"/>
  <c r="W193" i="2"/>
  <c r="X193" i="2"/>
  <c r="AA193" i="2"/>
  <c r="AB193" i="2"/>
  <c r="AC193" i="2"/>
  <c r="AD193" i="2"/>
  <c r="AE193" i="2"/>
  <c r="AF193" i="2"/>
  <c r="AG193" i="2"/>
  <c r="AH193" i="2"/>
  <c r="AI193" i="2"/>
  <c r="AK193" i="2"/>
  <c r="AL193" i="2"/>
  <c r="AM193" i="2"/>
  <c r="AN193" i="2"/>
  <c r="C194" i="2"/>
  <c r="D194" i="2"/>
  <c r="G194" i="2"/>
  <c r="L194" i="2"/>
  <c r="P194" i="2"/>
  <c r="U194" i="2"/>
  <c r="W194" i="2"/>
  <c r="X194" i="2"/>
  <c r="AA194" i="2"/>
  <c r="AB194" i="2"/>
  <c r="AC194" i="2"/>
  <c r="AD194" i="2"/>
  <c r="AE194" i="2"/>
  <c r="AF194" i="2"/>
  <c r="AG194" i="2"/>
  <c r="AH194" i="2"/>
  <c r="AI194" i="2"/>
  <c r="AK194" i="2"/>
  <c r="AL194" i="2"/>
  <c r="AM194" i="2"/>
  <c r="AN194" i="2"/>
  <c r="C195" i="2"/>
  <c r="D195" i="2"/>
  <c r="G195" i="2"/>
  <c r="L195" i="2"/>
  <c r="P195" i="2"/>
  <c r="U195" i="2"/>
  <c r="W195" i="2"/>
  <c r="X195" i="2"/>
  <c r="AA195" i="2"/>
  <c r="AB195" i="2"/>
  <c r="AC195" i="2"/>
  <c r="AD195" i="2"/>
  <c r="AE195" i="2"/>
  <c r="AF195" i="2"/>
  <c r="AG195" i="2"/>
  <c r="AH195" i="2"/>
  <c r="AI195" i="2"/>
  <c r="AK195" i="2"/>
  <c r="AL195" i="2"/>
  <c r="AM195" i="2"/>
  <c r="AN195" i="2"/>
  <c r="C196" i="2"/>
  <c r="D196" i="2"/>
  <c r="G196" i="2"/>
  <c r="L196" i="2"/>
  <c r="P196" i="2"/>
  <c r="U196" i="2"/>
  <c r="W196" i="2"/>
  <c r="X196" i="2"/>
  <c r="AA196" i="2"/>
  <c r="AB196" i="2"/>
  <c r="AC196" i="2"/>
  <c r="AD196" i="2"/>
  <c r="AE196" i="2"/>
  <c r="AF196" i="2"/>
  <c r="AG196" i="2"/>
  <c r="AH196" i="2"/>
  <c r="AI196" i="2"/>
  <c r="AK196" i="2"/>
  <c r="AL196" i="2"/>
  <c r="AM196" i="2"/>
  <c r="AN196" i="2"/>
  <c r="C197" i="2"/>
  <c r="D197" i="2"/>
  <c r="G197" i="2"/>
  <c r="L197" i="2"/>
  <c r="P197" i="2"/>
  <c r="U197" i="2"/>
  <c r="W197" i="2"/>
  <c r="X197" i="2"/>
  <c r="AA197" i="2"/>
  <c r="AB197" i="2"/>
  <c r="AC197" i="2"/>
  <c r="AD197" i="2"/>
  <c r="AE197" i="2"/>
  <c r="AF197" i="2"/>
  <c r="AG197" i="2"/>
  <c r="AH197" i="2"/>
  <c r="AI197" i="2"/>
  <c r="AK197" i="2"/>
  <c r="AL197" i="2"/>
  <c r="AM197" i="2"/>
  <c r="AN197" i="2"/>
  <c r="C198" i="2"/>
  <c r="D198" i="2"/>
  <c r="G198" i="2"/>
  <c r="L198" i="2"/>
  <c r="P198" i="2"/>
  <c r="U198" i="2"/>
  <c r="W198" i="2"/>
  <c r="X198" i="2"/>
  <c r="AA198" i="2"/>
  <c r="AB198" i="2"/>
  <c r="AC198" i="2"/>
  <c r="AD198" i="2"/>
  <c r="AE198" i="2"/>
  <c r="AF198" i="2"/>
  <c r="AG198" i="2"/>
  <c r="AH198" i="2"/>
  <c r="AI198" i="2"/>
  <c r="AK198" i="2"/>
  <c r="AL198" i="2"/>
  <c r="AM198" i="2"/>
  <c r="AN198" i="2"/>
  <c r="C199" i="2"/>
  <c r="D199" i="2"/>
  <c r="G199" i="2"/>
  <c r="L199" i="2"/>
  <c r="P199" i="2"/>
  <c r="U199" i="2"/>
  <c r="W199" i="2"/>
  <c r="X199" i="2"/>
  <c r="AA199" i="2"/>
  <c r="AB199" i="2"/>
  <c r="AC199" i="2"/>
  <c r="AD199" i="2"/>
  <c r="AE199" i="2"/>
  <c r="AF199" i="2"/>
  <c r="AG199" i="2"/>
  <c r="AH199" i="2"/>
  <c r="AI199" i="2"/>
  <c r="AK199" i="2"/>
  <c r="AL199" i="2"/>
  <c r="AM199" i="2"/>
  <c r="AN199" i="2"/>
  <c r="C200" i="2"/>
  <c r="D200" i="2"/>
  <c r="G200" i="2"/>
  <c r="L200" i="2"/>
  <c r="P200" i="2"/>
  <c r="U200" i="2"/>
  <c r="W200" i="2"/>
  <c r="X200" i="2"/>
  <c r="AA200" i="2"/>
  <c r="AB200" i="2"/>
  <c r="AC200" i="2"/>
  <c r="AD200" i="2"/>
  <c r="AE200" i="2"/>
  <c r="AF200" i="2"/>
  <c r="AG200" i="2"/>
  <c r="AH200" i="2"/>
  <c r="AI200" i="2"/>
  <c r="AK200" i="2"/>
  <c r="AL200" i="2"/>
  <c r="AM200" i="2"/>
  <c r="AN200" i="2"/>
  <c r="C201" i="2"/>
  <c r="D201" i="2"/>
  <c r="G201" i="2"/>
  <c r="L201" i="2"/>
  <c r="P201" i="2"/>
  <c r="U201" i="2"/>
  <c r="W201" i="2"/>
  <c r="X201" i="2"/>
  <c r="AA201" i="2"/>
  <c r="AB201" i="2"/>
  <c r="AC201" i="2"/>
  <c r="AD201" i="2"/>
  <c r="AE201" i="2"/>
  <c r="AF201" i="2"/>
  <c r="AG201" i="2"/>
  <c r="AH201" i="2"/>
  <c r="AI201" i="2"/>
  <c r="AK201" i="2"/>
  <c r="AL201" i="2"/>
  <c r="AM201" i="2"/>
  <c r="AN201" i="2"/>
  <c r="C202" i="2"/>
  <c r="D202" i="2"/>
  <c r="G202" i="2"/>
  <c r="L202" i="2"/>
  <c r="P202" i="2"/>
  <c r="U202" i="2"/>
  <c r="W202" i="2"/>
  <c r="X202" i="2"/>
  <c r="AA202" i="2"/>
  <c r="AB202" i="2"/>
  <c r="AC202" i="2"/>
  <c r="AD202" i="2"/>
  <c r="AE202" i="2"/>
  <c r="AF202" i="2"/>
  <c r="AG202" i="2"/>
  <c r="AH202" i="2"/>
  <c r="AI202" i="2"/>
  <c r="AK202" i="2"/>
  <c r="AL202" i="2"/>
  <c r="AM202" i="2"/>
  <c r="AN202" i="2"/>
  <c r="C203" i="2"/>
  <c r="D203" i="2"/>
  <c r="G203" i="2"/>
  <c r="L203" i="2"/>
  <c r="P203" i="2"/>
  <c r="U203" i="2"/>
  <c r="W203" i="2"/>
  <c r="X203" i="2"/>
  <c r="AA203" i="2"/>
  <c r="AB203" i="2"/>
  <c r="AC203" i="2"/>
  <c r="AD203" i="2"/>
  <c r="AE203" i="2"/>
  <c r="AF203" i="2"/>
  <c r="AG203" i="2"/>
  <c r="AH203" i="2"/>
  <c r="AI203" i="2"/>
  <c r="AK203" i="2"/>
  <c r="AL203" i="2"/>
  <c r="AM203" i="2"/>
  <c r="AN203" i="2"/>
  <c r="C204" i="2"/>
  <c r="D204" i="2"/>
  <c r="G204" i="2"/>
  <c r="L204" i="2"/>
  <c r="P204" i="2"/>
  <c r="U204" i="2"/>
  <c r="W204" i="2"/>
  <c r="X204" i="2"/>
  <c r="AA204" i="2"/>
  <c r="AB204" i="2"/>
  <c r="AC204" i="2"/>
  <c r="AD204" i="2"/>
  <c r="AE204" i="2"/>
  <c r="AF204" i="2"/>
  <c r="AG204" i="2"/>
  <c r="AH204" i="2"/>
  <c r="AI204" i="2"/>
  <c r="AK204" i="2"/>
  <c r="AL204" i="2"/>
  <c r="AM204" i="2"/>
  <c r="AN204" i="2"/>
  <c r="C205" i="2"/>
  <c r="D205" i="2"/>
  <c r="G205" i="2"/>
  <c r="L205" i="2"/>
  <c r="P205" i="2"/>
  <c r="U205" i="2"/>
  <c r="W205" i="2"/>
  <c r="X205" i="2"/>
  <c r="AA205" i="2"/>
  <c r="AB205" i="2"/>
  <c r="AC205" i="2"/>
  <c r="AD205" i="2"/>
  <c r="AE205" i="2"/>
  <c r="AF205" i="2"/>
  <c r="AG205" i="2"/>
  <c r="AH205" i="2"/>
  <c r="AI205" i="2"/>
  <c r="AK205" i="2"/>
  <c r="AL205" i="2"/>
  <c r="AM205" i="2"/>
  <c r="AN205" i="2"/>
  <c r="C206" i="2"/>
  <c r="D206" i="2"/>
  <c r="G206" i="2"/>
  <c r="L206" i="2"/>
  <c r="P206" i="2"/>
  <c r="U206" i="2"/>
  <c r="W206" i="2"/>
  <c r="X206" i="2"/>
  <c r="AA206" i="2"/>
  <c r="AB206" i="2"/>
  <c r="AC206" i="2"/>
  <c r="AD206" i="2"/>
  <c r="AE206" i="2"/>
  <c r="AF206" i="2"/>
  <c r="AG206" i="2"/>
  <c r="AH206" i="2"/>
  <c r="AI206" i="2"/>
  <c r="AK206" i="2"/>
  <c r="AL206" i="2"/>
  <c r="AM206" i="2"/>
  <c r="AN206" i="2"/>
  <c r="C207" i="2"/>
  <c r="D207" i="2"/>
  <c r="G207" i="2"/>
  <c r="L207" i="2"/>
  <c r="P207" i="2"/>
  <c r="U207" i="2"/>
  <c r="W207" i="2"/>
  <c r="X207" i="2"/>
  <c r="AA207" i="2"/>
  <c r="AB207" i="2"/>
  <c r="AC207" i="2"/>
  <c r="AD207" i="2"/>
  <c r="AE207" i="2"/>
  <c r="AF207" i="2"/>
  <c r="AG207" i="2"/>
  <c r="AH207" i="2"/>
  <c r="AI207" i="2"/>
  <c r="AK207" i="2"/>
  <c r="AL207" i="2"/>
  <c r="AM207" i="2"/>
  <c r="AN207" i="2"/>
  <c r="C208" i="2"/>
  <c r="D208" i="2"/>
  <c r="G208" i="2"/>
  <c r="L208" i="2"/>
  <c r="P208" i="2"/>
  <c r="U208" i="2"/>
  <c r="W208" i="2"/>
  <c r="X208" i="2"/>
  <c r="AA208" i="2"/>
  <c r="AB208" i="2"/>
  <c r="AC208" i="2"/>
  <c r="AD208" i="2"/>
  <c r="AE208" i="2"/>
  <c r="AF208" i="2"/>
  <c r="AG208" i="2"/>
  <c r="AH208" i="2"/>
  <c r="AI208" i="2"/>
  <c r="AK208" i="2"/>
  <c r="AL208" i="2"/>
  <c r="AM208" i="2"/>
  <c r="AN208" i="2"/>
  <c r="C209" i="2"/>
  <c r="D209" i="2"/>
  <c r="G209" i="2"/>
  <c r="L209" i="2"/>
  <c r="P209" i="2"/>
  <c r="U209" i="2"/>
  <c r="W209" i="2"/>
  <c r="X209" i="2"/>
  <c r="AA209" i="2"/>
  <c r="AB209" i="2"/>
  <c r="AC209" i="2"/>
  <c r="AD209" i="2"/>
  <c r="AE209" i="2"/>
  <c r="AF209" i="2"/>
  <c r="AG209" i="2"/>
  <c r="AH209" i="2"/>
  <c r="AI209" i="2"/>
  <c r="AK209" i="2"/>
  <c r="AL209" i="2"/>
  <c r="AM209" i="2"/>
  <c r="AN209" i="2"/>
  <c r="C210" i="2"/>
  <c r="D210" i="2"/>
  <c r="G210" i="2"/>
  <c r="L210" i="2"/>
  <c r="P210" i="2"/>
  <c r="U210" i="2"/>
  <c r="W210" i="2"/>
  <c r="X210" i="2"/>
  <c r="AA210" i="2"/>
  <c r="AB210" i="2"/>
  <c r="AC210" i="2"/>
  <c r="AD210" i="2"/>
  <c r="AE210" i="2"/>
  <c r="AF210" i="2"/>
  <c r="AG210" i="2"/>
  <c r="AH210" i="2"/>
  <c r="AI210" i="2"/>
  <c r="AK210" i="2"/>
  <c r="AL210" i="2"/>
  <c r="AM210" i="2"/>
  <c r="AN210" i="2"/>
  <c r="C211" i="2"/>
  <c r="D211" i="2"/>
  <c r="G211" i="2"/>
  <c r="L211" i="2"/>
  <c r="P211" i="2"/>
  <c r="U211" i="2"/>
  <c r="W211" i="2"/>
  <c r="X211" i="2"/>
  <c r="AA211" i="2"/>
  <c r="AB211" i="2"/>
  <c r="AC211" i="2"/>
  <c r="AD211" i="2"/>
  <c r="AE211" i="2"/>
  <c r="AF211" i="2"/>
  <c r="AG211" i="2"/>
  <c r="AH211" i="2"/>
  <c r="AI211" i="2"/>
  <c r="AK211" i="2"/>
  <c r="AL211" i="2"/>
  <c r="AM211" i="2"/>
  <c r="AN211" i="2"/>
  <c r="C212" i="2"/>
  <c r="D212" i="2"/>
  <c r="G212" i="2"/>
  <c r="L212" i="2"/>
  <c r="P212" i="2"/>
  <c r="U212" i="2"/>
  <c r="W212" i="2"/>
  <c r="X212" i="2"/>
  <c r="AA212" i="2"/>
  <c r="AB212" i="2"/>
  <c r="AC212" i="2"/>
  <c r="AD212" i="2"/>
  <c r="AE212" i="2"/>
  <c r="AF212" i="2"/>
  <c r="AG212" i="2"/>
  <c r="AH212" i="2"/>
  <c r="AI212" i="2"/>
  <c r="AK212" i="2"/>
  <c r="AL212" i="2"/>
  <c r="AM212" i="2"/>
  <c r="AN212" i="2"/>
  <c r="C213" i="2"/>
  <c r="D213" i="2"/>
  <c r="G213" i="2"/>
  <c r="L213" i="2"/>
  <c r="P213" i="2"/>
  <c r="U213" i="2"/>
  <c r="W213" i="2"/>
  <c r="X213" i="2"/>
  <c r="AA213" i="2"/>
  <c r="AB213" i="2"/>
  <c r="AC213" i="2"/>
  <c r="AD213" i="2"/>
  <c r="AE213" i="2"/>
  <c r="AF213" i="2"/>
  <c r="AG213" i="2"/>
  <c r="AH213" i="2"/>
  <c r="AI213" i="2"/>
  <c r="AK213" i="2"/>
  <c r="AL213" i="2"/>
  <c r="AM213" i="2"/>
  <c r="AN213" i="2"/>
  <c r="C214" i="2"/>
  <c r="D214" i="2"/>
  <c r="G214" i="2"/>
  <c r="L214" i="2"/>
  <c r="P214" i="2"/>
  <c r="U214" i="2"/>
  <c r="W214" i="2"/>
  <c r="X214" i="2"/>
  <c r="AA214" i="2"/>
  <c r="AB214" i="2"/>
  <c r="AC214" i="2"/>
  <c r="AD214" i="2"/>
  <c r="AE214" i="2"/>
  <c r="AF214" i="2"/>
  <c r="AG214" i="2"/>
  <c r="AH214" i="2"/>
  <c r="AI214" i="2"/>
  <c r="AK214" i="2"/>
  <c r="AL214" i="2"/>
  <c r="AM214" i="2"/>
  <c r="AN214" i="2"/>
  <c r="C215" i="2"/>
  <c r="D215" i="2"/>
  <c r="G215" i="2"/>
  <c r="L215" i="2"/>
  <c r="P215" i="2"/>
  <c r="U215" i="2"/>
  <c r="W215" i="2"/>
  <c r="X215" i="2"/>
  <c r="AA215" i="2"/>
  <c r="AB215" i="2"/>
  <c r="AC215" i="2"/>
  <c r="AD215" i="2"/>
  <c r="AE215" i="2"/>
  <c r="AF215" i="2"/>
  <c r="AG215" i="2"/>
  <c r="AH215" i="2"/>
  <c r="AI215" i="2"/>
  <c r="AK215" i="2"/>
  <c r="AL215" i="2"/>
  <c r="AM215" i="2"/>
  <c r="AN215" i="2"/>
  <c r="C216" i="2"/>
  <c r="D216" i="2"/>
  <c r="G216" i="2"/>
  <c r="L216" i="2"/>
  <c r="P216" i="2"/>
  <c r="U216" i="2"/>
  <c r="W216" i="2"/>
  <c r="X216" i="2"/>
  <c r="AA216" i="2"/>
  <c r="AB216" i="2"/>
  <c r="AC216" i="2"/>
  <c r="AD216" i="2"/>
  <c r="AE216" i="2"/>
  <c r="AF216" i="2"/>
  <c r="AG216" i="2"/>
  <c r="AH216" i="2"/>
  <c r="AI216" i="2"/>
  <c r="AK216" i="2"/>
  <c r="AL216" i="2"/>
  <c r="AM216" i="2"/>
  <c r="AN216" i="2"/>
  <c r="C217" i="2"/>
  <c r="D217" i="2"/>
  <c r="G217" i="2"/>
  <c r="L217" i="2"/>
  <c r="P217" i="2"/>
  <c r="U217" i="2"/>
  <c r="W217" i="2"/>
  <c r="X217" i="2"/>
  <c r="AA217" i="2"/>
  <c r="AB217" i="2"/>
  <c r="AC217" i="2"/>
  <c r="AD217" i="2"/>
  <c r="AE217" i="2"/>
  <c r="AF217" i="2"/>
  <c r="AG217" i="2"/>
  <c r="AH217" i="2"/>
  <c r="AI217" i="2"/>
  <c r="AK217" i="2"/>
  <c r="AL217" i="2"/>
  <c r="AM217" i="2"/>
  <c r="AN217" i="2"/>
  <c r="C218" i="2"/>
  <c r="D218" i="2"/>
  <c r="G218" i="2"/>
  <c r="L218" i="2"/>
  <c r="P218" i="2"/>
  <c r="U218" i="2"/>
  <c r="W218" i="2"/>
  <c r="X218" i="2"/>
  <c r="AA218" i="2"/>
  <c r="AB218" i="2"/>
  <c r="AC218" i="2"/>
  <c r="AD218" i="2"/>
  <c r="AE218" i="2"/>
  <c r="AF218" i="2"/>
  <c r="AG218" i="2"/>
  <c r="AH218" i="2"/>
  <c r="AI218" i="2"/>
  <c r="AK218" i="2"/>
  <c r="AL218" i="2"/>
  <c r="AM218" i="2"/>
  <c r="AN218" i="2"/>
  <c r="C219" i="2"/>
  <c r="D219" i="2"/>
  <c r="G219" i="2"/>
  <c r="L219" i="2"/>
  <c r="P219" i="2"/>
  <c r="U219" i="2"/>
  <c r="W219" i="2"/>
  <c r="X219" i="2"/>
  <c r="AA219" i="2"/>
  <c r="AB219" i="2"/>
  <c r="AC219" i="2"/>
  <c r="AD219" i="2"/>
  <c r="AE219" i="2"/>
  <c r="AF219" i="2"/>
  <c r="AG219" i="2"/>
  <c r="AH219" i="2"/>
  <c r="AI219" i="2"/>
  <c r="AK219" i="2"/>
  <c r="AL219" i="2"/>
  <c r="AM219" i="2"/>
  <c r="AN219" i="2"/>
  <c r="C220" i="2"/>
  <c r="D220" i="2"/>
  <c r="G220" i="2"/>
  <c r="L220" i="2"/>
  <c r="P220" i="2"/>
  <c r="U220" i="2"/>
  <c r="W220" i="2"/>
  <c r="X220" i="2"/>
  <c r="AA220" i="2"/>
  <c r="AB220" i="2"/>
  <c r="AC220" i="2"/>
  <c r="AD220" i="2"/>
  <c r="AE220" i="2"/>
  <c r="AF220" i="2"/>
  <c r="AG220" i="2"/>
  <c r="AH220" i="2"/>
  <c r="AI220" i="2"/>
  <c r="AK220" i="2"/>
  <c r="AL220" i="2"/>
  <c r="AM220" i="2"/>
  <c r="AN220" i="2"/>
  <c r="C221" i="2"/>
  <c r="D221" i="2"/>
  <c r="G221" i="2"/>
  <c r="L221" i="2"/>
  <c r="P221" i="2"/>
  <c r="U221" i="2"/>
  <c r="W221" i="2"/>
  <c r="X221" i="2"/>
  <c r="AA221" i="2"/>
  <c r="AB221" i="2"/>
  <c r="AC221" i="2"/>
  <c r="AD221" i="2"/>
  <c r="AE221" i="2"/>
  <c r="AF221" i="2"/>
  <c r="AG221" i="2"/>
  <c r="AH221" i="2"/>
  <c r="AI221" i="2"/>
  <c r="AK221" i="2"/>
  <c r="AL221" i="2"/>
  <c r="AM221" i="2"/>
  <c r="AN221" i="2"/>
  <c r="C222" i="2"/>
  <c r="D222" i="2"/>
  <c r="G222" i="2"/>
  <c r="L222" i="2"/>
  <c r="P222" i="2"/>
  <c r="U222" i="2"/>
  <c r="W222" i="2"/>
  <c r="X222" i="2"/>
  <c r="AA222" i="2"/>
  <c r="AB222" i="2"/>
  <c r="AC222" i="2"/>
  <c r="AD222" i="2"/>
  <c r="AE222" i="2"/>
  <c r="AF222" i="2"/>
  <c r="AG222" i="2"/>
  <c r="AH222" i="2"/>
  <c r="AI222" i="2"/>
  <c r="AK222" i="2"/>
  <c r="AL222" i="2"/>
  <c r="AM222" i="2"/>
  <c r="AN222" i="2"/>
  <c r="C223" i="2"/>
  <c r="D223" i="2"/>
  <c r="G223" i="2"/>
  <c r="L223" i="2"/>
  <c r="P223" i="2"/>
  <c r="U223" i="2"/>
  <c r="W223" i="2"/>
  <c r="X223" i="2"/>
  <c r="AA223" i="2"/>
  <c r="AB223" i="2"/>
  <c r="AC223" i="2"/>
  <c r="AD223" i="2"/>
  <c r="AE223" i="2"/>
  <c r="AF223" i="2"/>
  <c r="AG223" i="2"/>
  <c r="AH223" i="2"/>
  <c r="AI223" i="2"/>
  <c r="AK223" i="2"/>
  <c r="AL223" i="2"/>
  <c r="AM223" i="2"/>
  <c r="AN223" i="2"/>
  <c r="C224" i="2"/>
  <c r="D224" i="2"/>
  <c r="G224" i="2"/>
  <c r="L224" i="2"/>
  <c r="P224" i="2"/>
  <c r="U224" i="2"/>
  <c r="W224" i="2"/>
  <c r="X224" i="2"/>
  <c r="AA224" i="2"/>
  <c r="AB224" i="2"/>
  <c r="AC224" i="2"/>
  <c r="AD224" i="2"/>
  <c r="AE224" i="2"/>
  <c r="AF224" i="2"/>
  <c r="AG224" i="2"/>
  <c r="AH224" i="2"/>
  <c r="AI224" i="2"/>
  <c r="AK224" i="2"/>
  <c r="AL224" i="2"/>
  <c r="AM224" i="2"/>
  <c r="AN224" i="2"/>
  <c r="C225" i="2"/>
  <c r="D225" i="2"/>
  <c r="G225" i="2"/>
  <c r="L225" i="2"/>
  <c r="P225" i="2"/>
  <c r="U225" i="2"/>
  <c r="W225" i="2"/>
  <c r="X225" i="2"/>
  <c r="AA225" i="2"/>
  <c r="AB225" i="2"/>
  <c r="AC225" i="2"/>
  <c r="AD225" i="2"/>
  <c r="AE225" i="2"/>
  <c r="AF225" i="2"/>
  <c r="AG225" i="2"/>
  <c r="AH225" i="2"/>
  <c r="AI225" i="2"/>
  <c r="AK225" i="2"/>
  <c r="AL225" i="2"/>
  <c r="AM225" i="2"/>
  <c r="AN225" i="2"/>
  <c r="C226" i="2"/>
  <c r="D226" i="2"/>
  <c r="G226" i="2"/>
  <c r="L226" i="2"/>
  <c r="P226" i="2"/>
  <c r="U226" i="2"/>
  <c r="W226" i="2"/>
  <c r="X226" i="2"/>
  <c r="AA226" i="2"/>
  <c r="AB226" i="2"/>
  <c r="AC226" i="2"/>
  <c r="AD226" i="2"/>
  <c r="AE226" i="2"/>
  <c r="AF226" i="2"/>
  <c r="AG226" i="2"/>
  <c r="AH226" i="2"/>
  <c r="AI226" i="2"/>
  <c r="AK226" i="2"/>
  <c r="AL226" i="2"/>
  <c r="AM226" i="2"/>
  <c r="AN226" i="2"/>
  <c r="C227" i="2"/>
  <c r="D227" i="2"/>
  <c r="G227" i="2"/>
  <c r="L227" i="2"/>
  <c r="P227" i="2"/>
  <c r="U227" i="2"/>
  <c r="W227" i="2"/>
  <c r="X227" i="2"/>
  <c r="AA227" i="2"/>
  <c r="AB227" i="2"/>
  <c r="AC227" i="2"/>
  <c r="AD227" i="2"/>
  <c r="AE227" i="2"/>
  <c r="AF227" i="2"/>
  <c r="AG227" i="2"/>
  <c r="AH227" i="2"/>
  <c r="AI227" i="2"/>
  <c r="AK227" i="2"/>
  <c r="AL227" i="2"/>
  <c r="AM227" i="2"/>
  <c r="AN227" i="2"/>
  <c r="C228" i="2"/>
  <c r="D228" i="2"/>
  <c r="G228" i="2"/>
  <c r="L228" i="2"/>
  <c r="P228" i="2"/>
  <c r="U228" i="2"/>
  <c r="W228" i="2"/>
  <c r="X228" i="2"/>
  <c r="AA228" i="2"/>
  <c r="AB228" i="2"/>
  <c r="AC228" i="2"/>
  <c r="AD228" i="2"/>
  <c r="AE228" i="2"/>
  <c r="AF228" i="2"/>
  <c r="AG228" i="2"/>
  <c r="AH228" i="2"/>
  <c r="AI228" i="2"/>
  <c r="AK228" i="2"/>
  <c r="AL228" i="2"/>
  <c r="AM228" i="2"/>
  <c r="AN228" i="2"/>
  <c r="C229" i="2"/>
  <c r="D229" i="2"/>
  <c r="G229" i="2"/>
  <c r="L229" i="2"/>
  <c r="P229" i="2"/>
  <c r="U229" i="2"/>
  <c r="W229" i="2"/>
  <c r="X229" i="2"/>
  <c r="AA229" i="2"/>
  <c r="AB229" i="2"/>
  <c r="AC229" i="2"/>
  <c r="AD229" i="2"/>
  <c r="AE229" i="2"/>
  <c r="AF229" i="2"/>
  <c r="AG229" i="2"/>
  <c r="AH229" i="2"/>
  <c r="AI229" i="2"/>
  <c r="AK229" i="2"/>
  <c r="AL229" i="2"/>
  <c r="AM229" i="2"/>
  <c r="AN229" i="2"/>
  <c r="C230" i="2"/>
  <c r="D230" i="2"/>
  <c r="G230" i="2"/>
  <c r="L230" i="2"/>
  <c r="P230" i="2"/>
  <c r="U230" i="2"/>
  <c r="W230" i="2"/>
  <c r="X230" i="2"/>
  <c r="AA230" i="2"/>
  <c r="AB230" i="2"/>
  <c r="AC230" i="2"/>
  <c r="AD230" i="2"/>
  <c r="AE230" i="2"/>
  <c r="AF230" i="2"/>
  <c r="AG230" i="2"/>
  <c r="AH230" i="2"/>
  <c r="AI230" i="2"/>
  <c r="AK230" i="2"/>
  <c r="AL230" i="2"/>
  <c r="AM230" i="2"/>
  <c r="AN230" i="2"/>
  <c r="C231" i="2"/>
  <c r="D231" i="2"/>
  <c r="G231" i="2"/>
  <c r="L231" i="2"/>
  <c r="P231" i="2"/>
  <c r="U231" i="2"/>
  <c r="W231" i="2"/>
  <c r="X231" i="2"/>
  <c r="AA231" i="2"/>
  <c r="AB231" i="2"/>
  <c r="AC231" i="2"/>
  <c r="AD231" i="2"/>
  <c r="AE231" i="2"/>
  <c r="AF231" i="2"/>
  <c r="AG231" i="2"/>
  <c r="AH231" i="2"/>
  <c r="AI231" i="2"/>
  <c r="AK231" i="2"/>
  <c r="AL231" i="2"/>
  <c r="AM231" i="2"/>
  <c r="AN231" i="2"/>
  <c r="C232" i="2"/>
  <c r="D232" i="2"/>
  <c r="G232" i="2"/>
  <c r="L232" i="2"/>
  <c r="P232" i="2"/>
  <c r="U232" i="2"/>
  <c r="W232" i="2"/>
  <c r="X232" i="2"/>
  <c r="AA232" i="2"/>
  <c r="AB232" i="2"/>
  <c r="AC232" i="2"/>
  <c r="AD232" i="2"/>
  <c r="AE232" i="2"/>
  <c r="AF232" i="2"/>
  <c r="AG232" i="2"/>
  <c r="AH232" i="2"/>
  <c r="AI232" i="2"/>
  <c r="AK232" i="2"/>
  <c r="AL232" i="2"/>
  <c r="AM232" i="2"/>
  <c r="AN232" i="2"/>
  <c r="C233" i="2"/>
  <c r="D233" i="2"/>
  <c r="G233" i="2"/>
  <c r="L233" i="2"/>
  <c r="P233" i="2"/>
  <c r="U233" i="2"/>
  <c r="W233" i="2"/>
  <c r="X233" i="2"/>
  <c r="AA233" i="2"/>
  <c r="AB233" i="2"/>
  <c r="AC233" i="2"/>
  <c r="AD233" i="2"/>
  <c r="AE233" i="2"/>
  <c r="AF233" i="2"/>
  <c r="AG233" i="2"/>
  <c r="AH233" i="2"/>
  <c r="AI233" i="2"/>
  <c r="AK233" i="2"/>
  <c r="AL233" i="2"/>
  <c r="AM233" i="2"/>
  <c r="AN233" i="2"/>
  <c r="C234" i="2"/>
  <c r="D234" i="2"/>
  <c r="G234" i="2"/>
  <c r="L234" i="2"/>
  <c r="P234" i="2"/>
  <c r="U234" i="2"/>
  <c r="W234" i="2"/>
  <c r="X234" i="2"/>
  <c r="AA234" i="2"/>
  <c r="AB234" i="2"/>
  <c r="AC234" i="2"/>
  <c r="AD234" i="2"/>
  <c r="AE234" i="2"/>
  <c r="AF234" i="2"/>
  <c r="AG234" i="2"/>
  <c r="AH234" i="2"/>
  <c r="AI234" i="2"/>
  <c r="AK234" i="2"/>
  <c r="AL234" i="2"/>
  <c r="AM234" i="2"/>
  <c r="AN234" i="2"/>
  <c r="C235" i="2"/>
  <c r="D235" i="2"/>
  <c r="G235" i="2"/>
  <c r="L235" i="2"/>
  <c r="P235" i="2"/>
  <c r="U235" i="2"/>
  <c r="W235" i="2"/>
  <c r="X235" i="2"/>
  <c r="AA235" i="2"/>
  <c r="AB235" i="2"/>
  <c r="AC235" i="2"/>
  <c r="AD235" i="2"/>
  <c r="AE235" i="2"/>
  <c r="AF235" i="2"/>
  <c r="AG235" i="2"/>
  <c r="AH235" i="2"/>
  <c r="AI235" i="2"/>
  <c r="AK235" i="2"/>
  <c r="AL235" i="2"/>
  <c r="AM235" i="2"/>
  <c r="AN235" i="2"/>
  <c r="C236" i="2"/>
  <c r="D236" i="2"/>
  <c r="G236" i="2"/>
  <c r="L236" i="2"/>
  <c r="P236" i="2"/>
  <c r="U236" i="2"/>
  <c r="W236" i="2"/>
  <c r="X236" i="2"/>
  <c r="AA236" i="2"/>
  <c r="AB236" i="2"/>
  <c r="AC236" i="2"/>
  <c r="AD236" i="2"/>
  <c r="AE236" i="2"/>
  <c r="AF236" i="2"/>
  <c r="AG236" i="2"/>
  <c r="AH236" i="2"/>
  <c r="AI236" i="2"/>
  <c r="AK236" i="2"/>
  <c r="AL236" i="2"/>
  <c r="AM236" i="2"/>
  <c r="AN236" i="2"/>
  <c r="C237" i="2"/>
  <c r="D237" i="2"/>
  <c r="G237" i="2"/>
  <c r="L237" i="2"/>
  <c r="P237" i="2"/>
  <c r="U237" i="2"/>
  <c r="W237" i="2"/>
  <c r="X237" i="2"/>
  <c r="AA237" i="2"/>
  <c r="AB237" i="2"/>
  <c r="AC237" i="2"/>
  <c r="AD237" i="2"/>
  <c r="AE237" i="2"/>
  <c r="AF237" i="2"/>
  <c r="AG237" i="2"/>
  <c r="AH237" i="2"/>
  <c r="AI237" i="2"/>
  <c r="AK237" i="2"/>
  <c r="AL237" i="2"/>
  <c r="AM237" i="2"/>
  <c r="AN237" i="2"/>
  <c r="C238" i="2"/>
  <c r="D238" i="2"/>
  <c r="G238" i="2"/>
  <c r="L238" i="2"/>
  <c r="P238" i="2"/>
  <c r="U238" i="2"/>
  <c r="W238" i="2"/>
  <c r="X238" i="2"/>
  <c r="AA238" i="2"/>
  <c r="AB238" i="2"/>
  <c r="AC238" i="2"/>
  <c r="AD238" i="2"/>
  <c r="AE238" i="2"/>
  <c r="AF238" i="2"/>
  <c r="AG238" i="2"/>
  <c r="AH238" i="2"/>
  <c r="AI238" i="2"/>
  <c r="AK238" i="2"/>
  <c r="AL238" i="2"/>
  <c r="AM238" i="2"/>
  <c r="AN238" i="2"/>
  <c r="C239" i="2"/>
  <c r="D239" i="2"/>
  <c r="G239" i="2"/>
  <c r="L239" i="2"/>
  <c r="P239" i="2"/>
  <c r="U239" i="2"/>
  <c r="W239" i="2"/>
  <c r="X239" i="2"/>
  <c r="AA239" i="2"/>
  <c r="AB239" i="2"/>
  <c r="AC239" i="2"/>
  <c r="AD239" i="2"/>
  <c r="AE239" i="2"/>
  <c r="AF239" i="2"/>
  <c r="AG239" i="2"/>
  <c r="AH239" i="2"/>
  <c r="AI239" i="2"/>
  <c r="AK239" i="2"/>
  <c r="AL239" i="2"/>
  <c r="AM239" i="2"/>
  <c r="AN239" i="2"/>
  <c r="C240" i="2"/>
  <c r="D240" i="2"/>
  <c r="G240" i="2"/>
  <c r="L240" i="2"/>
  <c r="P240" i="2"/>
  <c r="U240" i="2"/>
  <c r="W240" i="2"/>
  <c r="X240" i="2"/>
  <c r="AA240" i="2"/>
  <c r="AB240" i="2"/>
  <c r="AC240" i="2"/>
  <c r="AD240" i="2"/>
  <c r="AE240" i="2"/>
  <c r="AF240" i="2"/>
  <c r="AG240" i="2"/>
  <c r="AH240" i="2"/>
  <c r="AI240" i="2"/>
  <c r="AK240" i="2"/>
  <c r="AL240" i="2"/>
  <c r="AM240" i="2"/>
  <c r="AN240" i="2"/>
  <c r="C241" i="2"/>
  <c r="D241" i="2"/>
  <c r="G241" i="2"/>
  <c r="L241" i="2"/>
  <c r="P241" i="2"/>
  <c r="U241" i="2"/>
  <c r="W241" i="2"/>
  <c r="X241" i="2"/>
  <c r="AA241" i="2"/>
  <c r="AB241" i="2"/>
  <c r="AC241" i="2"/>
  <c r="AD241" i="2"/>
  <c r="AE241" i="2"/>
  <c r="AF241" i="2"/>
  <c r="AG241" i="2"/>
  <c r="AH241" i="2"/>
  <c r="AI241" i="2"/>
  <c r="AK241" i="2"/>
  <c r="AL241" i="2"/>
  <c r="AM241" i="2"/>
  <c r="AN241" i="2"/>
  <c r="C242" i="2"/>
  <c r="D242" i="2"/>
  <c r="G242" i="2"/>
  <c r="L242" i="2"/>
  <c r="P242" i="2"/>
  <c r="U242" i="2"/>
  <c r="W242" i="2"/>
  <c r="X242" i="2"/>
  <c r="AA242" i="2"/>
  <c r="AB242" i="2"/>
  <c r="AC242" i="2"/>
  <c r="AD242" i="2"/>
  <c r="AE242" i="2"/>
  <c r="AF242" i="2"/>
  <c r="AG242" i="2"/>
  <c r="AH242" i="2"/>
  <c r="AI242" i="2"/>
  <c r="AK242" i="2"/>
  <c r="AL242" i="2"/>
  <c r="AM242" i="2"/>
  <c r="AN242" i="2"/>
  <c r="C243" i="2"/>
  <c r="D243" i="2"/>
  <c r="G243" i="2"/>
  <c r="L243" i="2"/>
  <c r="P243" i="2"/>
  <c r="U243" i="2"/>
  <c r="W243" i="2"/>
  <c r="X243" i="2"/>
  <c r="AA243" i="2"/>
  <c r="AB243" i="2"/>
  <c r="AC243" i="2"/>
  <c r="AD243" i="2"/>
  <c r="AE243" i="2"/>
  <c r="AF243" i="2"/>
  <c r="AG243" i="2"/>
  <c r="AH243" i="2"/>
  <c r="AI243" i="2"/>
  <c r="AK243" i="2"/>
  <c r="AL243" i="2"/>
  <c r="AM243" i="2"/>
  <c r="AN243" i="2"/>
  <c r="C244" i="2"/>
  <c r="D244" i="2"/>
  <c r="G244" i="2"/>
  <c r="L244" i="2"/>
  <c r="P244" i="2"/>
  <c r="U244" i="2"/>
  <c r="W244" i="2"/>
  <c r="X244" i="2"/>
  <c r="AA244" i="2"/>
  <c r="AB244" i="2"/>
  <c r="AC244" i="2"/>
  <c r="AD244" i="2"/>
  <c r="AE244" i="2"/>
  <c r="AF244" i="2"/>
  <c r="AG244" i="2"/>
  <c r="AH244" i="2"/>
  <c r="AI244" i="2"/>
  <c r="AK244" i="2"/>
  <c r="AL244" i="2"/>
  <c r="AM244" i="2"/>
  <c r="AN244" i="2"/>
  <c r="C245" i="2"/>
  <c r="D245" i="2"/>
  <c r="G245" i="2"/>
  <c r="L245" i="2"/>
  <c r="P245" i="2"/>
  <c r="U245" i="2"/>
  <c r="W245" i="2"/>
  <c r="X245" i="2"/>
  <c r="AA245" i="2"/>
  <c r="AB245" i="2"/>
  <c r="AC245" i="2"/>
  <c r="AD245" i="2"/>
  <c r="AE245" i="2"/>
  <c r="AF245" i="2"/>
  <c r="AG245" i="2"/>
  <c r="AH245" i="2"/>
  <c r="AI245" i="2"/>
  <c r="AK245" i="2"/>
  <c r="AL245" i="2"/>
  <c r="AM245" i="2"/>
  <c r="AN245" i="2"/>
  <c r="C246" i="2"/>
  <c r="D246" i="2"/>
  <c r="G246" i="2"/>
  <c r="L246" i="2"/>
  <c r="P246" i="2"/>
  <c r="U246" i="2"/>
  <c r="W246" i="2"/>
  <c r="X246" i="2"/>
  <c r="AA246" i="2"/>
  <c r="AB246" i="2"/>
  <c r="AC246" i="2"/>
  <c r="AD246" i="2"/>
  <c r="AE246" i="2"/>
  <c r="AF246" i="2"/>
  <c r="AG246" i="2"/>
  <c r="AH246" i="2"/>
  <c r="AI246" i="2"/>
  <c r="AK246" i="2"/>
  <c r="AL246" i="2"/>
  <c r="AM246" i="2"/>
  <c r="AN246" i="2"/>
  <c r="C247" i="2"/>
  <c r="D247" i="2"/>
  <c r="G247" i="2"/>
  <c r="L247" i="2"/>
  <c r="P247" i="2"/>
  <c r="U247" i="2"/>
  <c r="W247" i="2"/>
  <c r="X247" i="2"/>
  <c r="AA247" i="2"/>
  <c r="AB247" i="2"/>
  <c r="AC247" i="2"/>
  <c r="AD247" i="2"/>
  <c r="AE247" i="2"/>
  <c r="AF247" i="2"/>
  <c r="AG247" i="2"/>
  <c r="AH247" i="2"/>
  <c r="AI247" i="2"/>
  <c r="AK247" i="2"/>
  <c r="AL247" i="2"/>
  <c r="AM247" i="2"/>
  <c r="AN247" i="2"/>
  <c r="C248" i="2"/>
  <c r="D248" i="2"/>
  <c r="G248" i="2"/>
  <c r="L248" i="2"/>
  <c r="P248" i="2"/>
  <c r="U248" i="2"/>
  <c r="W248" i="2"/>
  <c r="X248" i="2"/>
  <c r="AA248" i="2"/>
  <c r="AB248" i="2"/>
  <c r="AC248" i="2"/>
  <c r="AD248" i="2"/>
  <c r="AE248" i="2"/>
  <c r="AF248" i="2"/>
  <c r="AG248" i="2"/>
  <c r="AH248" i="2"/>
  <c r="AI248" i="2"/>
  <c r="AK248" i="2"/>
  <c r="AL248" i="2"/>
  <c r="AM248" i="2"/>
  <c r="AN248" i="2"/>
  <c r="C249" i="2"/>
  <c r="D249" i="2"/>
  <c r="G249" i="2"/>
  <c r="L249" i="2"/>
  <c r="P249" i="2"/>
  <c r="U249" i="2"/>
  <c r="W249" i="2"/>
  <c r="X249" i="2"/>
  <c r="AA249" i="2"/>
  <c r="AB249" i="2"/>
  <c r="AC249" i="2"/>
  <c r="AD249" i="2"/>
  <c r="AE249" i="2"/>
  <c r="AF249" i="2"/>
  <c r="AG249" i="2"/>
  <c r="AH249" i="2"/>
  <c r="AI249" i="2"/>
  <c r="AK249" i="2"/>
  <c r="AL249" i="2"/>
  <c r="AM249" i="2"/>
  <c r="AN249" i="2"/>
  <c r="C250" i="2"/>
  <c r="D250" i="2"/>
  <c r="G250" i="2"/>
  <c r="L250" i="2"/>
  <c r="P250" i="2"/>
  <c r="U250" i="2"/>
  <c r="W250" i="2"/>
  <c r="X250" i="2"/>
  <c r="AA250" i="2"/>
  <c r="AB250" i="2"/>
  <c r="AC250" i="2"/>
  <c r="AD250" i="2"/>
  <c r="AE250" i="2"/>
  <c r="AF250" i="2"/>
  <c r="AG250" i="2"/>
  <c r="AH250" i="2"/>
  <c r="AI250" i="2"/>
  <c r="AK250" i="2"/>
  <c r="AL250" i="2"/>
  <c r="AM250" i="2"/>
  <c r="AN250" i="2"/>
  <c r="C251" i="2"/>
  <c r="D251" i="2"/>
  <c r="G251" i="2"/>
  <c r="L251" i="2"/>
  <c r="P251" i="2"/>
  <c r="U251" i="2"/>
  <c r="W251" i="2"/>
  <c r="X251" i="2"/>
  <c r="AA251" i="2"/>
  <c r="AB251" i="2"/>
  <c r="AC251" i="2"/>
  <c r="AD251" i="2"/>
  <c r="AE251" i="2"/>
  <c r="AF251" i="2"/>
  <c r="AG251" i="2"/>
  <c r="AH251" i="2"/>
  <c r="AI251" i="2"/>
  <c r="AK251" i="2"/>
  <c r="AL251" i="2"/>
  <c r="AM251" i="2"/>
  <c r="AN251" i="2"/>
  <c r="C252" i="2"/>
  <c r="D252" i="2"/>
  <c r="G252" i="2"/>
  <c r="L252" i="2"/>
  <c r="P252" i="2"/>
  <c r="U252" i="2"/>
  <c r="W252" i="2"/>
  <c r="X252" i="2"/>
  <c r="AA252" i="2"/>
  <c r="AB252" i="2"/>
  <c r="AC252" i="2"/>
  <c r="AD252" i="2"/>
  <c r="AE252" i="2"/>
  <c r="AF252" i="2"/>
  <c r="AG252" i="2"/>
  <c r="AH252" i="2"/>
  <c r="AI252" i="2"/>
  <c r="AK252" i="2"/>
  <c r="AL252" i="2"/>
  <c r="AM252" i="2"/>
  <c r="AN252" i="2"/>
  <c r="C253" i="2"/>
  <c r="D253" i="2"/>
  <c r="G253" i="2"/>
  <c r="L253" i="2"/>
  <c r="P253" i="2"/>
  <c r="U253" i="2"/>
  <c r="W253" i="2"/>
  <c r="X253" i="2"/>
  <c r="AA253" i="2"/>
  <c r="AB253" i="2"/>
  <c r="AC253" i="2"/>
  <c r="AD253" i="2"/>
  <c r="AE253" i="2"/>
  <c r="AF253" i="2"/>
  <c r="AG253" i="2"/>
  <c r="AH253" i="2"/>
  <c r="AI253" i="2"/>
  <c r="AK253" i="2"/>
  <c r="AL253" i="2"/>
  <c r="AM253" i="2"/>
  <c r="AN253" i="2"/>
  <c r="C254" i="2"/>
  <c r="D254" i="2"/>
  <c r="G254" i="2"/>
  <c r="L254" i="2"/>
  <c r="P254" i="2"/>
  <c r="U254" i="2"/>
  <c r="W254" i="2"/>
  <c r="X254" i="2"/>
  <c r="AA254" i="2"/>
  <c r="AB254" i="2"/>
  <c r="AC254" i="2"/>
  <c r="AD254" i="2"/>
  <c r="AE254" i="2"/>
  <c r="AF254" i="2"/>
  <c r="AG254" i="2"/>
  <c r="AH254" i="2"/>
  <c r="AI254" i="2"/>
  <c r="AK254" i="2"/>
  <c r="AL254" i="2"/>
  <c r="AM254" i="2"/>
  <c r="AN254" i="2"/>
  <c r="C255" i="2"/>
  <c r="D255" i="2"/>
  <c r="G255" i="2"/>
  <c r="L255" i="2"/>
  <c r="P255" i="2"/>
  <c r="U255" i="2"/>
  <c r="W255" i="2"/>
  <c r="X255" i="2"/>
  <c r="AA255" i="2"/>
  <c r="AB255" i="2"/>
  <c r="AC255" i="2"/>
  <c r="AD255" i="2"/>
  <c r="AE255" i="2"/>
  <c r="AF255" i="2"/>
  <c r="AG255" i="2"/>
  <c r="AH255" i="2"/>
  <c r="AI255" i="2"/>
  <c r="AK255" i="2"/>
  <c r="AL255" i="2"/>
  <c r="AM255" i="2"/>
  <c r="AN255" i="2"/>
  <c r="C256" i="2"/>
  <c r="D256" i="2"/>
  <c r="G256" i="2"/>
  <c r="L256" i="2"/>
  <c r="P256" i="2"/>
  <c r="U256" i="2"/>
  <c r="W256" i="2"/>
  <c r="X256" i="2"/>
  <c r="AA256" i="2"/>
  <c r="AB256" i="2"/>
  <c r="AC256" i="2"/>
  <c r="AD256" i="2"/>
  <c r="AE256" i="2"/>
  <c r="AF256" i="2"/>
  <c r="AG256" i="2"/>
  <c r="AH256" i="2"/>
  <c r="AI256" i="2"/>
  <c r="AK256" i="2"/>
  <c r="AL256" i="2"/>
  <c r="AM256" i="2"/>
  <c r="AN256" i="2"/>
  <c r="C257" i="2"/>
  <c r="D257" i="2"/>
  <c r="G257" i="2"/>
  <c r="L257" i="2"/>
  <c r="P257" i="2"/>
  <c r="U257" i="2"/>
  <c r="W257" i="2"/>
  <c r="X257" i="2"/>
  <c r="AA257" i="2"/>
  <c r="AB257" i="2"/>
  <c r="AC257" i="2"/>
  <c r="AD257" i="2"/>
  <c r="AE257" i="2"/>
  <c r="AF257" i="2"/>
  <c r="AG257" i="2"/>
  <c r="AH257" i="2"/>
  <c r="AI257" i="2"/>
  <c r="AK257" i="2"/>
  <c r="AL257" i="2"/>
  <c r="AM257" i="2"/>
  <c r="AN257" i="2"/>
  <c r="C258" i="2"/>
  <c r="D258" i="2"/>
  <c r="G258" i="2"/>
  <c r="L258" i="2"/>
  <c r="P258" i="2"/>
  <c r="U258" i="2"/>
  <c r="W258" i="2"/>
  <c r="X258" i="2"/>
  <c r="AA258" i="2"/>
  <c r="AB258" i="2"/>
  <c r="AC258" i="2"/>
  <c r="AD258" i="2"/>
  <c r="AE258" i="2"/>
  <c r="AF258" i="2"/>
  <c r="AG258" i="2"/>
  <c r="AH258" i="2"/>
  <c r="AI258" i="2"/>
  <c r="AK258" i="2"/>
  <c r="AL258" i="2"/>
  <c r="AM258" i="2"/>
  <c r="AN258" i="2"/>
  <c r="C259" i="2"/>
  <c r="D259" i="2"/>
  <c r="G259" i="2"/>
  <c r="L259" i="2"/>
  <c r="P259" i="2"/>
  <c r="U259" i="2"/>
  <c r="W259" i="2"/>
  <c r="X259" i="2"/>
  <c r="AA259" i="2"/>
  <c r="AB259" i="2"/>
  <c r="AC259" i="2"/>
  <c r="AD259" i="2"/>
  <c r="AE259" i="2"/>
  <c r="AF259" i="2"/>
  <c r="AG259" i="2"/>
  <c r="AH259" i="2"/>
  <c r="AI259" i="2"/>
  <c r="AK259" i="2"/>
  <c r="AL259" i="2"/>
  <c r="AM259" i="2"/>
  <c r="AN259" i="2"/>
  <c r="C260" i="2"/>
  <c r="D260" i="2"/>
  <c r="G260" i="2"/>
  <c r="L260" i="2"/>
  <c r="P260" i="2"/>
  <c r="U260" i="2"/>
  <c r="W260" i="2"/>
  <c r="X260" i="2"/>
  <c r="AA260" i="2"/>
  <c r="AB260" i="2"/>
  <c r="AC260" i="2"/>
  <c r="AD260" i="2"/>
  <c r="AE260" i="2"/>
  <c r="AF260" i="2"/>
  <c r="AG260" i="2"/>
  <c r="AH260" i="2"/>
  <c r="AI260" i="2"/>
  <c r="AK260" i="2"/>
  <c r="AL260" i="2"/>
  <c r="AM260" i="2"/>
  <c r="AN260" i="2"/>
  <c r="C261" i="2"/>
  <c r="D261" i="2"/>
  <c r="G261" i="2"/>
  <c r="L261" i="2"/>
  <c r="P261" i="2"/>
  <c r="U261" i="2"/>
  <c r="W261" i="2"/>
  <c r="X261" i="2"/>
  <c r="AA261" i="2"/>
  <c r="AB261" i="2"/>
  <c r="AC261" i="2"/>
  <c r="AD261" i="2"/>
  <c r="AE261" i="2"/>
  <c r="AF261" i="2"/>
  <c r="AG261" i="2"/>
  <c r="AH261" i="2"/>
  <c r="AI261" i="2"/>
  <c r="AK261" i="2"/>
  <c r="AL261" i="2"/>
  <c r="AM261" i="2"/>
  <c r="AN261" i="2"/>
  <c r="C262" i="2"/>
  <c r="D262" i="2"/>
  <c r="G262" i="2"/>
  <c r="L262" i="2"/>
  <c r="P262" i="2"/>
  <c r="U262" i="2"/>
  <c r="W262" i="2"/>
  <c r="X262" i="2"/>
  <c r="AA262" i="2"/>
  <c r="AB262" i="2"/>
  <c r="AC262" i="2"/>
  <c r="AD262" i="2"/>
  <c r="AE262" i="2"/>
  <c r="AF262" i="2"/>
  <c r="AG262" i="2"/>
  <c r="AH262" i="2"/>
  <c r="AI262" i="2"/>
  <c r="AK262" i="2"/>
  <c r="AL262" i="2"/>
  <c r="AM262" i="2"/>
  <c r="AN262" i="2"/>
  <c r="C263" i="2"/>
  <c r="D263" i="2"/>
  <c r="G263" i="2"/>
  <c r="L263" i="2"/>
  <c r="P263" i="2"/>
  <c r="U263" i="2"/>
  <c r="W263" i="2"/>
  <c r="X263" i="2"/>
  <c r="AA263" i="2"/>
  <c r="AB263" i="2"/>
  <c r="AC263" i="2"/>
  <c r="AD263" i="2"/>
  <c r="AE263" i="2"/>
  <c r="AF263" i="2"/>
  <c r="AG263" i="2"/>
  <c r="AH263" i="2"/>
  <c r="AI263" i="2"/>
  <c r="AK263" i="2"/>
  <c r="AL263" i="2"/>
  <c r="AM263" i="2"/>
  <c r="AN263" i="2"/>
  <c r="C264" i="2"/>
  <c r="D264" i="2"/>
  <c r="G264" i="2"/>
  <c r="L264" i="2"/>
  <c r="P264" i="2"/>
  <c r="U264" i="2"/>
  <c r="W264" i="2"/>
  <c r="X264" i="2"/>
  <c r="AA264" i="2"/>
  <c r="AB264" i="2"/>
  <c r="AC264" i="2"/>
  <c r="AD264" i="2"/>
  <c r="AE264" i="2"/>
  <c r="AF264" i="2"/>
  <c r="AG264" i="2"/>
  <c r="AH264" i="2"/>
  <c r="AI264" i="2"/>
  <c r="AK264" i="2"/>
  <c r="AL264" i="2"/>
  <c r="AM264" i="2"/>
  <c r="AN264" i="2"/>
  <c r="C265" i="2"/>
  <c r="D265" i="2"/>
  <c r="G265" i="2"/>
  <c r="L265" i="2"/>
  <c r="P265" i="2"/>
  <c r="U265" i="2"/>
  <c r="W265" i="2"/>
  <c r="X265" i="2"/>
  <c r="AA265" i="2"/>
  <c r="AB265" i="2"/>
  <c r="AC265" i="2"/>
  <c r="AD265" i="2"/>
  <c r="AE265" i="2"/>
  <c r="AF265" i="2"/>
  <c r="AG265" i="2"/>
  <c r="AH265" i="2"/>
  <c r="AI265" i="2"/>
  <c r="AK265" i="2"/>
  <c r="AL265" i="2"/>
  <c r="AM265" i="2"/>
  <c r="AN265" i="2"/>
  <c r="C266" i="2"/>
  <c r="D266" i="2"/>
  <c r="G266" i="2"/>
  <c r="L266" i="2"/>
  <c r="P266" i="2"/>
  <c r="U266" i="2"/>
  <c r="W266" i="2"/>
  <c r="X266" i="2"/>
  <c r="AA266" i="2"/>
  <c r="AB266" i="2"/>
  <c r="AC266" i="2"/>
  <c r="AD266" i="2"/>
  <c r="AE266" i="2"/>
  <c r="AF266" i="2"/>
  <c r="AG266" i="2"/>
  <c r="AH266" i="2"/>
  <c r="AI266" i="2"/>
  <c r="AK266" i="2"/>
  <c r="AL266" i="2"/>
  <c r="AM266" i="2"/>
  <c r="AN266" i="2"/>
  <c r="C267" i="2"/>
  <c r="D267" i="2"/>
  <c r="G267" i="2"/>
  <c r="L267" i="2"/>
  <c r="P267" i="2"/>
  <c r="U267" i="2"/>
  <c r="W267" i="2"/>
  <c r="X267" i="2"/>
  <c r="AA267" i="2"/>
  <c r="AB267" i="2"/>
  <c r="AC267" i="2"/>
  <c r="AD267" i="2"/>
  <c r="AE267" i="2"/>
  <c r="AF267" i="2"/>
  <c r="AG267" i="2"/>
  <c r="AH267" i="2"/>
  <c r="AI267" i="2"/>
  <c r="AK267" i="2"/>
  <c r="AL267" i="2"/>
  <c r="AM267" i="2"/>
  <c r="AN267" i="2"/>
  <c r="C268" i="2"/>
  <c r="D268" i="2"/>
  <c r="G268" i="2"/>
  <c r="L268" i="2"/>
  <c r="P268" i="2"/>
  <c r="U268" i="2"/>
  <c r="W268" i="2"/>
  <c r="X268" i="2"/>
  <c r="AA268" i="2"/>
  <c r="AB268" i="2"/>
  <c r="AC268" i="2"/>
  <c r="AD268" i="2"/>
  <c r="AE268" i="2"/>
  <c r="AF268" i="2"/>
  <c r="AG268" i="2"/>
  <c r="AH268" i="2"/>
  <c r="AI268" i="2"/>
  <c r="AK268" i="2"/>
  <c r="AL268" i="2"/>
  <c r="AM268" i="2"/>
  <c r="AN268" i="2"/>
  <c r="C269" i="2"/>
  <c r="D269" i="2"/>
  <c r="G269" i="2"/>
  <c r="L269" i="2"/>
  <c r="P269" i="2"/>
  <c r="U269" i="2"/>
  <c r="W269" i="2"/>
  <c r="X269" i="2"/>
  <c r="AA269" i="2"/>
  <c r="AB269" i="2"/>
  <c r="AC269" i="2"/>
  <c r="AD269" i="2"/>
  <c r="AE269" i="2"/>
  <c r="AF269" i="2"/>
  <c r="AG269" i="2"/>
  <c r="AH269" i="2"/>
  <c r="AI269" i="2"/>
  <c r="AK269" i="2"/>
  <c r="AL269" i="2"/>
  <c r="AM269" i="2"/>
  <c r="AN269" i="2"/>
  <c r="C270" i="2"/>
  <c r="D270" i="2"/>
  <c r="G270" i="2"/>
  <c r="L270" i="2"/>
  <c r="P270" i="2"/>
  <c r="U270" i="2"/>
  <c r="W270" i="2"/>
  <c r="X270" i="2"/>
  <c r="AA270" i="2"/>
  <c r="AB270" i="2"/>
  <c r="AC270" i="2"/>
  <c r="AD270" i="2"/>
  <c r="AE270" i="2"/>
  <c r="AF270" i="2"/>
  <c r="AG270" i="2"/>
  <c r="AH270" i="2"/>
  <c r="AI270" i="2"/>
  <c r="AK270" i="2"/>
  <c r="AL270" i="2"/>
  <c r="AM270" i="2"/>
  <c r="AN270" i="2"/>
  <c r="C271" i="2"/>
  <c r="D271" i="2"/>
  <c r="G271" i="2"/>
  <c r="L271" i="2"/>
  <c r="P271" i="2"/>
  <c r="U271" i="2"/>
  <c r="W271" i="2"/>
  <c r="X271" i="2"/>
  <c r="AA271" i="2"/>
  <c r="AB271" i="2"/>
  <c r="AC271" i="2"/>
  <c r="AD271" i="2"/>
  <c r="AE271" i="2"/>
  <c r="AF271" i="2"/>
  <c r="AG271" i="2"/>
  <c r="AH271" i="2"/>
  <c r="AI271" i="2"/>
  <c r="AK271" i="2"/>
  <c r="AL271" i="2"/>
  <c r="AM271" i="2"/>
  <c r="AN271" i="2"/>
  <c r="C272" i="2"/>
  <c r="D272" i="2"/>
  <c r="G272" i="2"/>
  <c r="L272" i="2"/>
  <c r="P272" i="2"/>
  <c r="U272" i="2"/>
  <c r="W272" i="2"/>
  <c r="X272" i="2"/>
  <c r="AA272" i="2"/>
  <c r="AB272" i="2"/>
  <c r="AC272" i="2"/>
  <c r="AD272" i="2"/>
  <c r="AE272" i="2"/>
  <c r="AF272" i="2"/>
  <c r="AG272" i="2"/>
  <c r="AH272" i="2"/>
  <c r="AI272" i="2"/>
  <c r="AK272" i="2"/>
  <c r="AL272" i="2"/>
  <c r="AM272" i="2"/>
  <c r="AN272" i="2"/>
  <c r="C273" i="2"/>
  <c r="D273" i="2"/>
  <c r="G273" i="2"/>
  <c r="L273" i="2"/>
  <c r="P273" i="2"/>
  <c r="U273" i="2"/>
  <c r="W273" i="2"/>
  <c r="X273" i="2"/>
  <c r="AA273" i="2"/>
  <c r="AB273" i="2"/>
  <c r="AC273" i="2"/>
  <c r="AD273" i="2"/>
  <c r="AE273" i="2"/>
  <c r="AF273" i="2"/>
  <c r="AG273" i="2"/>
  <c r="AH273" i="2"/>
  <c r="AI273" i="2"/>
  <c r="AK273" i="2"/>
  <c r="AL273" i="2"/>
  <c r="AM273" i="2"/>
  <c r="AN273" i="2"/>
  <c r="C274" i="2"/>
  <c r="D274" i="2"/>
  <c r="G274" i="2"/>
  <c r="L274" i="2"/>
  <c r="P274" i="2"/>
  <c r="U274" i="2"/>
  <c r="W274" i="2"/>
  <c r="X274" i="2"/>
  <c r="AA274" i="2"/>
  <c r="AB274" i="2"/>
  <c r="AC274" i="2"/>
  <c r="AD274" i="2"/>
  <c r="AE274" i="2"/>
  <c r="AF274" i="2"/>
  <c r="AG274" i="2"/>
  <c r="AH274" i="2"/>
  <c r="AI274" i="2"/>
  <c r="AK274" i="2"/>
  <c r="AL274" i="2"/>
  <c r="AM274" i="2"/>
  <c r="AN274" i="2"/>
  <c r="C275" i="2"/>
  <c r="D275" i="2"/>
  <c r="G275" i="2"/>
  <c r="L275" i="2"/>
  <c r="P275" i="2"/>
  <c r="U275" i="2"/>
  <c r="W275" i="2"/>
  <c r="X275" i="2"/>
  <c r="AA275" i="2"/>
  <c r="AB275" i="2"/>
  <c r="AC275" i="2"/>
  <c r="AD275" i="2"/>
  <c r="AE275" i="2"/>
  <c r="AF275" i="2"/>
  <c r="AG275" i="2"/>
  <c r="AH275" i="2"/>
  <c r="AI275" i="2"/>
  <c r="AK275" i="2"/>
  <c r="AL275" i="2"/>
  <c r="AM275" i="2"/>
  <c r="AN275" i="2"/>
  <c r="C276" i="2"/>
  <c r="D276" i="2"/>
  <c r="G276" i="2"/>
  <c r="L276" i="2"/>
  <c r="P276" i="2"/>
  <c r="U276" i="2"/>
  <c r="W276" i="2"/>
  <c r="X276" i="2"/>
  <c r="AA276" i="2"/>
  <c r="AB276" i="2"/>
  <c r="AC276" i="2"/>
  <c r="AD276" i="2"/>
  <c r="AE276" i="2"/>
  <c r="AF276" i="2"/>
  <c r="AG276" i="2"/>
  <c r="AH276" i="2"/>
  <c r="AI276" i="2"/>
  <c r="AK276" i="2"/>
  <c r="AL276" i="2"/>
  <c r="AM276" i="2"/>
  <c r="AN276" i="2"/>
  <c r="C277" i="2"/>
  <c r="D277" i="2"/>
  <c r="G277" i="2"/>
  <c r="L277" i="2"/>
  <c r="P277" i="2"/>
  <c r="U277" i="2"/>
  <c r="W277" i="2"/>
  <c r="X277" i="2"/>
  <c r="AA277" i="2"/>
  <c r="AB277" i="2"/>
  <c r="AC277" i="2"/>
  <c r="AD277" i="2"/>
  <c r="AE277" i="2"/>
  <c r="AF277" i="2"/>
  <c r="AG277" i="2"/>
  <c r="AH277" i="2"/>
  <c r="AI277" i="2"/>
  <c r="AK277" i="2"/>
  <c r="AL277" i="2"/>
  <c r="AM277" i="2"/>
  <c r="AN277" i="2"/>
  <c r="C278" i="2"/>
  <c r="D278" i="2"/>
  <c r="G278" i="2"/>
  <c r="L278" i="2"/>
  <c r="P278" i="2"/>
  <c r="U278" i="2"/>
  <c r="W278" i="2"/>
  <c r="X278" i="2"/>
  <c r="AA278" i="2"/>
  <c r="AB278" i="2"/>
  <c r="AC278" i="2"/>
  <c r="AD278" i="2"/>
  <c r="AE278" i="2"/>
  <c r="AF278" i="2"/>
  <c r="AG278" i="2"/>
  <c r="AH278" i="2"/>
  <c r="AI278" i="2"/>
  <c r="AK278" i="2"/>
  <c r="AL278" i="2"/>
  <c r="AM278" i="2"/>
  <c r="AN278" i="2"/>
  <c r="C279" i="2"/>
  <c r="D279" i="2"/>
  <c r="G279" i="2"/>
  <c r="L279" i="2"/>
  <c r="P279" i="2"/>
  <c r="U279" i="2"/>
  <c r="W279" i="2"/>
  <c r="X279" i="2"/>
  <c r="AA279" i="2"/>
  <c r="AB279" i="2"/>
  <c r="AC279" i="2"/>
  <c r="AD279" i="2"/>
  <c r="AE279" i="2"/>
  <c r="AF279" i="2"/>
  <c r="AG279" i="2"/>
  <c r="AH279" i="2"/>
  <c r="AI279" i="2"/>
  <c r="AK279" i="2"/>
  <c r="AL279" i="2"/>
  <c r="AM279" i="2"/>
  <c r="AN279" i="2"/>
  <c r="C280" i="2"/>
  <c r="D280" i="2"/>
  <c r="G280" i="2"/>
  <c r="L280" i="2"/>
  <c r="P280" i="2"/>
  <c r="U280" i="2"/>
  <c r="W280" i="2"/>
  <c r="X280" i="2"/>
  <c r="AA280" i="2"/>
  <c r="AB280" i="2"/>
  <c r="AC280" i="2"/>
  <c r="AD280" i="2"/>
  <c r="AE280" i="2"/>
  <c r="AF280" i="2"/>
  <c r="AG280" i="2"/>
  <c r="AH280" i="2"/>
  <c r="AI280" i="2"/>
  <c r="AK280" i="2"/>
  <c r="AL280" i="2"/>
  <c r="AM280" i="2"/>
  <c r="AN280" i="2"/>
  <c r="C281" i="2"/>
  <c r="D281" i="2"/>
  <c r="G281" i="2"/>
  <c r="L281" i="2"/>
  <c r="P281" i="2"/>
  <c r="U281" i="2"/>
  <c r="W281" i="2"/>
  <c r="X281" i="2"/>
  <c r="AA281" i="2"/>
  <c r="AB281" i="2"/>
  <c r="AC281" i="2"/>
  <c r="AD281" i="2"/>
  <c r="AE281" i="2"/>
  <c r="AF281" i="2"/>
  <c r="AG281" i="2"/>
  <c r="AH281" i="2"/>
  <c r="AI281" i="2"/>
  <c r="AK281" i="2"/>
  <c r="AL281" i="2"/>
  <c r="AM281" i="2"/>
  <c r="AN281" i="2"/>
  <c r="C282" i="2"/>
  <c r="D282" i="2"/>
  <c r="G282" i="2"/>
  <c r="L282" i="2"/>
  <c r="P282" i="2"/>
  <c r="U282" i="2"/>
  <c r="W282" i="2"/>
  <c r="X282" i="2"/>
  <c r="AA282" i="2"/>
  <c r="AB282" i="2"/>
  <c r="AC282" i="2"/>
  <c r="AD282" i="2"/>
  <c r="AE282" i="2"/>
  <c r="AF282" i="2"/>
  <c r="AG282" i="2"/>
  <c r="AH282" i="2"/>
  <c r="AI282" i="2"/>
  <c r="AK282" i="2"/>
  <c r="AL282" i="2"/>
  <c r="AM282" i="2"/>
  <c r="AN282" i="2"/>
  <c r="C283" i="2"/>
  <c r="D283" i="2"/>
  <c r="G283" i="2"/>
  <c r="L283" i="2"/>
  <c r="P283" i="2"/>
  <c r="U283" i="2"/>
  <c r="W283" i="2"/>
  <c r="X283" i="2"/>
  <c r="AA283" i="2"/>
  <c r="AB283" i="2"/>
  <c r="AC283" i="2"/>
  <c r="AD283" i="2"/>
  <c r="AE283" i="2"/>
  <c r="AF283" i="2"/>
  <c r="AG283" i="2"/>
  <c r="AH283" i="2"/>
  <c r="AI283" i="2"/>
  <c r="AK283" i="2"/>
  <c r="AL283" i="2"/>
  <c r="AM283" i="2"/>
  <c r="AN283" i="2"/>
  <c r="C284" i="2"/>
  <c r="D284" i="2"/>
  <c r="G284" i="2"/>
  <c r="L284" i="2"/>
  <c r="P284" i="2"/>
  <c r="U284" i="2"/>
  <c r="W284" i="2"/>
  <c r="X284" i="2"/>
  <c r="AA284" i="2"/>
  <c r="AB284" i="2"/>
  <c r="AC284" i="2"/>
  <c r="AD284" i="2"/>
  <c r="AE284" i="2"/>
  <c r="AF284" i="2"/>
  <c r="AG284" i="2"/>
  <c r="AH284" i="2"/>
  <c r="AI284" i="2"/>
  <c r="AK284" i="2"/>
  <c r="AL284" i="2"/>
  <c r="AM284" i="2"/>
  <c r="AN284" i="2"/>
  <c r="C285" i="2"/>
  <c r="D285" i="2"/>
  <c r="G285" i="2"/>
  <c r="L285" i="2"/>
  <c r="P285" i="2"/>
  <c r="U285" i="2"/>
  <c r="W285" i="2"/>
  <c r="X285" i="2"/>
  <c r="AA285" i="2"/>
  <c r="AB285" i="2"/>
  <c r="AC285" i="2"/>
  <c r="AD285" i="2"/>
  <c r="AE285" i="2"/>
  <c r="AF285" i="2"/>
  <c r="AG285" i="2"/>
  <c r="AH285" i="2"/>
  <c r="AI285" i="2"/>
  <c r="AK285" i="2"/>
  <c r="AL285" i="2"/>
  <c r="AM285" i="2"/>
  <c r="AN285" i="2"/>
  <c r="C286" i="2"/>
  <c r="D286" i="2"/>
  <c r="G286" i="2"/>
  <c r="L286" i="2"/>
  <c r="P286" i="2"/>
  <c r="U286" i="2"/>
  <c r="W286" i="2"/>
  <c r="X286" i="2"/>
  <c r="AA286" i="2"/>
  <c r="AB286" i="2"/>
  <c r="AC286" i="2"/>
  <c r="AD286" i="2"/>
  <c r="AE286" i="2"/>
  <c r="AF286" i="2"/>
  <c r="AG286" i="2"/>
  <c r="AH286" i="2"/>
  <c r="AI286" i="2"/>
  <c r="AK286" i="2"/>
  <c r="AL286" i="2"/>
  <c r="AM286" i="2"/>
  <c r="AN286" i="2"/>
  <c r="C287" i="2"/>
  <c r="D287" i="2"/>
  <c r="G287" i="2"/>
  <c r="L287" i="2"/>
  <c r="P287" i="2"/>
  <c r="U287" i="2"/>
  <c r="W287" i="2"/>
  <c r="X287" i="2"/>
  <c r="AA287" i="2"/>
  <c r="AB287" i="2"/>
  <c r="AC287" i="2"/>
  <c r="AD287" i="2"/>
  <c r="AE287" i="2"/>
  <c r="AF287" i="2"/>
  <c r="AG287" i="2"/>
  <c r="AH287" i="2"/>
  <c r="AI287" i="2"/>
  <c r="AK287" i="2"/>
  <c r="AL287" i="2"/>
  <c r="AM287" i="2"/>
  <c r="AN287" i="2"/>
  <c r="C288" i="2"/>
  <c r="D288" i="2"/>
  <c r="G288" i="2"/>
  <c r="L288" i="2"/>
  <c r="P288" i="2"/>
  <c r="U288" i="2"/>
  <c r="W288" i="2"/>
  <c r="X288" i="2"/>
  <c r="AA288" i="2"/>
  <c r="AB288" i="2"/>
  <c r="AC288" i="2"/>
  <c r="AD288" i="2"/>
  <c r="AE288" i="2"/>
  <c r="AF288" i="2"/>
  <c r="AG288" i="2"/>
  <c r="AH288" i="2"/>
  <c r="AI288" i="2"/>
  <c r="AK288" i="2"/>
  <c r="AL288" i="2"/>
  <c r="AM288" i="2"/>
  <c r="AN288" i="2"/>
  <c r="C289" i="2"/>
  <c r="D289" i="2"/>
  <c r="G289" i="2"/>
  <c r="L289" i="2"/>
  <c r="P289" i="2"/>
  <c r="U289" i="2"/>
  <c r="W289" i="2"/>
  <c r="X289" i="2"/>
  <c r="AA289" i="2"/>
  <c r="AB289" i="2"/>
  <c r="AC289" i="2"/>
  <c r="AD289" i="2"/>
  <c r="AE289" i="2"/>
  <c r="AF289" i="2"/>
  <c r="AG289" i="2"/>
  <c r="AH289" i="2"/>
  <c r="AI289" i="2"/>
  <c r="AK289" i="2"/>
  <c r="AL289" i="2"/>
  <c r="AM289" i="2"/>
  <c r="AN289" i="2"/>
  <c r="C290" i="2"/>
  <c r="D290" i="2"/>
  <c r="G290" i="2"/>
  <c r="L290" i="2"/>
  <c r="P290" i="2"/>
  <c r="U290" i="2"/>
  <c r="W290" i="2"/>
  <c r="X290" i="2"/>
  <c r="AA290" i="2"/>
  <c r="AB290" i="2"/>
  <c r="AC290" i="2"/>
  <c r="AD290" i="2"/>
  <c r="AE290" i="2"/>
  <c r="AF290" i="2"/>
  <c r="AG290" i="2"/>
  <c r="AH290" i="2"/>
  <c r="AI290" i="2"/>
  <c r="AK290" i="2"/>
  <c r="AL290" i="2"/>
  <c r="AM290" i="2"/>
  <c r="AN290" i="2"/>
  <c r="C291" i="2"/>
  <c r="D291" i="2"/>
  <c r="G291" i="2"/>
  <c r="L291" i="2"/>
  <c r="P291" i="2"/>
  <c r="U291" i="2"/>
  <c r="W291" i="2"/>
  <c r="X291" i="2"/>
  <c r="AA291" i="2"/>
  <c r="AB291" i="2"/>
  <c r="AC291" i="2"/>
  <c r="AD291" i="2"/>
  <c r="AE291" i="2"/>
  <c r="AF291" i="2"/>
  <c r="AG291" i="2"/>
  <c r="AH291" i="2"/>
  <c r="AI291" i="2"/>
  <c r="AK291" i="2"/>
  <c r="AL291" i="2"/>
  <c r="AM291" i="2"/>
  <c r="AN291" i="2"/>
  <c r="C292" i="2"/>
  <c r="D292" i="2"/>
  <c r="G292" i="2"/>
  <c r="L292" i="2"/>
  <c r="P292" i="2"/>
  <c r="U292" i="2"/>
  <c r="W292" i="2"/>
  <c r="X292" i="2"/>
  <c r="AA292" i="2"/>
  <c r="AB292" i="2"/>
  <c r="AC292" i="2"/>
  <c r="AD292" i="2"/>
  <c r="AE292" i="2"/>
  <c r="AF292" i="2"/>
  <c r="AG292" i="2"/>
  <c r="AH292" i="2"/>
  <c r="AI292" i="2"/>
  <c r="AK292" i="2"/>
  <c r="AL292" i="2"/>
  <c r="AM292" i="2"/>
  <c r="AN292" i="2"/>
  <c r="C293" i="2"/>
  <c r="D293" i="2"/>
  <c r="G293" i="2"/>
  <c r="L293" i="2"/>
  <c r="P293" i="2"/>
  <c r="U293" i="2"/>
  <c r="W293" i="2"/>
  <c r="X293" i="2"/>
  <c r="AA293" i="2"/>
  <c r="AB293" i="2"/>
  <c r="AC293" i="2"/>
  <c r="AD293" i="2"/>
  <c r="AE293" i="2"/>
  <c r="AF293" i="2"/>
  <c r="AG293" i="2"/>
  <c r="AH293" i="2"/>
  <c r="AI293" i="2"/>
  <c r="AK293" i="2"/>
  <c r="AL293" i="2"/>
  <c r="AM293" i="2"/>
  <c r="AN293" i="2"/>
  <c r="C294" i="2"/>
  <c r="D294" i="2"/>
  <c r="G294" i="2"/>
  <c r="L294" i="2"/>
  <c r="P294" i="2"/>
  <c r="U294" i="2"/>
  <c r="W294" i="2"/>
  <c r="X294" i="2"/>
  <c r="AA294" i="2"/>
  <c r="AB294" i="2"/>
  <c r="AC294" i="2"/>
  <c r="AD294" i="2"/>
  <c r="AE294" i="2"/>
  <c r="AF294" i="2"/>
  <c r="AG294" i="2"/>
  <c r="AH294" i="2"/>
  <c r="AI294" i="2"/>
  <c r="AK294" i="2"/>
  <c r="AL294" i="2"/>
  <c r="AM294" i="2"/>
  <c r="AN294" i="2"/>
  <c r="C295" i="2"/>
  <c r="D295" i="2"/>
  <c r="G295" i="2"/>
  <c r="L295" i="2"/>
  <c r="P295" i="2"/>
  <c r="U295" i="2"/>
  <c r="W295" i="2"/>
  <c r="X295" i="2"/>
  <c r="AA295" i="2"/>
  <c r="AB295" i="2"/>
  <c r="AC295" i="2"/>
  <c r="AD295" i="2"/>
  <c r="AE295" i="2"/>
  <c r="AF295" i="2"/>
  <c r="AG295" i="2"/>
  <c r="AH295" i="2"/>
  <c r="AI295" i="2"/>
  <c r="AK295" i="2"/>
  <c r="AL295" i="2"/>
  <c r="AM295" i="2"/>
  <c r="AN295" i="2"/>
  <c r="C296" i="2"/>
  <c r="D296" i="2"/>
  <c r="G296" i="2"/>
  <c r="L296" i="2"/>
  <c r="P296" i="2"/>
  <c r="U296" i="2"/>
  <c r="W296" i="2"/>
  <c r="X296" i="2"/>
  <c r="AA296" i="2"/>
  <c r="AB296" i="2"/>
  <c r="AC296" i="2"/>
  <c r="AD296" i="2"/>
  <c r="AE296" i="2"/>
  <c r="AF296" i="2"/>
  <c r="AG296" i="2"/>
  <c r="AH296" i="2"/>
  <c r="AI296" i="2"/>
  <c r="AK296" i="2"/>
  <c r="AL296" i="2"/>
  <c r="AM296" i="2"/>
  <c r="AN296" i="2"/>
  <c r="C297" i="2"/>
  <c r="D297" i="2"/>
  <c r="G297" i="2"/>
  <c r="L297" i="2"/>
  <c r="P297" i="2"/>
  <c r="U297" i="2"/>
  <c r="W297" i="2"/>
  <c r="X297" i="2"/>
  <c r="AA297" i="2"/>
  <c r="AB297" i="2"/>
  <c r="AC297" i="2"/>
  <c r="AD297" i="2"/>
  <c r="AE297" i="2"/>
  <c r="AF297" i="2"/>
  <c r="AG297" i="2"/>
  <c r="AH297" i="2"/>
  <c r="AI297" i="2"/>
  <c r="AK297" i="2"/>
  <c r="AL297" i="2"/>
  <c r="AM297" i="2"/>
  <c r="AN297" i="2"/>
  <c r="C298" i="2"/>
  <c r="D298" i="2"/>
  <c r="G298" i="2"/>
  <c r="L298" i="2"/>
  <c r="P298" i="2"/>
  <c r="U298" i="2"/>
  <c r="W298" i="2"/>
  <c r="X298" i="2"/>
  <c r="AA298" i="2"/>
  <c r="AB298" i="2"/>
  <c r="AC298" i="2"/>
  <c r="AD298" i="2"/>
  <c r="AE298" i="2"/>
  <c r="AF298" i="2"/>
  <c r="AG298" i="2"/>
  <c r="AH298" i="2"/>
  <c r="AI298" i="2"/>
  <c r="AK298" i="2"/>
  <c r="AL298" i="2"/>
  <c r="AM298" i="2"/>
  <c r="AN298" i="2"/>
  <c r="C299" i="2"/>
  <c r="D299" i="2"/>
  <c r="G299" i="2"/>
  <c r="L299" i="2"/>
  <c r="P299" i="2"/>
  <c r="U299" i="2"/>
  <c r="W299" i="2"/>
  <c r="X299" i="2"/>
  <c r="AA299" i="2"/>
  <c r="AB299" i="2"/>
  <c r="AC299" i="2"/>
  <c r="AD299" i="2"/>
  <c r="AE299" i="2"/>
  <c r="AF299" i="2"/>
  <c r="AG299" i="2"/>
  <c r="AH299" i="2"/>
  <c r="AI299" i="2"/>
  <c r="AK299" i="2"/>
  <c r="AL299" i="2"/>
  <c r="AM299" i="2"/>
  <c r="AN299" i="2"/>
  <c r="C300" i="2"/>
  <c r="D300" i="2"/>
  <c r="G300" i="2"/>
  <c r="L300" i="2"/>
  <c r="P300" i="2"/>
  <c r="U300" i="2"/>
  <c r="W300" i="2"/>
  <c r="X300" i="2"/>
  <c r="AA300" i="2"/>
  <c r="AB300" i="2"/>
  <c r="AC300" i="2"/>
  <c r="AD300" i="2"/>
  <c r="AE300" i="2"/>
  <c r="AF300" i="2"/>
  <c r="AG300" i="2"/>
  <c r="AH300" i="2"/>
  <c r="AI300" i="2"/>
  <c r="AK300" i="2"/>
  <c r="AL300" i="2"/>
  <c r="AM300" i="2"/>
  <c r="AN300" i="2"/>
  <c r="E11" i="1"/>
  <c r="K11" i="1"/>
  <c r="M11" i="1"/>
  <c r="O11" i="1"/>
  <c r="R11" i="1"/>
  <c r="T11" i="1"/>
  <c r="V11" i="1"/>
  <c r="X11" i="1"/>
  <c r="Z11" i="1"/>
  <c r="AB11" i="1"/>
  <c r="AD11" i="1"/>
  <c r="AH11" i="1"/>
  <c r="AQ11" i="1"/>
  <c r="AT11" i="1"/>
  <c r="AV11" i="1"/>
  <c r="AX11" i="1"/>
  <c r="AY11" i="1"/>
  <c r="BB11" i="1"/>
  <c r="BC11" i="1"/>
  <c r="BD11" i="1"/>
  <c r="BE11" i="1"/>
  <c r="BF11" i="1"/>
  <c r="BG11" i="1"/>
  <c r="BH11" i="1"/>
  <c r="BI11" i="1"/>
  <c r="BJ11" i="1"/>
  <c r="BL11" i="1"/>
  <c r="BM11" i="1"/>
  <c r="BN11" i="1"/>
  <c r="BO11" i="1"/>
  <c r="E12" i="1"/>
  <c r="K12" i="1"/>
  <c r="M12" i="1"/>
  <c r="O12" i="1"/>
  <c r="R12" i="1"/>
  <c r="T12" i="1"/>
  <c r="S2" i="1" s="1"/>
  <c r="V12" i="1"/>
  <c r="U2" i="1" s="1"/>
  <c r="X12" i="1"/>
  <c r="Z12" i="1"/>
  <c r="AB12" i="1"/>
  <c r="AD12" i="1"/>
  <c r="AH12" i="1"/>
  <c r="AQ12" i="1"/>
  <c r="AT12" i="1"/>
  <c r="AV12" i="1"/>
  <c r="AX12" i="1"/>
  <c r="AY12" i="1"/>
  <c r="BB12" i="1"/>
  <c r="BC12" i="1"/>
  <c r="BD12" i="1"/>
  <c r="BE12" i="1"/>
  <c r="BF12" i="1"/>
  <c r="BG12" i="1"/>
  <c r="BH12" i="1"/>
  <c r="BI12" i="1"/>
  <c r="BJ12" i="1"/>
  <c r="BI2" i="1" s="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E101" i="1"/>
  <c r="K101" i="1"/>
  <c r="M101" i="1"/>
  <c r="O101" i="1"/>
  <c r="R101" i="1"/>
  <c r="T101" i="1"/>
  <c r="V101" i="1"/>
  <c r="X101" i="1"/>
  <c r="Z101" i="1"/>
  <c r="AB101" i="1"/>
  <c r="AD101" i="1"/>
  <c r="AH101" i="1"/>
  <c r="AQ101" i="1"/>
  <c r="AT101" i="1"/>
  <c r="AV101" i="1"/>
  <c r="AX101" i="1"/>
  <c r="AY101" i="1"/>
  <c r="BB101" i="1"/>
  <c r="BC101" i="1"/>
  <c r="BD101" i="1"/>
  <c r="BE101" i="1"/>
  <c r="BF101" i="1"/>
  <c r="BG101" i="1"/>
  <c r="BH101" i="1"/>
  <c r="BI101" i="1"/>
  <c r="BJ101" i="1"/>
  <c r="BL101" i="1"/>
  <c r="BM101" i="1"/>
  <c r="BN101" i="1"/>
  <c r="BO101" i="1"/>
  <c r="E102" i="1"/>
  <c r="K102" i="1"/>
  <c r="M102" i="1"/>
  <c r="O102" i="1"/>
  <c r="R102" i="1"/>
  <c r="T102" i="1"/>
  <c r="V102" i="1"/>
  <c r="X102" i="1"/>
  <c r="Z102" i="1"/>
  <c r="AB102" i="1"/>
  <c r="AD102" i="1"/>
  <c r="AH102" i="1"/>
  <c r="AQ102" i="1"/>
  <c r="AT102" i="1"/>
  <c r="AV102" i="1"/>
  <c r="AX102" i="1"/>
  <c r="AY102" i="1"/>
  <c r="BB102" i="1"/>
  <c r="BC102" i="1"/>
  <c r="BD102" i="1"/>
  <c r="BE102" i="1"/>
  <c r="BF102" i="1"/>
  <c r="BG102" i="1"/>
  <c r="BH102" i="1"/>
  <c r="BI102" i="1"/>
  <c r="BJ102" i="1"/>
  <c r="BL102" i="1"/>
  <c r="BM102" i="1"/>
  <c r="BN102" i="1"/>
  <c r="BO102" i="1"/>
  <c r="E103" i="1"/>
  <c r="K103" i="1"/>
  <c r="M103" i="1"/>
  <c r="O103" i="1"/>
  <c r="R103" i="1"/>
  <c r="T103" i="1"/>
  <c r="V103" i="1"/>
  <c r="X103" i="1"/>
  <c r="Z103" i="1"/>
  <c r="AB103" i="1"/>
  <c r="AD103" i="1"/>
  <c r="AH103" i="1"/>
  <c r="AQ103" i="1"/>
  <c r="AT103" i="1"/>
  <c r="AV103" i="1"/>
  <c r="AX103" i="1"/>
  <c r="AY103" i="1"/>
  <c r="BB103" i="1"/>
  <c r="BC103" i="1"/>
  <c r="BD103" i="1"/>
  <c r="BE103" i="1"/>
  <c r="BF103" i="1"/>
  <c r="BG103" i="1"/>
  <c r="BH103" i="1"/>
  <c r="BI103" i="1"/>
  <c r="BJ103" i="1"/>
  <c r="BL103" i="1"/>
  <c r="BM103" i="1"/>
  <c r="BN103" i="1"/>
  <c r="BO103" i="1"/>
  <c r="E104" i="1"/>
  <c r="K104" i="1"/>
  <c r="M104" i="1"/>
  <c r="O104" i="1"/>
  <c r="R104" i="1"/>
  <c r="T104" i="1"/>
  <c r="V104" i="1"/>
  <c r="X104" i="1"/>
  <c r="Z104" i="1"/>
  <c r="AB104" i="1"/>
  <c r="AD104" i="1"/>
  <c r="AH104" i="1"/>
  <c r="AQ104" i="1"/>
  <c r="AT104" i="1"/>
  <c r="AV104" i="1"/>
  <c r="AX104" i="1"/>
  <c r="AY104" i="1"/>
  <c r="BB104" i="1"/>
  <c r="BC104" i="1"/>
  <c r="BD104" i="1"/>
  <c r="BE104" i="1"/>
  <c r="BF104" i="1"/>
  <c r="BG104" i="1"/>
  <c r="BH104" i="1"/>
  <c r="BI104" i="1"/>
  <c r="BJ104" i="1"/>
  <c r="BL104" i="1"/>
  <c r="BM104" i="1"/>
  <c r="BN104" i="1"/>
  <c r="BO104" i="1"/>
  <c r="E105" i="1"/>
  <c r="K105" i="1"/>
  <c r="M105" i="1"/>
  <c r="O105" i="1"/>
  <c r="R105" i="1"/>
  <c r="T105" i="1"/>
  <c r="V105" i="1"/>
  <c r="X105" i="1"/>
  <c r="Z105" i="1"/>
  <c r="AB105" i="1"/>
  <c r="AD105" i="1"/>
  <c r="AH105" i="1"/>
  <c r="AQ105" i="1"/>
  <c r="AT105" i="1"/>
  <c r="AV105" i="1"/>
  <c r="AX105" i="1"/>
  <c r="AY105" i="1"/>
  <c r="BB105" i="1"/>
  <c r="BC105" i="1"/>
  <c r="BD105" i="1"/>
  <c r="BE105" i="1"/>
  <c r="BF105" i="1"/>
  <c r="BG105" i="1"/>
  <c r="BH105" i="1"/>
  <c r="BI105" i="1"/>
  <c r="BJ105" i="1"/>
  <c r="BL105" i="1"/>
  <c r="BM105" i="1"/>
  <c r="BN105" i="1"/>
  <c r="BO105" i="1"/>
  <c r="E106" i="1"/>
  <c r="K106" i="1"/>
  <c r="M106" i="1"/>
  <c r="O106" i="1"/>
  <c r="R106" i="1"/>
  <c r="T106" i="1"/>
  <c r="V106" i="1"/>
  <c r="X106" i="1"/>
  <c r="Z106" i="1"/>
  <c r="AB106" i="1"/>
  <c r="AD106" i="1"/>
  <c r="AH106" i="1"/>
  <c r="AQ106" i="1"/>
  <c r="AT106" i="1"/>
  <c r="AV106" i="1"/>
  <c r="AX106" i="1"/>
  <c r="AY106" i="1"/>
  <c r="BB106" i="1"/>
  <c r="BC106" i="1"/>
  <c r="BD106" i="1"/>
  <c r="BE106" i="1"/>
  <c r="BF106" i="1"/>
  <c r="BG106" i="1"/>
  <c r="BH106" i="1"/>
  <c r="BI106" i="1"/>
  <c r="BJ106" i="1"/>
  <c r="BL106" i="1"/>
  <c r="BM106" i="1"/>
  <c r="BN106" i="1"/>
  <c r="BO106" i="1"/>
  <c r="E107" i="1"/>
  <c r="K107" i="1"/>
  <c r="M107" i="1"/>
  <c r="O107" i="1"/>
  <c r="R107" i="1"/>
  <c r="T107" i="1"/>
  <c r="V107" i="1"/>
  <c r="X107" i="1"/>
  <c r="Z107" i="1"/>
  <c r="AB107" i="1"/>
  <c r="AD107" i="1"/>
  <c r="AH107" i="1"/>
  <c r="AQ107" i="1"/>
  <c r="AT107" i="1"/>
  <c r="AV107" i="1"/>
  <c r="AX107" i="1"/>
  <c r="AY107" i="1"/>
  <c r="BB107" i="1"/>
  <c r="BC107" i="1"/>
  <c r="BD107" i="1"/>
  <c r="BE107" i="1"/>
  <c r="BF107" i="1"/>
  <c r="BG107" i="1"/>
  <c r="BH107" i="1"/>
  <c r="BI107" i="1"/>
  <c r="BJ107" i="1"/>
  <c r="BL107" i="1"/>
  <c r="BM107" i="1"/>
  <c r="BN107" i="1"/>
  <c r="BO107" i="1"/>
  <c r="E108" i="1"/>
  <c r="K108" i="1"/>
  <c r="M108" i="1"/>
  <c r="O108" i="1"/>
  <c r="R108" i="1"/>
  <c r="T108" i="1"/>
  <c r="V108" i="1"/>
  <c r="X108" i="1"/>
  <c r="Z108" i="1"/>
  <c r="AB108" i="1"/>
  <c r="AD108" i="1"/>
  <c r="AH108" i="1"/>
  <c r="AQ108" i="1"/>
  <c r="AT108" i="1"/>
  <c r="AV108" i="1"/>
  <c r="AX108" i="1"/>
  <c r="AY108" i="1"/>
  <c r="BB108" i="1"/>
  <c r="BC108" i="1"/>
  <c r="BD108" i="1"/>
  <c r="BE108" i="1"/>
  <c r="BF108" i="1"/>
  <c r="BG108" i="1"/>
  <c r="BH108" i="1"/>
  <c r="BI108" i="1"/>
  <c r="BJ108" i="1"/>
  <c r="BL108" i="1"/>
  <c r="BM108" i="1"/>
  <c r="BN108" i="1"/>
  <c r="BO108" i="1"/>
  <c r="E109" i="1"/>
  <c r="K109" i="1"/>
  <c r="M109" i="1"/>
  <c r="O109" i="1"/>
  <c r="R109" i="1"/>
  <c r="T109" i="1"/>
  <c r="V109" i="1"/>
  <c r="X109" i="1"/>
  <c r="Z109" i="1"/>
  <c r="AB109" i="1"/>
  <c r="AD109" i="1"/>
  <c r="AH109" i="1"/>
  <c r="AQ109" i="1"/>
  <c r="AT109" i="1"/>
  <c r="AV109" i="1"/>
  <c r="AX109" i="1"/>
  <c r="AY109" i="1"/>
  <c r="BB109" i="1"/>
  <c r="BC109" i="1"/>
  <c r="BD109" i="1"/>
  <c r="BE109" i="1"/>
  <c r="BF109" i="1"/>
  <c r="BG109" i="1"/>
  <c r="BH109" i="1"/>
  <c r="BI109" i="1"/>
  <c r="BJ109" i="1"/>
  <c r="BL109" i="1"/>
  <c r="BM109" i="1"/>
  <c r="BN109" i="1"/>
  <c r="BO109" i="1"/>
  <c r="E110" i="1"/>
  <c r="K110" i="1"/>
  <c r="M110" i="1"/>
  <c r="O110" i="1"/>
  <c r="R110" i="1"/>
  <c r="T110" i="1"/>
  <c r="V110" i="1"/>
  <c r="X110" i="1"/>
  <c r="Z110" i="1"/>
  <c r="AB110" i="1"/>
  <c r="AD110" i="1"/>
  <c r="AH110" i="1"/>
  <c r="AQ110" i="1"/>
  <c r="AT110" i="1"/>
  <c r="AV110" i="1"/>
  <c r="AX110" i="1"/>
  <c r="AY110" i="1"/>
  <c r="BB110" i="1"/>
  <c r="BC110" i="1"/>
  <c r="BD110" i="1"/>
  <c r="BE110" i="1"/>
  <c r="BF110" i="1"/>
  <c r="BG110" i="1"/>
  <c r="BH110" i="1"/>
  <c r="BI110" i="1"/>
  <c r="BJ110" i="1"/>
  <c r="BL110" i="1"/>
  <c r="BM110" i="1"/>
  <c r="BN110" i="1"/>
  <c r="BO110" i="1"/>
  <c r="E111" i="1"/>
  <c r="K111" i="1"/>
  <c r="M111" i="1"/>
  <c r="O111" i="1"/>
  <c r="R111" i="1"/>
  <c r="T111" i="1"/>
  <c r="V111" i="1"/>
  <c r="X111" i="1"/>
  <c r="Z111" i="1"/>
  <c r="AB111" i="1"/>
  <c r="AD111" i="1"/>
  <c r="AH111" i="1"/>
  <c r="AQ111" i="1"/>
  <c r="AT111" i="1"/>
  <c r="AV111" i="1"/>
  <c r="AX111" i="1"/>
  <c r="AY111" i="1"/>
  <c r="BB111" i="1"/>
  <c r="BC111" i="1"/>
  <c r="BD111" i="1"/>
  <c r="BE111" i="1"/>
  <c r="BF111" i="1"/>
  <c r="BG111" i="1"/>
  <c r="BH111" i="1"/>
  <c r="BI111" i="1"/>
  <c r="BJ111" i="1"/>
  <c r="BL111" i="1"/>
  <c r="BM111" i="1"/>
  <c r="BN111" i="1"/>
  <c r="BO111" i="1"/>
  <c r="E112" i="1"/>
  <c r="K112" i="1"/>
  <c r="M112" i="1"/>
  <c r="O112" i="1"/>
  <c r="R112" i="1"/>
  <c r="T112" i="1"/>
  <c r="V112" i="1"/>
  <c r="X112" i="1"/>
  <c r="Z112" i="1"/>
  <c r="AB112" i="1"/>
  <c r="AD112" i="1"/>
  <c r="AH112" i="1"/>
  <c r="AQ112" i="1"/>
  <c r="AT112" i="1"/>
  <c r="AV112" i="1"/>
  <c r="AX112" i="1"/>
  <c r="AY112" i="1"/>
  <c r="BB112" i="1"/>
  <c r="BC112" i="1"/>
  <c r="BD112" i="1"/>
  <c r="BE112" i="1"/>
  <c r="BF112" i="1"/>
  <c r="BG112" i="1"/>
  <c r="BH112" i="1"/>
  <c r="BI112" i="1"/>
  <c r="BJ112" i="1"/>
  <c r="BL112" i="1"/>
  <c r="BM112" i="1"/>
  <c r="BN112" i="1"/>
  <c r="BO112" i="1"/>
  <c r="E113" i="1"/>
  <c r="K113" i="1"/>
  <c r="M113" i="1"/>
  <c r="O113" i="1"/>
  <c r="R113" i="1"/>
  <c r="T113" i="1"/>
  <c r="V113" i="1"/>
  <c r="X113" i="1"/>
  <c r="Z113" i="1"/>
  <c r="AB113" i="1"/>
  <c r="AD113" i="1"/>
  <c r="AH113" i="1"/>
  <c r="AQ113" i="1"/>
  <c r="AT113" i="1"/>
  <c r="AV113" i="1"/>
  <c r="AX113" i="1"/>
  <c r="AY113" i="1"/>
  <c r="BB113" i="1"/>
  <c r="BC113" i="1"/>
  <c r="BD113" i="1"/>
  <c r="BE113" i="1"/>
  <c r="BF113" i="1"/>
  <c r="BG113" i="1"/>
  <c r="BH113" i="1"/>
  <c r="BI113" i="1"/>
  <c r="BJ113" i="1"/>
  <c r="BL113" i="1"/>
  <c r="BM113" i="1"/>
  <c r="BN113" i="1"/>
  <c r="BO113" i="1"/>
  <c r="E114" i="1"/>
  <c r="K114" i="1"/>
  <c r="M114" i="1"/>
  <c r="O114" i="1"/>
  <c r="R114" i="1"/>
  <c r="T114" i="1"/>
  <c r="V114" i="1"/>
  <c r="X114" i="1"/>
  <c r="Z114" i="1"/>
  <c r="AB114" i="1"/>
  <c r="AD114" i="1"/>
  <c r="AH114" i="1"/>
  <c r="AQ114" i="1"/>
  <c r="AT114" i="1"/>
  <c r="AV114" i="1"/>
  <c r="AX114" i="1"/>
  <c r="AY114" i="1"/>
  <c r="BB114" i="1"/>
  <c r="BC114" i="1"/>
  <c r="BD114" i="1"/>
  <c r="BE114" i="1"/>
  <c r="BF114" i="1"/>
  <c r="BG114" i="1"/>
  <c r="BH114" i="1"/>
  <c r="BI114" i="1"/>
  <c r="BJ114" i="1"/>
  <c r="BL114" i="1"/>
  <c r="BM114" i="1"/>
  <c r="BN114" i="1"/>
  <c r="BO114" i="1"/>
  <c r="E115" i="1"/>
  <c r="K115" i="1"/>
  <c r="M115" i="1"/>
  <c r="O115" i="1"/>
  <c r="R115" i="1"/>
  <c r="T115" i="1"/>
  <c r="V115" i="1"/>
  <c r="X115" i="1"/>
  <c r="Z115" i="1"/>
  <c r="AB115" i="1"/>
  <c r="AD115" i="1"/>
  <c r="AH115" i="1"/>
  <c r="AQ115" i="1"/>
  <c r="AT115" i="1"/>
  <c r="AV115" i="1"/>
  <c r="AX115" i="1"/>
  <c r="AY115" i="1"/>
  <c r="BB115" i="1"/>
  <c r="BC115" i="1"/>
  <c r="BD115" i="1"/>
  <c r="BE115" i="1"/>
  <c r="BF115" i="1"/>
  <c r="BG115" i="1"/>
  <c r="BH115" i="1"/>
  <c r="BI115" i="1"/>
  <c r="BJ115" i="1"/>
  <c r="BL115" i="1"/>
  <c r="BM115" i="1"/>
  <c r="BN115" i="1"/>
  <c r="BO115" i="1"/>
  <c r="E116" i="1"/>
  <c r="K116" i="1"/>
  <c r="M116" i="1"/>
  <c r="O116" i="1"/>
  <c r="R116" i="1"/>
  <c r="T116" i="1"/>
  <c r="V116" i="1"/>
  <c r="X116" i="1"/>
  <c r="Z116" i="1"/>
  <c r="AB116" i="1"/>
  <c r="AD116" i="1"/>
  <c r="AH116" i="1"/>
  <c r="AQ116" i="1"/>
  <c r="AT116" i="1"/>
  <c r="AV116" i="1"/>
  <c r="AX116" i="1"/>
  <c r="AY116" i="1"/>
  <c r="BB116" i="1"/>
  <c r="BC116" i="1"/>
  <c r="BD116" i="1"/>
  <c r="BE116" i="1"/>
  <c r="BF116" i="1"/>
  <c r="BG116" i="1"/>
  <c r="BH116" i="1"/>
  <c r="BI116" i="1"/>
  <c r="BJ116" i="1"/>
  <c r="BL116" i="1"/>
  <c r="BM116" i="1"/>
  <c r="BN116" i="1"/>
  <c r="BO116" i="1"/>
  <c r="E117" i="1"/>
  <c r="K117" i="1"/>
  <c r="M117" i="1"/>
  <c r="O117" i="1"/>
  <c r="R117" i="1"/>
  <c r="T117" i="1"/>
  <c r="V117" i="1"/>
  <c r="X117" i="1"/>
  <c r="Z117" i="1"/>
  <c r="AB117" i="1"/>
  <c r="AD117" i="1"/>
  <c r="AH117" i="1"/>
  <c r="AQ117" i="1"/>
  <c r="AT117" i="1"/>
  <c r="AV117" i="1"/>
  <c r="AX117" i="1"/>
  <c r="AY117" i="1"/>
  <c r="BB117" i="1"/>
  <c r="BC117" i="1"/>
  <c r="BD117" i="1"/>
  <c r="BE117" i="1"/>
  <c r="BF117" i="1"/>
  <c r="BG117" i="1"/>
  <c r="BH117" i="1"/>
  <c r="BI117" i="1"/>
  <c r="BJ117" i="1"/>
  <c r="BL117" i="1"/>
  <c r="BM117" i="1"/>
  <c r="BN117" i="1"/>
  <c r="BO117" i="1"/>
  <c r="E118" i="1"/>
  <c r="K118" i="1"/>
  <c r="M118" i="1"/>
  <c r="O118" i="1"/>
  <c r="R118" i="1"/>
  <c r="T118" i="1"/>
  <c r="V118" i="1"/>
  <c r="X118" i="1"/>
  <c r="Z118" i="1"/>
  <c r="AB118" i="1"/>
  <c r="AD118" i="1"/>
  <c r="AH118" i="1"/>
  <c r="AQ118" i="1"/>
  <c r="AT118" i="1"/>
  <c r="AV118" i="1"/>
  <c r="AX118" i="1"/>
  <c r="AY118" i="1"/>
  <c r="BB118" i="1"/>
  <c r="BC118" i="1"/>
  <c r="BD118" i="1"/>
  <c r="BE118" i="1"/>
  <c r="BF118" i="1"/>
  <c r="BG118" i="1"/>
  <c r="BH118" i="1"/>
  <c r="BI118" i="1"/>
  <c r="BJ118" i="1"/>
  <c r="BL118" i="1"/>
  <c r="BM118" i="1"/>
  <c r="BN118" i="1"/>
  <c r="BO118" i="1"/>
  <c r="E119" i="1"/>
  <c r="K119" i="1"/>
  <c r="M119" i="1"/>
  <c r="O119" i="1"/>
  <c r="R119" i="1"/>
  <c r="T119" i="1"/>
  <c r="V119" i="1"/>
  <c r="X119" i="1"/>
  <c r="Z119" i="1"/>
  <c r="AB119" i="1"/>
  <c r="AD119" i="1"/>
  <c r="AH119" i="1"/>
  <c r="AQ119" i="1"/>
  <c r="AT119" i="1"/>
  <c r="AV119" i="1"/>
  <c r="AX119" i="1"/>
  <c r="AY119" i="1"/>
  <c r="BB119" i="1"/>
  <c r="BC119" i="1"/>
  <c r="BD119" i="1"/>
  <c r="BE119" i="1"/>
  <c r="BF119" i="1"/>
  <c r="BG119" i="1"/>
  <c r="BH119" i="1"/>
  <c r="BI119" i="1"/>
  <c r="BJ119" i="1"/>
  <c r="BL119" i="1"/>
  <c r="BM119" i="1"/>
  <c r="BN119" i="1"/>
  <c r="BO119" i="1"/>
  <c r="E120" i="1"/>
  <c r="K120" i="1"/>
  <c r="M120" i="1"/>
  <c r="O120" i="1"/>
  <c r="R120" i="1"/>
  <c r="T120" i="1"/>
  <c r="V120" i="1"/>
  <c r="X120" i="1"/>
  <c r="Z120" i="1"/>
  <c r="AB120" i="1"/>
  <c r="AD120" i="1"/>
  <c r="AH120" i="1"/>
  <c r="AQ120" i="1"/>
  <c r="AT120" i="1"/>
  <c r="AV120" i="1"/>
  <c r="AX120" i="1"/>
  <c r="AY120" i="1"/>
  <c r="BB120" i="1"/>
  <c r="BC120" i="1"/>
  <c r="BD120" i="1"/>
  <c r="BE120" i="1"/>
  <c r="BF120" i="1"/>
  <c r="BG120" i="1"/>
  <c r="BH120" i="1"/>
  <c r="BI120" i="1"/>
  <c r="BJ120" i="1"/>
  <c r="BL120" i="1"/>
  <c r="BM120" i="1"/>
  <c r="BN120" i="1"/>
  <c r="BO120" i="1"/>
  <c r="E121" i="1"/>
  <c r="K121" i="1"/>
  <c r="M121" i="1"/>
  <c r="O121" i="1"/>
  <c r="R121" i="1"/>
  <c r="T121" i="1"/>
  <c r="V121" i="1"/>
  <c r="X121" i="1"/>
  <c r="Z121" i="1"/>
  <c r="AB121" i="1"/>
  <c r="AD121" i="1"/>
  <c r="AH121" i="1"/>
  <c r="AQ121" i="1"/>
  <c r="AT121" i="1"/>
  <c r="AV121" i="1"/>
  <c r="AX121" i="1"/>
  <c r="AY121" i="1"/>
  <c r="BB121" i="1"/>
  <c r="BC121" i="1"/>
  <c r="BD121" i="1"/>
  <c r="BE121" i="1"/>
  <c r="BF121" i="1"/>
  <c r="BG121" i="1"/>
  <c r="BH121" i="1"/>
  <c r="BI121" i="1"/>
  <c r="BJ121" i="1"/>
  <c r="BL121" i="1"/>
  <c r="BM121" i="1"/>
  <c r="BN121" i="1"/>
  <c r="BO121" i="1"/>
  <c r="E122" i="1"/>
  <c r="K122" i="1"/>
  <c r="M122" i="1"/>
  <c r="O122" i="1"/>
  <c r="R122" i="1"/>
  <c r="T122" i="1"/>
  <c r="V122" i="1"/>
  <c r="X122" i="1"/>
  <c r="Z122" i="1"/>
  <c r="AB122" i="1"/>
  <c r="AD122" i="1"/>
  <c r="AH122" i="1"/>
  <c r="AQ122" i="1"/>
  <c r="AT122" i="1"/>
  <c r="AV122" i="1"/>
  <c r="AX122" i="1"/>
  <c r="AY122" i="1"/>
  <c r="BB122" i="1"/>
  <c r="BC122" i="1"/>
  <c r="BD122" i="1"/>
  <c r="BE122" i="1"/>
  <c r="BF122" i="1"/>
  <c r="BG122" i="1"/>
  <c r="BH122" i="1"/>
  <c r="BI122" i="1"/>
  <c r="BJ122" i="1"/>
  <c r="BL122" i="1"/>
  <c r="BM122" i="1"/>
  <c r="BN122" i="1"/>
  <c r="BO122" i="1"/>
  <c r="E123" i="1"/>
  <c r="K123" i="1"/>
  <c r="M123" i="1"/>
  <c r="O123" i="1"/>
  <c r="R123" i="1"/>
  <c r="T123" i="1"/>
  <c r="V123" i="1"/>
  <c r="X123" i="1"/>
  <c r="Z123" i="1"/>
  <c r="AB123" i="1"/>
  <c r="AD123" i="1"/>
  <c r="AH123" i="1"/>
  <c r="AQ123" i="1"/>
  <c r="AT123" i="1"/>
  <c r="AV123" i="1"/>
  <c r="AX123" i="1"/>
  <c r="AY123" i="1"/>
  <c r="BB123" i="1"/>
  <c r="BC123" i="1"/>
  <c r="BD123" i="1"/>
  <c r="BE123" i="1"/>
  <c r="BF123" i="1"/>
  <c r="BG123" i="1"/>
  <c r="BH123" i="1"/>
  <c r="BI123" i="1"/>
  <c r="BJ123" i="1"/>
  <c r="BL123" i="1"/>
  <c r="BM123" i="1"/>
  <c r="BN123" i="1"/>
  <c r="BO123" i="1"/>
  <c r="E124" i="1"/>
  <c r="K124" i="1"/>
  <c r="M124" i="1"/>
  <c r="O124" i="1"/>
  <c r="R124" i="1"/>
  <c r="T124" i="1"/>
  <c r="V124" i="1"/>
  <c r="X124" i="1"/>
  <c r="Z124" i="1"/>
  <c r="AB124" i="1"/>
  <c r="AD124" i="1"/>
  <c r="AH124" i="1"/>
  <c r="AQ124" i="1"/>
  <c r="AT124" i="1"/>
  <c r="AV124" i="1"/>
  <c r="AX124" i="1"/>
  <c r="AY124" i="1"/>
  <c r="BB124" i="1"/>
  <c r="BC124" i="1"/>
  <c r="BD124" i="1"/>
  <c r="BE124" i="1"/>
  <c r="BF124" i="1"/>
  <c r="BG124" i="1"/>
  <c r="BH124" i="1"/>
  <c r="BI124" i="1"/>
  <c r="BJ124" i="1"/>
  <c r="BL124" i="1"/>
  <c r="BM124" i="1"/>
  <c r="BN124" i="1"/>
  <c r="BO124" i="1"/>
  <c r="E125" i="1"/>
  <c r="K125" i="1"/>
  <c r="M125" i="1"/>
  <c r="O125" i="1"/>
  <c r="R125" i="1"/>
  <c r="T125" i="1"/>
  <c r="V125" i="1"/>
  <c r="X125" i="1"/>
  <c r="Z125" i="1"/>
  <c r="AB125" i="1"/>
  <c r="AD125" i="1"/>
  <c r="AH125" i="1"/>
  <c r="AQ125" i="1"/>
  <c r="AT125" i="1"/>
  <c r="AV125" i="1"/>
  <c r="AX125" i="1"/>
  <c r="AY125" i="1"/>
  <c r="BB125" i="1"/>
  <c r="BC125" i="1"/>
  <c r="BD125" i="1"/>
  <c r="BE125" i="1"/>
  <c r="BF125" i="1"/>
  <c r="BG125" i="1"/>
  <c r="BH125" i="1"/>
  <c r="BI125" i="1"/>
  <c r="BJ125" i="1"/>
  <c r="BL125" i="1"/>
  <c r="BM125" i="1"/>
  <c r="BN125" i="1"/>
  <c r="BO125" i="1"/>
  <c r="E126" i="1"/>
  <c r="K126" i="1"/>
  <c r="M126" i="1"/>
  <c r="O126" i="1"/>
  <c r="R126" i="1"/>
  <c r="T126" i="1"/>
  <c r="V126" i="1"/>
  <c r="X126" i="1"/>
  <c r="Z126" i="1"/>
  <c r="AB126" i="1"/>
  <c r="AD126" i="1"/>
  <c r="AH126" i="1"/>
  <c r="AQ126" i="1"/>
  <c r="AT126" i="1"/>
  <c r="AV126" i="1"/>
  <c r="AX126" i="1"/>
  <c r="AY126" i="1"/>
  <c r="BB126" i="1"/>
  <c r="BC126" i="1"/>
  <c r="BD126" i="1"/>
  <c r="BE126" i="1"/>
  <c r="BF126" i="1"/>
  <c r="BG126" i="1"/>
  <c r="BH126" i="1"/>
  <c r="BI126" i="1"/>
  <c r="BJ126" i="1"/>
  <c r="BL126" i="1"/>
  <c r="BM126" i="1"/>
  <c r="BN126" i="1"/>
  <c r="BO126" i="1"/>
  <c r="E127" i="1"/>
  <c r="K127" i="1"/>
  <c r="M127" i="1"/>
  <c r="O127" i="1"/>
  <c r="R127" i="1"/>
  <c r="T127" i="1"/>
  <c r="V127" i="1"/>
  <c r="X127" i="1"/>
  <c r="Z127" i="1"/>
  <c r="AB127" i="1"/>
  <c r="AD127" i="1"/>
  <c r="AH127" i="1"/>
  <c r="AQ127" i="1"/>
  <c r="AT127" i="1"/>
  <c r="AV127" i="1"/>
  <c r="AX127" i="1"/>
  <c r="AY127" i="1"/>
  <c r="BB127" i="1"/>
  <c r="BC127" i="1"/>
  <c r="BD127" i="1"/>
  <c r="BE127" i="1"/>
  <c r="BF127" i="1"/>
  <c r="BG127" i="1"/>
  <c r="BH127" i="1"/>
  <c r="BI127" i="1"/>
  <c r="BJ127" i="1"/>
  <c r="BL127" i="1"/>
  <c r="BM127" i="1"/>
  <c r="BN127" i="1"/>
  <c r="BO127" i="1"/>
  <c r="E128" i="1"/>
  <c r="K128" i="1"/>
  <c r="M128" i="1"/>
  <c r="O128" i="1"/>
  <c r="R128" i="1"/>
  <c r="T128" i="1"/>
  <c r="V128" i="1"/>
  <c r="X128" i="1"/>
  <c r="Z128" i="1"/>
  <c r="AB128" i="1"/>
  <c r="AD128" i="1"/>
  <c r="AH128" i="1"/>
  <c r="AQ128" i="1"/>
  <c r="AT128" i="1"/>
  <c r="AV128" i="1"/>
  <c r="AX128" i="1"/>
  <c r="AY128" i="1"/>
  <c r="BB128" i="1"/>
  <c r="BC128" i="1"/>
  <c r="BD128" i="1"/>
  <c r="BE128" i="1"/>
  <c r="BF128" i="1"/>
  <c r="BG128" i="1"/>
  <c r="BH128" i="1"/>
  <c r="BI128" i="1"/>
  <c r="BJ128" i="1"/>
  <c r="BL128" i="1"/>
  <c r="BM128" i="1"/>
  <c r="BN128" i="1"/>
  <c r="BO128" i="1"/>
  <c r="E129" i="1"/>
  <c r="K129" i="1"/>
  <c r="M129" i="1"/>
  <c r="O129" i="1"/>
  <c r="R129" i="1"/>
  <c r="T129" i="1"/>
  <c r="V129" i="1"/>
  <c r="X129" i="1"/>
  <c r="Z129" i="1"/>
  <c r="AB129" i="1"/>
  <c r="AD129" i="1"/>
  <c r="AH129" i="1"/>
  <c r="AQ129" i="1"/>
  <c r="AT129" i="1"/>
  <c r="AV129" i="1"/>
  <c r="AX129" i="1"/>
  <c r="AY129" i="1"/>
  <c r="BB129" i="1"/>
  <c r="BC129" i="1"/>
  <c r="BD129" i="1"/>
  <c r="BE129" i="1"/>
  <c r="BF129" i="1"/>
  <c r="BG129" i="1"/>
  <c r="BH129" i="1"/>
  <c r="BI129" i="1"/>
  <c r="BJ129" i="1"/>
  <c r="BL129" i="1"/>
  <c r="BM129" i="1"/>
  <c r="BN129" i="1"/>
  <c r="BO129" i="1"/>
  <c r="E130" i="1"/>
  <c r="K130" i="1"/>
  <c r="M130" i="1"/>
  <c r="O130" i="1"/>
  <c r="R130" i="1"/>
  <c r="T130" i="1"/>
  <c r="V130" i="1"/>
  <c r="X130" i="1"/>
  <c r="Z130" i="1"/>
  <c r="AB130" i="1"/>
  <c r="AD130" i="1"/>
  <c r="AH130" i="1"/>
  <c r="AQ130" i="1"/>
  <c r="AT130" i="1"/>
  <c r="AV130" i="1"/>
  <c r="AX130" i="1"/>
  <c r="AY130" i="1"/>
  <c r="BB130" i="1"/>
  <c r="BC130" i="1"/>
  <c r="BD130" i="1"/>
  <c r="BE130" i="1"/>
  <c r="BF130" i="1"/>
  <c r="BG130" i="1"/>
  <c r="BH130" i="1"/>
  <c r="BI130" i="1"/>
  <c r="BJ130" i="1"/>
  <c r="BL130" i="1"/>
  <c r="BM130" i="1"/>
  <c r="BN130" i="1"/>
  <c r="BO130" i="1"/>
  <c r="E131" i="1"/>
  <c r="K131" i="1"/>
  <c r="M131" i="1"/>
  <c r="O131" i="1"/>
  <c r="R131" i="1"/>
  <c r="T131" i="1"/>
  <c r="V131" i="1"/>
  <c r="X131" i="1"/>
  <c r="Z131" i="1"/>
  <c r="AB131" i="1"/>
  <c r="AD131" i="1"/>
  <c r="AH131" i="1"/>
  <c r="AQ131" i="1"/>
  <c r="AT131" i="1"/>
  <c r="AV131" i="1"/>
  <c r="AX131" i="1"/>
  <c r="AY131" i="1"/>
  <c r="BB131" i="1"/>
  <c r="BC131" i="1"/>
  <c r="BD131" i="1"/>
  <c r="BE131" i="1"/>
  <c r="BF131" i="1"/>
  <c r="BG131" i="1"/>
  <c r="BH131" i="1"/>
  <c r="BI131" i="1"/>
  <c r="BJ131" i="1"/>
  <c r="BL131" i="1"/>
  <c r="BM131" i="1"/>
  <c r="BN131" i="1"/>
  <c r="BO131" i="1"/>
  <c r="E132" i="1"/>
  <c r="K132" i="1"/>
  <c r="M132" i="1"/>
  <c r="O132" i="1"/>
  <c r="R132" i="1"/>
  <c r="T132" i="1"/>
  <c r="V132" i="1"/>
  <c r="X132" i="1"/>
  <c r="Z132" i="1"/>
  <c r="AB132" i="1"/>
  <c r="AD132" i="1"/>
  <c r="AH132" i="1"/>
  <c r="AQ132" i="1"/>
  <c r="AT132" i="1"/>
  <c r="AV132" i="1"/>
  <c r="AX132" i="1"/>
  <c r="AY132" i="1"/>
  <c r="BB132" i="1"/>
  <c r="BC132" i="1"/>
  <c r="BD132" i="1"/>
  <c r="BE132" i="1"/>
  <c r="BF132" i="1"/>
  <c r="BG132" i="1"/>
  <c r="BH132" i="1"/>
  <c r="BI132" i="1"/>
  <c r="BJ132" i="1"/>
  <c r="BL132" i="1"/>
  <c r="BM132" i="1"/>
  <c r="BN132" i="1"/>
  <c r="BO132" i="1"/>
  <c r="E133" i="1"/>
  <c r="K133" i="1"/>
  <c r="M133" i="1"/>
  <c r="O133" i="1"/>
  <c r="R133" i="1"/>
  <c r="T133" i="1"/>
  <c r="V133" i="1"/>
  <c r="X133" i="1"/>
  <c r="Z133" i="1"/>
  <c r="AB133" i="1"/>
  <c r="AD133" i="1"/>
  <c r="AH133" i="1"/>
  <c r="AQ133" i="1"/>
  <c r="AT133" i="1"/>
  <c r="AV133" i="1"/>
  <c r="AX133" i="1"/>
  <c r="AY133" i="1"/>
  <c r="BB133" i="1"/>
  <c r="BC133" i="1"/>
  <c r="BD133" i="1"/>
  <c r="BE133" i="1"/>
  <c r="BF133" i="1"/>
  <c r="BG133" i="1"/>
  <c r="BH133" i="1"/>
  <c r="BI133" i="1"/>
  <c r="BJ133" i="1"/>
  <c r="BL133" i="1"/>
  <c r="BM133" i="1"/>
  <c r="BN133" i="1"/>
  <c r="BO133" i="1"/>
  <c r="E134" i="1"/>
  <c r="K134" i="1"/>
  <c r="M134" i="1"/>
  <c r="O134" i="1"/>
  <c r="R134" i="1"/>
  <c r="T134" i="1"/>
  <c r="V134" i="1"/>
  <c r="X134" i="1"/>
  <c r="Z134" i="1"/>
  <c r="AB134" i="1"/>
  <c r="AD134" i="1"/>
  <c r="AH134" i="1"/>
  <c r="AQ134" i="1"/>
  <c r="AT134" i="1"/>
  <c r="AV134" i="1"/>
  <c r="AX134" i="1"/>
  <c r="AY134" i="1"/>
  <c r="BB134" i="1"/>
  <c r="BC134" i="1"/>
  <c r="BD134" i="1"/>
  <c r="BE134" i="1"/>
  <c r="BF134" i="1"/>
  <c r="BG134" i="1"/>
  <c r="BH134" i="1"/>
  <c r="BI134" i="1"/>
  <c r="BJ134" i="1"/>
  <c r="BL134" i="1"/>
  <c r="BM134" i="1"/>
  <c r="BN134" i="1"/>
  <c r="BO134" i="1"/>
  <c r="E135" i="1"/>
  <c r="K135" i="1"/>
  <c r="M135" i="1"/>
  <c r="O135" i="1"/>
  <c r="R135" i="1"/>
  <c r="T135" i="1"/>
  <c r="V135" i="1"/>
  <c r="X135" i="1"/>
  <c r="Z135" i="1"/>
  <c r="AB135" i="1"/>
  <c r="AD135" i="1"/>
  <c r="AH135" i="1"/>
  <c r="AQ135" i="1"/>
  <c r="AT135" i="1"/>
  <c r="AV135" i="1"/>
  <c r="AX135" i="1"/>
  <c r="AY135" i="1"/>
  <c r="BB135" i="1"/>
  <c r="BC135" i="1"/>
  <c r="BD135" i="1"/>
  <c r="BE135" i="1"/>
  <c r="BF135" i="1"/>
  <c r="BG135" i="1"/>
  <c r="BH135" i="1"/>
  <c r="BI135" i="1"/>
  <c r="BJ135" i="1"/>
  <c r="BL135" i="1"/>
  <c r="BM135" i="1"/>
  <c r="BN135" i="1"/>
  <c r="BO135" i="1"/>
  <c r="E136" i="1"/>
  <c r="K136" i="1"/>
  <c r="M136" i="1"/>
  <c r="O136" i="1"/>
  <c r="R136" i="1"/>
  <c r="T136" i="1"/>
  <c r="V136" i="1"/>
  <c r="X136" i="1"/>
  <c r="Z136" i="1"/>
  <c r="AB136" i="1"/>
  <c r="AD136" i="1"/>
  <c r="AH136" i="1"/>
  <c r="AQ136" i="1"/>
  <c r="AT136" i="1"/>
  <c r="AV136" i="1"/>
  <c r="AX136" i="1"/>
  <c r="AY136" i="1"/>
  <c r="BB136" i="1"/>
  <c r="BC136" i="1"/>
  <c r="BD136" i="1"/>
  <c r="BE136" i="1"/>
  <c r="BF136" i="1"/>
  <c r="BG136" i="1"/>
  <c r="BH136" i="1"/>
  <c r="BI136" i="1"/>
  <c r="BJ136" i="1"/>
  <c r="BL136" i="1"/>
  <c r="BM136" i="1"/>
  <c r="BN136" i="1"/>
  <c r="BO136" i="1"/>
  <c r="E137" i="1"/>
  <c r="K137" i="1"/>
  <c r="M137" i="1"/>
  <c r="O137" i="1"/>
  <c r="R137" i="1"/>
  <c r="T137" i="1"/>
  <c r="V137" i="1"/>
  <c r="X137" i="1"/>
  <c r="Z137" i="1"/>
  <c r="AB137" i="1"/>
  <c r="AD137" i="1"/>
  <c r="AH137" i="1"/>
  <c r="AQ137" i="1"/>
  <c r="AT137" i="1"/>
  <c r="AV137" i="1"/>
  <c r="AX137" i="1"/>
  <c r="AY137" i="1"/>
  <c r="BB137" i="1"/>
  <c r="BC137" i="1"/>
  <c r="BD137" i="1"/>
  <c r="BE137" i="1"/>
  <c r="BF137" i="1"/>
  <c r="BG137" i="1"/>
  <c r="BH137" i="1"/>
  <c r="BI137" i="1"/>
  <c r="BJ137" i="1"/>
  <c r="BL137" i="1"/>
  <c r="BM137" i="1"/>
  <c r="BN137" i="1"/>
  <c r="BO137" i="1"/>
  <c r="E138" i="1"/>
  <c r="K138" i="1"/>
  <c r="M138" i="1"/>
  <c r="O138" i="1"/>
  <c r="R138" i="1"/>
  <c r="T138" i="1"/>
  <c r="V138" i="1"/>
  <c r="X138" i="1"/>
  <c r="Z138" i="1"/>
  <c r="AB138" i="1"/>
  <c r="AD138" i="1"/>
  <c r="AH138" i="1"/>
  <c r="AQ138" i="1"/>
  <c r="AT138" i="1"/>
  <c r="AV138" i="1"/>
  <c r="AX138" i="1"/>
  <c r="AY138" i="1"/>
  <c r="BB138" i="1"/>
  <c r="BC138" i="1"/>
  <c r="BD138" i="1"/>
  <c r="BE138" i="1"/>
  <c r="BF138" i="1"/>
  <c r="BG138" i="1"/>
  <c r="BH138" i="1"/>
  <c r="BI138" i="1"/>
  <c r="BJ138" i="1"/>
  <c r="BL138" i="1"/>
  <c r="BM138" i="1"/>
  <c r="BN138" i="1"/>
  <c r="BO138" i="1"/>
  <c r="E139" i="1"/>
  <c r="K139" i="1"/>
  <c r="M139" i="1"/>
  <c r="O139" i="1"/>
  <c r="R139" i="1"/>
  <c r="T139" i="1"/>
  <c r="V139" i="1"/>
  <c r="X139" i="1"/>
  <c r="Z139" i="1"/>
  <c r="AB139" i="1"/>
  <c r="AD139" i="1"/>
  <c r="AH139" i="1"/>
  <c r="AQ139" i="1"/>
  <c r="AT139" i="1"/>
  <c r="AV139" i="1"/>
  <c r="AX139" i="1"/>
  <c r="AY139" i="1"/>
  <c r="BB139" i="1"/>
  <c r="BC139" i="1"/>
  <c r="BD139" i="1"/>
  <c r="BE139" i="1"/>
  <c r="BF139" i="1"/>
  <c r="BG139" i="1"/>
  <c r="BH139" i="1"/>
  <c r="BI139" i="1"/>
  <c r="BJ139" i="1"/>
  <c r="BL139" i="1"/>
  <c r="BM139" i="1"/>
  <c r="BN139" i="1"/>
  <c r="BO139" i="1"/>
  <c r="E140" i="1"/>
  <c r="K140" i="1"/>
  <c r="M140" i="1"/>
  <c r="O140" i="1"/>
  <c r="R140" i="1"/>
  <c r="T140" i="1"/>
  <c r="V140" i="1"/>
  <c r="X140" i="1"/>
  <c r="Z140" i="1"/>
  <c r="AB140" i="1"/>
  <c r="AD140" i="1"/>
  <c r="AH140" i="1"/>
  <c r="AQ140" i="1"/>
  <c r="AT140" i="1"/>
  <c r="AV140" i="1"/>
  <c r="AX140" i="1"/>
  <c r="AY140" i="1"/>
  <c r="BB140" i="1"/>
  <c r="BC140" i="1"/>
  <c r="BD140" i="1"/>
  <c r="BE140" i="1"/>
  <c r="BF140" i="1"/>
  <c r="BG140" i="1"/>
  <c r="BH140" i="1"/>
  <c r="BI140" i="1"/>
  <c r="BJ140" i="1"/>
  <c r="BL140" i="1"/>
  <c r="BM140" i="1"/>
  <c r="BN140" i="1"/>
  <c r="BO140" i="1"/>
  <c r="E141" i="1"/>
  <c r="K141" i="1"/>
  <c r="M141" i="1"/>
  <c r="O141" i="1"/>
  <c r="R141" i="1"/>
  <c r="T141" i="1"/>
  <c r="V141" i="1"/>
  <c r="X141" i="1"/>
  <c r="Z141" i="1"/>
  <c r="AB141" i="1"/>
  <c r="AD141" i="1"/>
  <c r="AH141" i="1"/>
  <c r="AQ141" i="1"/>
  <c r="AT141" i="1"/>
  <c r="AV141" i="1"/>
  <c r="AX141" i="1"/>
  <c r="AY141" i="1"/>
  <c r="BB141" i="1"/>
  <c r="BC141" i="1"/>
  <c r="BD141" i="1"/>
  <c r="BE141" i="1"/>
  <c r="BF141" i="1"/>
  <c r="BG141" i="1"/>
  <c r="BH141" i="1"/>
  <c r="BI141" i="1"/>
  <c r="BJ141" i="1"/>
  <c r="BL141" i="1"/>
  <c r="BM141" i="1"/>
  <c r="BN141" i="1"/>
  <c r="BO141" i="1"/>
  <c r="E142" i="1"/>
  <c r="K142" i="1"/>
  <c r="M142" i="1"/>
  <c r="O142" i="1"/>
  <c r="R142" i="1"/>
  <c r="T142" i="1"/>
  <c r="V142" i="1"/>
  <c r="X142" i="1"/>
  <c r="Z142" i="1"/>
  <c r="AB142" i="1"/>
  <c r="AD142" i="1"/>
  <c r="AH142" i="1"/>
  <c r="AQ142" i="1"/>
  <c r="AT142" i="1"/>
  <c r="AV142" i="1"/>
  <c r="AX142" i="1"/>
  <c r="AY142" i="1"/>
  <c r="BB142" i="1"/>
  <c r="BC142" i="1"/>
  <c r="BD142" i="1"/>
  <c r="BE142" i="1"/>
  <c r="BF142" i="1"/>
  <c r="BG142" i="1"/>
  <c r="BH142" i="1"/>
  <c r="BI142" i="1"/>
  <c r="BJ142" i="1"/>
  <c r="BL142" i="1"/>
  <c r="BM142" i="1"/>
  <c r="BN142" i="1"/>
  <c r="BO142" i="1"/>
  <c r="E143" i="1"/>
  <c r="K143" i="1"/>
  <c r="M143" i="1"/>
  <c r="O143" i="1"/>
  <c r="R143" i="1"/>
  <c r="T143" i="1"/>
  <c r="V143" i="1"/>
  <c r="X143" i="1"/>
  <c r="Z143" i="1"/>
  <c r="AB143" i="1"/>
  <c r="AD143" i="1"/>
  <c r="AH143" i="1"/>
  <c r="AQ143" i="1"/>
  <c r="AT143" i="1"/>
  <c r="AV143" i="1"/>
  <c r="AX143" i="1"/>
  <c r="AY143" i="1"/>
  <c r="BB143" i="1"/>
  <c r="BC143" i="1"/>
  <c r="BD143" i="1"/>
  <c r="BE143" i="1"/>
  <c r="BF143" i="1"/>
  <c r="BG143" i="1"/>
  <c r="BH143" i="1"/>
  <c r="BI143" i="1"/>
  <c r="BJ143" i="1"/>
  <c r="BL143" i="1"/>
  <c r="BM143" i="1"/>
  <c r="BN143" i="1"/>
  <c r="BO143" i="1"/>
  <c r="E144" i="1"/>
  <c r="K144" i="1"/>
  <c r="M144" i="1"/>
  <c r="O144" i="1"/>
  <c r="R144" i="1"/>
  <c r="T144" i="1"/>
  <c r="V144" i="1"/>
  <c r="X144" i="1"/>
  <c r="Z144" i="1"/>
  <c r="AB144" i="1"/>
  <c r="AD144" i="1"/>
  <c r="AH144" i="1"/>
  <c r="AQ144" i="1"/>
  <c r="AT144" i="1"/>
  <c r="AV144" i="1"/>
  <c r="AX144" i="1"/>
  <c r="AY144" i="1"/>
  <c r="BB144" i="1"/>
  <c r="BC144" i="1"/>
  <c r="BD144" i="1"/>
  <c r="BE144" i="1"/>
  <c r="BF144" i="1"/>
  <c r="BG144" i="1"/>
  <c r="BH144" i="1"/>
  <c r="BI144" i="1"/>
  <c r="BJ144" i="1"/>
  <c r="BL144" i="1"/>
  <c r="BM144" i="1"/>
  <c r="BN144" i="1"/>
  <c r="BO144" i="1"/>
  <c r="E145" i="1"/>
  <c r="K145" i="1"/>
  <c r="M145" i="1"/>
  <c r="O145" i="1"/>
  <c r="R145" i="1"/>
  <c r="T145" i="1"/>
  <c r="V145" i="1"/>
  <c r="X145" i="1"/>
  <c r="Z145" i="1"/>
  <c r="AB145" i="1"/>
  <c r="AD145" i="1"/>
  <c r="AH145" i="1"/>
  <c r="AQ145" i="1"/>
  <c r="AT145" i="1"/>
  <c r="AV145" i="1"/>
  <c r="AX145" i="1"/>
  <c r="AY145" i="1"/>
  <c r="BB145" i="1"/>
  <c r="BC145" i="1"/>
  <c r="BD145" i="1"/>
  <c r="BE145" i="1"/>
  <c r="BF145" i="1"/>
  <c r="BG145" i="1"/>
  <c r="BH145" i="1"/>
  <c r="BI145" i="1"/>
  <c r="BJ145" i="1"/>
  <c r="BL145" i="1"/>
  <c r="BM145" i="1"/>
  <c r="BN145" i="1"/>
  <c r="BO145" i="1"/>
  <c r="E146" i="1"/>
  <c r="K146" i="1"/>
  <c r="M146" i="1"/>
  <c r="O146" i="1"/>
  <c r="R146" i="1"/>
  <c r="T146" i="1"/>
  <c r="V146" i="1"/>
  <c r="X146" i="1"/>
  <c r="Z146" i="1"/>
  <c r="AB146" i="1"/>
  <c r="AD146" i="1"/>
  <c r="AH146" i="1"/>
  <c r="AQ146" i="1"/>
  <c r="AT146" i="1"/>
  <c r="AV146" i="1"/>
  <c r="AX146" i="1"/>
  <c r="AY146" i="1"/>
  <c r="BB146" i="1"/>
  <c r="BC146" i="1"/>
  <c r="BD146" i="1"/>
  <c r="BE146" i="1"/>
  <c r="BF146" i="1"/>
  <c r="BG146" i="1"/>
  <c r="BH146" i="1"/>
  <c r="BI146" i="1"/>
  <c r="BJ146" i="1"/>
  <c r="BL146" i="1"/>
  <c r="BM146" i="1"/>
  <c r="BN146" i="1"/>
  <c r="BO146" i="1"/>
  <c r="E147" i="1"/>
  <c r="K147" i="1"/>
  <c r="M147" i="1"/>
  <c r="O147" i="1"/>
  <c r="R147" i="1"/>
  <c r="T147" i="1"/>
  <c r="V147" i="1"/>
  <c r="X147" i="1"/>
  <c r="Z147" i="1"/>
  <c r="AB147" i="1"/>
  <c r="AD147" i="1"/>
  <c r="AH147" i="1"/>
  <c r="AQ147" i="1"/>
  <c r="AT147" i="1"/>
  <c r="AV147" i="1"/>
  <c r="AX147" i="1"/>
  <c r="AY147" i="1"/>
  <c r="BB147" i="1"/>
  <c r="BC147" i="1"/>
  <c r="BD147" i="1"/>
  <c r="BE147" i="1"/>
  <c r="BF147" i="1"/>
  <c r="BG147" i="1"/>
  <c r="BH147" i="1"/>
  <c r="BI147" i="1"/>
  <c r="BJ147" i="1"/>
  <c r="BL147" i="1"/>
  <c r="BM147" i="1"/>
  <c r="BN147" i="1"/>
  <c r="BO147" i="1"/>
  <c r="E148" i="1"/>
  <c r="K148" i="1"/>
  <c r="M148" i="1"/>
  <c r="O148" i="1"/>
  <c r="R148" i="1"/>
  <c r="T148" i="1"/>
  <c r="V148" i="1"/>
  <c r="X148" i="1"/>
  <c r="Z148" i="1"/>
  <c r="AB148" i="1"/>
  <c r="AD148" i="1"/>
  <c r="AH148" i="1"/>
  <c r="AQ148" i="1"/>
  <c r="AT148" i="1"/>
  <c r="AV148" i="1"/>
  <c r="AX148" i="1"/>
  <c r="AY148" i="1"/>
  <c r="BB148" i="1"/>
  <c r="BC148" i="1"/>
  <c r="BD148" i="1"/>
  <c r="BE148" i="1"/>
  <c r="BF148" i="1"/>
  <c r="BG148" i="1"/>
  <c r="BH148" i="1"/>
  <c r="BI148" i="1"/>
  <c r="BJ148" i="1"/>
  <c r="BL148" i="1"/>
  <c r="BM148" i="1"/>
  <c r="BN148" i="1"/>
  <c r="BO148" i="1"/>
  <c r="E149" i="1"/>
  <c r="K149" i="1"/>
  <c r="M149" i="1"/>
  <c r="O149" i="1"/>
  <c r="R149" i="1"/>
  <c r="T149" i="1"/>
  <c r="V149" i="1"/>
  <c r="X149" i="1"/>
  <c r="Z149" i="1"/>
  <c r="AB149" i="1"/>
  <c r="AD149" i="1"/>
  <c r="AH149" i="1"/>
  <c r="AQ149" i="1"/>
  <c r="AT149" i="1"/>
  <c r="AV149" i="1"/>
  <c r="AX149" i="1"/>
  <c r="AY149" i="1"/>
  <c r="BB149" i="1"/>
  <c r="BC149" i="1"/>
  <c r="BD149" i="1"/>
  <c r="BE149" i="1"/>
  <c r="BF149" i="1"/>
  <c r="BG149" i="1"/>
  <c r="BH149" i="1"/>
  <c r="BI149" i="1"/>
  <c r="BJ149" i="1"/>
  <c r="BL149" i="1"/>
  <c r="BM149" i="1"/>
  <c r="BN149" i="1"/>
  <c r="BO149" i="1"/>
  <c r="E150" i="1"/>
  <c r="K150" i="1"/>
  <c r="M150" i="1"/>
  <c r="O150" i="1"/>
  <c r="R150" i="1"/>
  <c r="T150" i="1"/>
  <c r="V150" i="1"/>
  <c r="X150" i="1"/>
  <c r="Z150" i="1"/>
  <c r="AB150" i="1"/>
  <c r="AD150" i="1"/>
  <c r="AH150" i="1"/>
  <c r="AQ150" i="1"/>
  <c r="AT150" i="1"/>
  <c r="AV150" i="1"/>
  <c r="AX150" i="1"/>
  <c r="AY150" i="1"/>
  <c r="BB150" i="1"/>
  <c r="BC150" i="1"/>
  <c r="BD150" i="1"/>
  <c r="BE150" i="1"/>
  <c r="BF150" i="1"/>
  <c r="BG150" i="1"/>
  <c r="BH150" i="1"/>
  <c r="BI150" i="1"/>
  <c r="BJ150" i="1"/>
  <c r="BL150" i="1"/>
  <c r="BM150" i="1"/>
  <c r="BN150" i="1"/>
  <c r="BO150" i="1"/>
  <c r="E151" i="1"/>
  <c r="K151" i="1"/>
  <c r="M151" i="1"/>
  <c r="O151" i="1"/>
  <c r="R151" i="1"/>
  <c r="T151" i="1"/>
  <c r="V151" i="1"/>
  <c r="X151" i="1"/>
  <c r="Z151" i="1"/>
  <c r="AB151" i="1"/>
  <c r="AD151" i="1"/>
  <c r="AH151" i="1"/>
  <c r="AQ151" i="1"/>
  <c r="AT151" i="1"/>
  <c r="AV151" i="1"/>
  <c r="AX151" i="1"/>
  <c r="AY151" i="1"/>
  <c r="BB151" i="1"/>
  <c r="BC151" i="1"/>
  <c r="BD151" i="1"/>
  <c r="BE151" i="1"/>
  <c r="BF151" i="1"/>
  <c r="BG151" i="1"/>
  <c r="BH151" i="1"/>
  <c r="BI151" i="1"/>
  <c r="BJ151" i="1"/>
  <c r="BL151" i="1"/>
  <c r="BM151" i="1"/>
  <c r="BN151" i="1"/>
  <c r="BO151" i="1"/>
  <c r="E152" i="1"/>
  <c r="K152" i="1"/>
  <c r="M152" i="1"/>
  <c r="O152" i="1"/>
  <c r="R152" i="1"/>
  <c r="T152" i="1"/>
  <c r="V152" i="1"/>
  <c r="X152" i="1"/>
  <c r="Z152" i="1"/>
  <c r="AB152" i="1"/>
  <c r="AD152" i="1"/>
  <c r="AH152" i="1"/>
  <c r="AQ152" i="1"/>
  <c r="AT152" i="1"/>
  <c r="AV152" i="1"/>
  <c r="AX152" i="1"/>
  <c r="AY152" i="1"/>
  <c r="BB152" i="1"/>
  <c r="BC152" i="1"/>
  <c r="BD152" i="1"/>
  <c r="BE152" i="1"/>
  <c r="BF152" i="1"/>
  <c r="BG152" i="1"/>
  <c r="BH152" i="1"/>
  <c r="BI152" i="1"/>
  <c r="BJ152" i="1"/>
  <c r="BL152" i="1"/>
  <c r="BM152" i="1"/>
  <c r="BN152" i="1"/>
  <c r="BO152" i="1"/>
  <c r="E153" i="1"/>
  <c r="K153" i="1"/>
  <c r="M153" i="1"/>
  <c r="O153" i="1"/>
  <c r="R153" i="1"/>
  <c r="T153" i="1"/>
  <c r="V153" i="1"/>
  <c r="X153" i="1"/>
  <c r="Z153" i="1"/>
  <c r="AB153" i="1"/>
  <c r="AD153" i="1"/>
  <c r="AH153" i="1"/>
  <c r="AQ153" i="1"/>
  <c r="AT153" i="1"/>
  <c r="AV153" i="1"/>
  <c r="AX153" i="1"/>
  <c r="AY153" i="1"/>
  <c r="BB153" i="1"/>
  <c r="BC153" i="1"/>
  <c r="BD153" i="1"/>
  <c r="BE153" i="1"/>
  <c r="BF153" i="1"/>
  <c r="BG153" i="1"/>
  <c r="BH153" i="1"/>
  <c r="BI153" i="1"/>
  <c r="BJ153" i="1"/>
  <c r="BL153" i="1"/>
  <c r="BM153" i="1"/>
  <c r="BN153" i="1"/>
  <c r="BO153" i="1"/>
  <c r="E154" i="1"/>
  <c r="K154" i="1"/>
  <c r="M154" i="1"/>
  <c r="O154" i="1"/>
  <c r="R154" i="1"/>
  <c r="T154" i="1"/>
  <c r="V154" i="1"/>
  <c r="X154" i="1"/>
  <c r="Z154" i="1"/>
  <c r="AB154" i="1"/>
  <c r="AD154" i="1"/>
  <c r="AH154" i="1"/>
  <c r="AQ154" i="1"/>
  <c r="AT154" i="1"/>
  <c r="AV154" i="1"/>
  <c r="AX154" i="1"/>
  <c r="AY154" i="1"/>
  <c r="BB154" i="1"/>
  <c r="BC154" i="1"/>
  <c r="BD154" i="1"/>
  <c r="BE154" i="1"/>
  <c r="BF154" i="1"/>
  <c r="BG154" i="1"/>
  <c r="BH154" i="1"/>
  <c r="BI154" i="1"/>
  <c r="BJ154" i="1"/>
  <c r="BL154" i="1"/>
  <c r="BM154" i="1"/>
  <c r="BN154" i="1"/>
  <c r="BO154" i="1"/>
  <c r="E155" i="1"/>
  <c r="K155" i="1"/>
  <c r="M155" i="1"/>
  <c r="O155" i="1"/>
  <c r="R155" i="1"/>
  <c r="T155" i="1"/>
  <c r="V155" i="1"/>
  <c r="X155" i="1"/>
  <c r="Z155" i="1"/>
  <c r="AB155" i="1"/>
  <c r="AD155" i="1"/>
  <c r="AH155" i="1"/>
  <c r="AQ155" i="1"/>
  <c r="AT155" i="1"/>
  <c r="AV155" i="1"/>
  <c r="AX155" i="1"/>
  <c r="AY155" i="1"/>
  <c r="BB155" i="1"/>
  <c r="BC155" i="1"/>
  <c r="BD155" i="1"/>
  <c r="BE155" i="1"/>
  <c r="BF155" i="1"/>
  <c r="BG155" i="1"/>
  <c r="BH155" i="1"/>
  <c r="BI155" i="1"/>
  <c r="BJ155" i="1"/>
  <c r="BL155" i="1"/>
  <c r="BM155" i="1"/>
  <c r="BN155" i="1"/>
  <c r="BO155" i="1"/>
  <c r="E156" i="1"/>
  <c r="K156" i="1"/>
  <c r="M156" i="1"/>
  <c r="O156" i="1"/>
  <c r="R156" i="1"/>
  <c r="T156" i="1"/>
  <c r="V156" i="1"/>
  <c r="X156" i="1"/>
  <c r="Z156" i="1"/>
  <c r="AB156" i="1"/>
  <c r="AD156" i="1"/>
  <c r="AH156" i="1"/>
  <c r="AQ156" i="1"/>
  <c r="AT156" i="1"/>
  <c r="AV156" i="1"/>
  <c r="AX156" i="1"/>
  <c r="AY156" i="1"/>
  <c r="BB156" i="1"/>
  <c r="BC156" i="1"/>
  <c r="BD156" i="1"/>
  <c r="BE156" i="1"/>
  <c r="BF156" i="1"/>
  <c r="BG156" i="1"/>
  <c r="BH156" i="1"/>
  <c r="BI156" i="1"/>
  <c r="BJ156" i="1"/>
  <c r="BL156" i="1"/>
  <c r="BM156" i="1"/>
  <c r="BN156" i="1"/>
  <c r="BO156" i="1"/>
  <c r="E157" i="1"/>
  <c r="K157" i="1"/>
  <c r="M157" i="1"/>
  <c r="O157" i="1"/>
  <c r="R157" i="1"/>
  <c r="T157" i="1"/>
  <c r="V157" i="1"/>
  <c r="X157" i="1"/>
  <c r="Z157" i="1"/>
  <c r="AB157" i="1"/>
  <c r="AD157" i="1"/>
  <c r="AH157" i="1"/>
  <c r="AQ157" i="1"/>
  <c r="AT157" i="1"/>
  <c r="AV157" i="1"/>
  <c r="AX157" i="1"/>
  <c r="AY157" i="1"/>
  <c r="BB157" i="1"/>
  <c r="BC157" i="1"/>
  <c r="BD157" i="1"/>
  <c r="BE157" i="1"/>
  <c r="BF157" i="1"/>
  <c r="BG157" i="1"/>
  <c r="BH157" i="1"/>
  <c r="BI157" i="1"/>
  <c r="BJ157" i="1"/>
  <c r="BL157" i="1"/>
  <c r="BM157" i="1"/>
  <c r="BN157" i="1"/>
  <c r="BO157" i="1"/>
  <c r="E158" i="1"/>
  <c r="K158" i="1"/>
  <c r="M158" i="1"/>
  <c r="O158" i="1"/>
  <c r="R158" i="1"/>
  <c r="T158" i="1"/>
  <c r="V158" i="1"/>
  <c r="X158" i="1"/>
  <c r="Z158" i="1"/>
  <c r="AB158" i="1"/>
  <c r="AD158" i="1"/>
  <c r="AH158" i="1"/>
  <c r="AQ158" i="1"/>
  <c r="AT158" i="1"/>
  <c r="AV158" i="1"/>
  <c r="AX158" i="1"/>
  <c r="AY158" i="1"/>
  <c r="BB158" i="1"/>
  <c r="BC158" i="1"/>
  <c r="BD158" i="1"/>
  <c r="BE158" i="1"/>
  <c r="BF158" i="1"/>
  <c r="BG158" i="1"/>
  <c r="BH158" i="1"/>
  <c r="BI158" i="1"/>
  <c r="BJ158" i="1"/>
  <c r="BL158" i="1"/>
  <c r="BM158" i="1"/>
  <c r="BN158" i="1"/>
  <c r="BO158" i="1"/>
  <c r="E159" i="1"/>
  <c r="K159" i="1"/>
  <c r="M159" i="1"/>
  <c r="O159" i="1"/>
  <c r="R159" i="1"/>
  <c r="T159" i="1"/>
  <c r="V159" i="1"/>
  <c r="X159" i="1"/>
  <c r="Z159" i="1"/>
  <c r="AB159" i="1"/>
  <c r="AD159" i="1"/>
  <c r="AH159" i="1"/>
  <c r="AQ159" i="1"/>
  <c r="AT159" i="1"/>
  <c r="AV159" i="1"/>
  <c r="AX159" i="1"/>
  <c r="AY159" i="1"/>
  <c r="BB159" i="1"/>
  <c r="BC159" i="1"/>
  <c r="BD159" i="1"/>
  <c r="BE159" i="1"/>
  <c r="BF159" i="1"/>
  <c r="BG159" i="1"/>
  <c r="BH159" i="1"/>
  <c r="BI159" i="1"/>
  <c r="BJ159" i="1"/>
  <c r="BL159" i="1"/>
  <c r="BM159" i="1"/>
  <c r="BN159" i="1"/>
  <c r="BO159" i="1"/>
  <c r="E160" i="1"/>
  <c r="K160" i="1"/>
  <c r="M160" i="1"/>
  <c r="O160" i="1"/>
  <c r="R160" i="1"/>
  <c r="T160" i="1"/>
  <c r="V160" i="1"/>
  <c r="X160" i="1"/>
  <c r="Z160" i="1"/>
  <c r="AB160" i="1"/>
  <c r="AD160" i="1"/>
  <c r="AH160" i="1"/>
  <c r="AQ160" i="1"/>
  <c r="AT160" i="1"/>
  <c r="AV160" i="1"/>
  <c r="AX160" i="1"/>
  <c r="AY160" i="1"/>
  <c r="BB160" i="1"/>
  <c r="BC160" i="1"/>
  <c r="BD160" i="1"/>
  <c r="BE160" i="1"/>
  <c r="BF160" i="1"/>
  <c r="BG160" i="1"/>
  <c r="BH160" i="1"/>
  <c r="BI160" i="1"/>
  <c r="BJ160" i="1"/>
  <c r="BL160" i="1"/>
  <c r="BM160" i="1"/>
  <c r="BN160" i="1"/>
  <c r="BO160" i="1"/>
  <c r="E161" i="1"/>
  <c r="K161" i="1"/>
  <c r="M161" i="1"/>
  <c r="O161" i="1"/>
  <c r="R161" i="1"/>
  <c r="T161" i="1"/>
  <c r="V161" i="1"/>
  <c r="X161" i="1"/>
  <c r="Z161" i="1"/>
  <c r="AB161" i="1"/>
  <c r="AD161" i="1"/>
  <c r="AH161" i="1"/>
  <c r="AQ161" i="1"/>
  <c r="AT161" i="1"/>
  <c r="AV161" i="1"/>
  <c r="AX161" i="1"/>
  <c r="AY161" i="1"/>
  <c r="BB161" i="1"/>
  <c r="BC161" i="1"/>
  <c r="BD161" i="1"/>
  <c r="BE161" i="1"/>
  <c r="BF161" i="1"/>
  <c r="BG161" i="1"/>
  <c r="BH161" i="1"/>
  <c r="BI161" i="1"/>
  <c r="BJ161" i="1"/>
  <c r="BL161" i="1"/>
  <c r="BM161" i="1"/>
  <c r="BN161" i="1"/>
  <c r="BO161" i="1"/>
  <c r="E162" i="1"/>
  <c r="K162" i="1"/>
  <c r="M162" i="1"/>
  <c r="O162" i="1"/>
  <c r="R162" i="1"/>
  <c r="T162" i="1"/>
  <c r="V162" i="1"/>
  <c r="X162" i="1"/>
  <c r="Z162" i="1"/>
  <c r="AB162" i="1"/>
  <c r="AD162" i="1"/>
  <c r="AH162" i="1"/>
  <c r="AQ162" i="1"/>
  <c r="AT162" i="1"/>
  <c r="AV162" i="1"/>
  <c r="AX162" i="1"/>
  <c r="AY162" i="1"/>
  <c r="BB162" i="1"/>
  <c r="BC162" i="1"/>
  <c r="BD162" i="1"/>
  <c r="BE162" i="1"/>
  <c r="BF162" i="1"/>
  <c r="BG162" i="1"/>
  <c r="BH162" i="1"/>
  <c r="BI162" i="1"/>
  <c r="BJ162" i="1"/>
  <c r="BL162" i="1"/>
  <c r="BM162" i="1"/>
  <c r="BN162" i="1"/>
  <c r="BO162" i="1"/>
  <c r="E163" i="1"/>
  <c r="K163" i="1"/>
  <c r="M163" i="1"/>
  <c r="O163" i="1"/>
  <c r="R163" i="1"/>
  <c r="T163" i="1"/>
  <c r="V163" i="1"/>
  <c r="X163" i="1"/>
  <c r="Z163" i="1"/>
  <c r="AB163" i="1"/>
  <c r="AD163" i="1"/>
  <c r="AH163" i="1"/>
  <c r="AQ163" i="1"/>
  <c r="AT163" i="1"/>
  <c r="AV163" i="1"/>
  <c r="AX163" i="1"/>
  <c r="AY163" i="1"/>
  <c r="BB163" i="1"/>
  <c r="BC163" i="1"/>
  <c r="BD163" i="1"/>
  <c r="BE163" i="1"/>
  <c r="BF163" i="1"/>
  <c r="BG163" i="1"/>
  <c r="BH163" i="1"/>
  <c r="BI163" i="1"/>
  <c r="BJ163" i="1"/>
  <c r="BL163" i="1"/>
  <c r="BM163" i="1"/>
  <c r="BN163" i="1"/>
  <c r="BO163" i="1"/>
  <c r="E164" i="1"/>
  <c r="K164" i="1"/>
  <c r="M164" i="1"/>
  <c r="O164" i="1"/>
  <c r="R164" i="1"/>
  <c r="T164" i="1"/>
  <c r="V164" i="1"/>
  <c r="X164" i="1"/>
  <c r="Z164" i="1"/>
  <c r="AB164" i="1"/>
  <c r="AD164" i="1"/>
  <c r="AH164" i="1"/>
  <c r="AQ164" i="1"/>
  <c r="AT164" i="1"/>
  <c r="AV164" i="1"/>
  <c r="AX164" i="1"/>
  <c r="AY164" i="1"/>
  <c r="BB164" i="1"/>
  <c r="BC164" i="1"/>
  <c r="BD164" i="1"/>
  <c r="BE164" i="1"/>
  <c r="BF164" i="1"/>
  <c r="BG164" i="1"/>
  <c r="BH164" i="1"/>
  <c r="BI164" i="1"/>
  <c r="BJ164" i="1"/>
  <c r="BL164" i="1"/>
  <c r="BM164" i="1"/>
  <c r="BN164" i="1"/>
  <c r="BO164" i="1"/>
  <c r="E165" i="1"/>
  <c r="K165" i="1"/>
  <c r="M165" i="1"/>
  <c r="O165" i="1"/>
  <c r="R165" i="1"/>
  <c r="T165" i="1"/>
  <c r="V165" i="1"/>
  <c r="X165" i="1"/>
  <c r="Z165" i="1"/>
  <c r="AB165" i="1"/>
  <c r="AD165" i="1"/>
  <c r="AH165" i="1"/>
  <c r="AQ165" i="1"/>
  <c r="AT165" i="1"/>
  <c r="AV165" i="1"/>
  <c r="AX165" i="1"/>
  <c r="AY165" i="1"/>
  <c r="BB165" i="1"/>
  <c r="BC165" i="1"/>
  <c r="BD165" i="1"/>
  <c r="BE165" i="1"/>
  <c r="BF165" i="1"/>
  <c r="BG165" i="1"/>
  <c r="BH165" i="1"/>
  <c r="BI165" i="1"/>
  <c r="BJ165" i="1"/>
  <c r="BL165" i="1"/>
  <c r="BM165" i="1"/>
  <c r="BN165" i="1"/>
  <c r="BO165" i="1"/>
  <c r="E166" i="1"/>
  <c r="K166" i="1"/>
  <c r="M166" i="1"/>
  <c r="O166" i="1"/>
  <c r="R166" i="1"/>
  <c r="T166" i="1"/>
  <c r="V166" i="1"/>
  <c r="X166" i="1"/>
  <c r="Z166" i="1"/>
  <c r="AB166" i="1"/>
  <c r="AD166" i="1"/>
  <c r="AH166" i="1"/>
  <c r="AQ166" i="1"/>
  <c r="AT166" i="1"/>
  <c r="AV166" i="1"/>
  <c r="AX166" i="1"/>
  <c r="AY166" i="1"/>
  <c r="BB166" i="1"/>
  <c r="BC166" i="1"/>
  <c r="BD166" i="1"/>
  <c r="BE166" i="1"/>
  <c r="BF166" i="1"/>
  <c r="BG166" i="1"/>
  <c r="BH166" i="1"/>
  <c r="BI166" i="1"/>
  <c r="BJ166" i="1"/>
  <c r="BL166" i="1"/>
  <c r="BM166" i="1"/>
  <c r="BN166" i="1"/>
  <c r="BO166" i="1"/>
  <c r="E167" i="1"/>
  <c r="K167" i="1"/>
  <c r="M167" i="1"/>
  <c r="O167" i="1"/>
  <c r="R167" i="1"/>
  <c r="T167" i="1"/>
  <c r="V167" i="1"/>
  <c r="X167" i="1"/>
  <c r="Z167" i="1"/>
  <c r="AB167" i="1"/>
  <c r="AD167" i="1"/>
  <c r="AH167" i="1"/>
  <c r="AQ167" i="1"/>
  <c r="AT167" i="1"/>
  <c r="AV167" i="1"/>
  <c r="AX167" i="1"/>
  <c r="AY167" i="1"/>
  <c r="BB167" i="1"/>
  <c r="BC167" i="1"/>
  <c r="BD167" i="1"/>
  <c r="BE167" i="1"/>
  <c r="BF167" i="1"/>
  <c r="BG167" i="1"/>
  <c r="BH167" i="1"/>
  <c r="BI167" i="1"/>
  <c r="BJ167" i="1"/>
  <c r="BL167" i="1"/>
  <c r="BM167" i="1"/>
  <c r="BN167" i="1"/>
  <c r="BO167" i="1"/>
  <c r="E168" i="1"/>
  <c r="K168" i="1"/>
  <c r="M168" i="1"/>
  <c r="O168" i="1"/>
  <c r="R168" i="1"/>
  <c r="T168" i="1"/>
  <c r="V168" i="1"/>
  <c r="X168" i="1"/>
  <c r="Z168" i="1"/>
  <c r="AB168" i="1"/>
  <c r="AD168" i="1"/>
  <c r="AH168" i="1"/>
  <c r="AQ168" i="1"/>
  <c r="AT168" i="1"/>
  <c r="AV168" i="1"/>
  <c r="AX168" i="1"/>
  <c r="AY168" i="1"/>
  <c r="BB168" i="1"/>
  <c r="BC168" i="1"/>
  <c r="BD168" i="1"/>
  <c r="BE168" i="1"/>
  <c r="BF168" i="1"/>
  <c r="BG168" i="1"/>
  <c r="BH168" i="1"/>
  <c r="BI168" i="1"/>
  <c r="BJ168" i="1"/>
  <c r="BL168" i="1"/>
  <c r="BM168" i="1"/>
  <c r="BN168" i="1"/>
  <c r="BO168" i="1"/>
  <c r="E169" i="1"/>
  <c r="K169" i="1"/>
  <c r="M169" i="1"/>
  <c r="O169" i="1"/>
  <c r="R169" i="1"/>
  <c r="T169" i="1"/>
  <c r="V169" i="1"/>
  <c r="X169" i="1"/>
  <c r="Z169" i="1"/>
  <c r="AB169" i="1"/>
  <c r="AD169" i="1"/>
  <c r="AH169" i="1"/>
  <c r="AQ169" i="1"/>
  <c r="AT169" i="1"/>
  <c r="AV169" i="1"/>
  <c r="AX169" i="1"/>
  <c r="AY169" i="1"/>
  <c r="BB169" i="1"/>
  <c r="BC169" i="1"/>
  <c r="BD169" i="1"/>
  <c r="BE169" i="1"/>
  <c r="BF169" i="1"/>
  <c r="BG169" i="1"/>
  <c r="BH169" i="1"/>
  <c r="BI169" i="1"/>
  <c r="BJ169" i="1"/>
  <c r="BL169" i="1"/>
  <c r="BM169" i="1"/>
  <c r="BN169" i="1"/>
  <c r="BO169" i="1"/>
  <c r="E170" i="1"/>
  <c r="K170" i="1"/>
  <c r="M170" i="1"/>
  <c r="O170" i="1"/>
  <c r="R170" i="1"/>
  <c r="T170" i="1"/>
  <c r="V170" i="1"/>
  <c r="X170" i="1"/>
  <c r="Z170" i="1"/>
  <c r="AB170" i="1"/>
  <c r="AD170" i="1"/>
  <c r="AH170" i="1"/>
  <c r="AQ170" i="1"/>
  <c r="AT170" i="1"/>
  <c r="AV170" i="1"/>
  <c r="AX170" i="1"/>
  <c r="AY170" i="1"/>
  <c r="BB170" i="1"/>
  <c r="BC170" i="1"/>
  <c r="BD170" i="1"/>
  <c r="BE170" i="1"/>
  <c r="BF170" i="1"/>
  <c r="BG170" i="1"/>
  <c r="BH170" i="1"/>
  <c r="BI170" i="1"/>
  <c r="BJ170" i="1"/>
  <c r="BL170" i="1"/>
  <c r="BM170" i="1"/>
  <c r="BN170" i="1"/>
  <c r="BO170" i="1"/>
  <c r="E171" i="1"/>
  <c r="K171" i="1"/>
  <c r="M171" i="1"/>
  <c r="O171" i="1"/>
  <c r="R171" i="1"/>
  <c r="T171" i="1"/>
  <c r="V171" i="1"/>
  <c r="X171" i="1"/>
  <c r="Z171" i="1"/>
  <c r="AB171" i="1"/>
  <c r="AD171" i="1"/>
  <c r="AH171" i="1"/>
  <c r="AQ171" i="1"/>
  <c r="AT171" i="1"/>
  <c r="AV171" i="1"/>
  <c r="AX171" i="1"/>
  <c r="AY171" i="1"/>
  <c r="BB171" i="1"/>
  <c r="BC171" i="1"/>
  <c r="BD171" i="1"/>
  <c r="BE171" i="1"/>
  <c r="BF171" i="1"/>
  <c r="BG171" i="1"/>
  <c r="BH171" i="1"/>
  <c r="BI171" i="1"/>
  <c r="BJ171" i="1"/>
  <c r="BL171" i="1"/>
  <c r="BM171" i="1"/>
  <c r="BN171" i="1"/>
  <c r="BO171" i="1"/>
  <c r="E172" i="1"/>
  <c r="K172" i="1"/>
  <c r="M172" i="1"/>
  <c r="O172" i="1"/>
  <c r="R172" i="1"/>
  <c r="T172" i="1"/>
  <c r="V172" i="1"/>
  <c r="X172" i="1"/>
  <c r="Z172" i="1"/>
  <c r="AB172" i="1"/>
  <c r="AD172" i="1"/>
  <c r="AH172" i="1"/>
  <c r="AQ172" i="1"/>
  <c r="AT172" i="1"/>
  <c r="AV172" i="1"/>
  <c r="AX172" i="1"/>
  <c r="AY172" i="1"/>
  <c r="BB172" i="1"/>
  <c r="BC172" i="1"/>
  <c r="BD172" i="1"/>
  <c r="BE172" i="1"/>
  <c r="BF172" i="1"/>
  <c r="BG172" i="1"/>
  <c r="BH172" i="1"/>
  <c r="BI172" i="1"/>
  <c r="BJ172" i="1"/>
  <c r="BL172" i="1"/>
  <c r="BM172" i="1"/>
  <c r="BN172" i="1"/>
  <c r="BO172" i="1"/>
  <c r="E173" i="1"/>
  <c r="K173" i="1"/>
  <c r="M173" i="1"/>
  <c r="O173" i="1"/>
  <c r="R173" i="1"/>
  <c r="T173" i="1"/>
  <c r="V173" i="1"/>
  <c r="X173" i="1"/>
  <c r="Z173" i="1"/>
  <c r="AB173" i="1"/>
  <c r="AD173" i="1"/>
  <c r="AH173" i="1"/>
  <c r="AQ173" i="1"/>
  <c r="AT173" i="1"/>
  <c r="AV173" i="1"/>
  <c r="AX173" i="1"/>
  <c r="AY173" i="1"/>
  <c r="BB173" i="1"/>
  <c r="BC173" i="1"/>
  <c r="BD173" i="1"/>
  <c r="BE173" i="1"/>
  <c r="BF173" i="1"/>
  <c r="BG173" i="1"/>
  <c r="BH173" i="1"/>
  <c r="BI173" i="1"/>
  <c r="BJ173" i="1"/>
  <c r="BL173" i="1"/>
  <c r="BM173" i="1"/>
  <c r="BN173" i="1"/>
  <c r="BO173" i="1"/>
  <c r="E174" i="1"/>
  <c r="K174" i="1"/>
  <c r="M174" i="1"/>
  <c r="O174" i="1"/>
  <c r="R174" i="1"/>
  <c r="T174" i="1"/>
  <c r="V174" i="1"/>
  <c r="X174" i="1"/>
  <c r="Z174" i="1"/>
  <c r="AB174" i="1"/>
  <c r="AD174" i="1"/>
  <c r="AH174" i="1"/>
  <c r="AQ174" i="1"/>
  <c r="AT174" i="1"/>
  <c r="AV174" i="1"/>
  <c r="AX174" i="1"/>
  <c r="AY174" i="1"/>
  <c r="BB174" i="1"/>
  <c r="BC174" i="1"/>
  <c r="BD174" i="1"/>
  <c r="BE174" i="1"/>
  <c r="BF174" i="1"/>
  <c r="BG174" i="1"/>
  <c r="BH174" i="1"/>
  <c r="BI174" i="1"/>
  <c r="BJ174" i="1"/>
  <c r="BL174" i="1"/>
  <c r="BM174" i="1"/>
  <c r="BN174" i="1"/>
  <c r="BO174" i="1"/>
  <c r="E175" i="1"/>
  <c r="K175" i="1"/>
  <c r="M175" i="1"/>
  <c r="O175" i="1"/>
  <c r="R175" i="1"/>
  <c r="T175" i="1"/>
  <c r="V175" i="1"/>
  <c r="X175" i="1"/>
  <c r="Z175" i="1"/>
  <c r="AB175" i="1"/>
  <c r="AD175" i="1"/>
  <c r="AH175" i="1"/>
  <c r="AQ175" i="1"/>
  <c r="AT175" i="1"/>
  <c r="AV175" i="1"/>
  <c r="AX175" i="1"/>
  <c r="AY175" i="1"/>
  <c r="BB175" i="1"/>
  <c r="BC175" i="1"/>
  <c r="BD175" i="1"/>
  <c r="BE175" i="1"/>
  <c r="BF175" i="1"/>
  <c r="BG175" i="1"/>
  <c r="BH175" i="1"/>
  <c r="BI175" i="1"/>
  <c r="BJ175" i="1"/>
  <c r="BL175" i="1"/>
  <c r="BM175" i="1"/>
  <c r="BN175" i="1"/>
  <c r="BO175" i="1"/>
  <c r="E176" i="1"/>
  <c r="K176" i="1"/>
  <c r="M176" i="1"/>
  <c r="O176" i="1"/>
  <c r="R176" i="1"/>
  <c r="T176" i="1"/>
  <c r="V176" i="1"/>
  <c r="X176" i="1"/>
  <c r="Z176" i="1"/>
  <c r="AB176" i="1"/>
  <c r="AD176" i="1"/>
  <c r="AH176" i="1"/>
  <c r="AQ176" i="1"/>
  <c r="AT176" i="1"/>
  <c r="AV176" i="1"/>
  <c r="AX176" i="1"/>
  <c r="AY176" i="1"/>
  <c r="BB176" i="1"/>
  <c r="BC176" i="1"/>
  <c r="BD176" i="1"/>
  <c r="BE176" i="1"/>
  <c r="BF176" i="1"/>
  <c r="BG176" i="1"/>
  <c r="BH176" i="1"/>
  <c r="BI176" i="1"/>
  <c r="BJ176" i="1"/>
  <c r="BL176" i="1"/>
  <c r="BM176" i="1"/>
  <c r="BN176" i="1"/>
  <c r="BO176" i="1"/>
  <c r="E177" i="1"/>
  <c r="K177" i="1"/>
  <c r="M177" i="1"/>
  <c r="O177" i="1"/>
  <c r="R177" i="1"/>
  <c r="T177" i="1"/>
  <c r="V177" i="1"/>
  <c r="X177" i="1"/>
  <c r="Z177" i="1"/>
  <c r="AB177" i="1"/>
  <c r="AD177" i="1"/>
  <c r="AH177" i="1"/>
  <c r="AQ177" i="1"/>
  <c r="AT177" i="1"/>
  <c r="AV177" i="1"/>
  <c r="AX177" i="1"/>
  <c r="AY177" i="1"/>
  <c r="BB177" i="1"/>
  <c r="BC177" i="1"/>
  <c r="BD177" i="1"/>
  <c r="BE177" i="1"/>
  <c r="BF177" i="1"/>
  <c r="BG177" i="1"/>
  <c r="BH177" i="1"/>
  <c r="BI177" i="1"/>
  <c r="BJ177" i="1"/>
  <c r="BL177" i="1"/>
  <c r="BM177" i="1"/>
  <c r="BN177" i="1"/>
  <c r="BO177" i="1"/>
  <c r="E178" i="1"/>
  <c r="K178" i="1"/>
  <c r="M178" i="1"/>
  <c r="O178" i="1"/>
  <c r="R178" i="1"/>
  <c r="T178" i="1"/>
  <c r="V178" i="1"/>
  <c r="X178" i="1"/>
  <c r="Z178" i="1"/>
  <c r="AB178" i="1"/>
  <c r="AD178" i="1"/>
  <c r="AH178" i="1"/>
  <c r="AQ178" i="1"/>
  <c r="AT178" i="1"/>
  <c r="AV178" i="1"/>
  <c r="AX178" i="1"/>
  <c r="AY178" i="1"/>
  <c r="BB178" i="1"/>
  <c r="BC178" i="1"/>
  <c r="BD178" i="1"/>
  <c r="BE178" i="1"/>
  <c r="BF178" i="1"/>
  <c r="BG178" i="1"/>
  <c r="BH178" i="1"/>
  <c r="BI178" i="1"/>
  <c r="BJ178" i="1"/>
  <c r="BL178" i="1"/>
  <c r="BM178" i="1"/>
  <c r="BN178" i="1"/>
  <c r="BO178" i="1"/>
  <c r="E179" i="1"/>
  <c r="K179" i="1"/>
  <c r="M179" i="1"/>
  <c r="O179" i="1"/>
  <c r="R179" i="1"/>
  <c r="T179" i="1"/>
  <c r="V179" i="1"/>
  <c r="X179" i="1"/>
  <c r="Z179" i="1"/>
  <c r="AB179" i="1"/>
  <c r="AD179" i="1"/>
  <c r="AH179" i="1"/>
  <c r="AQ179" i="1"/>
  <c r="AT179" i="1"/>
  <c r="AV179" i="1"/>
  <c r="AX179" i="1"/>
  <c r="AY179" i="1"/>
  <c r="BB179" i="1"/>
  <c r="BC179" i="1"/>
  <c r="BD179" i="1"/>
  <c r="BE179" i="1"/>
  <c r="BF179" i="1"/>
  <c r="BG179" i="1"/>
  <c r="BH179" i="1"/>
  <c r="BI179" i="1"/>
  <c r="BJ179" i="1"/>
  <c r="BL179" i="1"/>
  <c r="BM179" i="1"/>
  <c r="BN179" i="1"/>
  <c r="BO179" i="1"/>
  <c r="E180" i="1"/>
  <c r="K180" i="1"/>
  <c r="M180" i="1"/>
  <c r="O180" i="1"/>
  <c r="R180" i="1"/>
  <c r="T180" i="1"/>
  <c r="V180" i="1"/>
  <c r="X180" i="1"/>
  <c r="Z180" i="1"/>
  <c r="AB180" i="1"/>
  <c r="AD180" i="1"/>
  <c r="AH180" i="1"/>
  <c r="AQ180" i="1"/>
  <c r="AT180" i="1"/>
  <c r="AV180" i="1"/>
  <c r="AX180" i="1"/>
  <c r="AY180" i="1"/>
  <c r="BB180" i="1"/>
  <c r="BC180" i="1"/>
  <c r="BD180" i="1"/>
  <c r="BE180" i="1"/>
  <c r="BF180" i="1"/>
  <c r="BG180" i="1"/>
  <c r="BH180" i="1"/>
  <c r="BI180" i="1"/>
  <c r="BJ180" i="1"/>
  <c r="BL180" i="1"/>
  <c r="BM180" i="1"/>
  <c r="BN180" i="1"/>
  <c r="BO180" i="1"/>
  <c r="E181" i="1"/>
  <c r="K181" i="1"/>
  <c r="M181" i="1"/>
  <c r="O181" i="1"/>
  <c r="R181" i="1"/>
  <c r="T181" i="1"/>
  <c r="V181" i="1"/>
  <c r="X181" i="1"/>
  <c r="Z181" i="1"/>
  <c r="AB181" i="1"/>
  <c r="AD181" i="1"/>
  <c r="AH181" i="1"/>
  <c r="AQ181" i="1"/>
  <c r="AT181" i="1"/>
  <c r="AV181" i="1"/>
  <c r="AX181" i="1"/>
  <c r="AY181" i="1"/>
  <c r="BB181" i="1"/>
  <c r="BC181" i="1"/>
  <c r="BD181" i="1"/>
  <c r="BE181" i="1"/>
  <c r="BF181" i="1"/>
  <c r="BG181" i="1"/>
  <c r="BH181" i="1"/>
  <c r="BI181" i="1"/>
  <c r="BJ181" i="1"/>
  <c r="BL181" i="1"/>
  <c r="BM181" i="1"/>
  <c r="BN181" i="1"/>
  <c r="BO181" i="1"/>
  <c r="E182" i="1"/>
  <c r="K182" i="1"/>
  <c r="M182" i="1"/>
  <c r="O182" i="1"/>
  <c r="R182" i="1"/>
  <c r="T182" i="1"/>
  <c r="V182" i="1"/>
  <c r="X182" i="1"/>
  <c r="Z182" i="1"/>
  <c r="AB182" i="1"/>
  <c r="AD182" i="1"/>
  <c r="AH182" i="1"/>
  <c r="AQ182" i="1"/>
  <c r="AT182" i="1"/>
  <c r="AV182" i="1"/>
  <c r="AX182" i="1"/>
  <c r="AY182" i="1"/>
  <c r="BB182" i="1"/>
  <c r="BC182" i="1"/>
  <c r="BD182" i="1"/>
  <c r="BE182" i="1"/>
  <c r="BF182" i="1"/>
  <c r="BG182" i="1"/>
  <c r="BH182" i="1"/>
  <c r="BI182" i="1"/>
  <c r="BJ182" i="1"/>
  <c r="BL182" i="1"/>
  <c r="BM182" i="1"/>
  <c r="BN182" i="1"/>
  <c r="BO182" i="1"/>
  <c r="E183" i="1"/>
  <c r="K183" i="1"/>
  <c r="M183" i="1"/>
  <c r="O183" i="1"/>
  <c r="R183" i="1"/>
  <c r="T183" i="1"/>
  <c r="V183" i="1"/>
  <c r="X183" i="1"/>
  <c r="Z183" i="1"/>
  <c r="AB183" i="1"/>
  <c r="AD183" i="1"/>
  <c r="AH183" i="1"/>
  <c r="AQ183" i="1"/>
  <c r="AT183" i="1"/>
  <c r="AV183" i="1"/>
  <c r="AX183" i="1"/>
  <c r="AY183" i="1"/>
  <c r="BB183" i="1"/>
  <c r="BC183" i="1"/>
  <c r="BD183" i="1"/>
  <c r="BE183" i="1"/>
  <c r="BF183" i="1"/>
  <c r="BG183" i="1"/>
  <c r="BH183" i="1"/>
  <c r="BI183" i="1"/>
  <c r="BJ183" i="1"/>
  <c r="BL183" i="1"/>
  <c r="BM183" i="1"/>
  <c r="BN183" i="1"/>
  <c r="BO183" i="1"/>
  <c r="E184" i="1"/>
  <c r="K184" i="1"/>
  <c r="M184" i="1"/>
  <c r="O184" i="1"/>
  <c r="R184" i="1"/>
  <c r="T184" i="1"/>
  <c r="V184" i="1"/>
  <c r="X184" i="1"/>
  <c r="Z184" i="1"/>
  <c r="AB184" i="1"/>
  <c r="AD184" i="1"/>
  <c r="AH184" i="1"/>
  <c r="AQ184" i="1"/>
  <c r="AT184" i="1"/>
  <c r="AV184" i="1"/>
  <c r="AX184" i="1"/>
  <c r="AY184" i="1"/>
  <c r="BB184" i="1"/>
  <c r="BC184" i="1"/>
  <c r="BD184" i="1"/>
  <c r="BE184" i="1"/>
  <c r="BF184" i="1"/>
  <c r="BG184" i="1"/>
  <c r="BH184" i="1"/>
  <c r="BI184" i="1"/>
  <c r="BJ184" i="1"/>
  <c r="BL184" i="1"/>
  <c r="BM184" i="1"/>
  <c r="BN184" i="1"/>
  <c r="BO184" i="1"/>
  <c r="E185" i="1"/>
  <c r="K185" i="1"/>
  <c r="M185" i="1"/>
  <c r="O185" i="1"/>
  <c r="R185" i="1"/>
  <c r="T185" i="1"/>
  <c r="V185" i="1"/>
  <c r="X185" i="1"/>
  <c r="Z185" i="1"/>
  <c r="AB185" i="1"/>
  <c r="AD185" i="1"/>
  <c r="AH185" i="1"/>
  <c r="AQ185" i="1"/>
  <c r="AT185" i="1"/>
  <c r="AV185" i="1"/>
  <c r="AX185" i="1"/>
  <c r="AY185" i="1"/>
  <c r="BB185" i="1"/>
  <c r="BC185" i="1"/>
  <c r="BD185" i="1"/>
  <c r="BE185" i="1"/>
  <c r="BF185" i="1"/>
  <c r="BG185" i="1"/>
  <c r="BH185" i="1"/>
  <c r="BI185" i="1"/>
  <c r="BJ185" i="1"/>
  <c r="BL185" i="1"/>
  <c r="BM185" i="1"/>
  <c r="BN185" i="1"/>
  <c r="BO185" i="1"/>
  <c r="E186" i="1"/>
  <c r="K186" i="1"/>
  <c r="M186" i="1"/>
  <c r="O186" i="1"/>
  <c r="R186" i="1"/>
  <c r="T186" i="1"/>
  <c r="V186" i="1"/>
  <c r="X186" i="1"/>
  <c r="Z186" i="1"/>
  <c r="AB186" i="1"/>
  <c r="AD186" i="1"/>
  <c r="AH186" i="1"/>
  <c r="AQ186" i="1"/>
  <c r="AT186" i="1"/>
  <c r="AV186" i="1"/>
  <c r="AX186" i="1"/>
  <c r="AY186" i="1"/>
  <c r="BB186" i="1"/>
  <c r="BC186" i="1"/>
  <c r="BD186" i="1"/>
  <c r="BE186" i="1"/>
  <c r="BF186" i="1"/>
  <c r="BG186" i="1"/>
  <c r="BH186" i="1"/>
  <c r="BI186" i="1"/>
  <c r="BJ186" i="1"/>
  <c r="BL186" i="1"/>
  <c r="BM186" i="1"/>
  <c r="BN186" i="1"/>
  <c r="BO186" i="1"/>
  <c r="E187" i="1"/>
  <c r="K187" i="1"/>
  <c r="M187" i="1"/>
  <c r="O187" i="1"/>
  <c r="R187" i="1"/>
  <c r="T187" i="1"/>
  <c r="V187" i="1"/>
  <c r="X187" i="1"/>
  <c r="Z187" i="1"/>
  <c r="AB187" i="1"/>
  <c r="AD187" i="1"/>
  <c r="AH187" i="1"/>
  <c r="AQ187" i="1"/>
  <c r="AT187" i="1"/>
  <c r="AV187" i="1"/>
  <c r="AX187" i="1"/>
  <c r="AY187" i="1"/>
  <c r="BB187" i="1"/>
  <c r="BC187" i="1"/>
  <c r="BD187" i="1"/>
  <c r="BE187" i="1"/>
  <c r="BF187" i="1"/>
  <c r="BG187" i="1"/>
  <c r="BH187" i="1"/>
  <c r="BI187" i="1"/>
  <c r="BJ187" i="1"/>
  <c r="BL187" i="1"/>
  <c r="BM187" i="1"/>
  <c r="BN187" i="1"/>
  <c r="BO187" i="1"/>
  <c r="E188" i="1"/>
  <c r="K188" i="1"/>
  <c r="M188" i="1"/>
  <c r="O188" i="1"/>
  <c r="R188" i="1"/>
  <c r="T188" i="1"/>
  <c r="V188" i="1"/>
  <c r="X188" i="1"/>
  <c r="Z188" i="1"/>
  <c r="AB188" i="1"/>
  <c r="AD188" i="1"/>
  <c r="AH188" i="1"/>
  <c r="AQ188" i="1"/>
  <c r="AT188" i="1"/>
  <c r="AV188" i="1"/>
  <c r="AX188" i="1"/>
  <c r="AY188" i="1"/>
  <c r="BB188" i="1"/>
  <c r="BC188" i="1"/>
  <c r="BD188" i="1"/>
  <c r="BE188" i="1"/>
  <c r="BF188" i="1"/>
  <c r="BG188" i="1"/>
  <c r="BH188" i="1"/>
  <c r="BI188" i="1"/>
  <c r="BJ188" i="1"/>
  <c r="BL188" i="1"/>
  <c r="BM188" i="1"/>
  <c r="BN188" i="1"/>
  <c r="BO188" i="1"/>
  <c r="E189" i="1"/>
  <c r="K189" i="1"/>
  <c r="M189" i="1"/>
  <c r="O189" i="1"/>
  <c r="R189" i="1"/>
  <c r="T189" i="1"/>
  <c r="V189" i="1"/>
  <c r="X189" i="1"/>
  <c r="Z189" i="1"/>
  <c r="AB189" i="1"/>
  <c r="AD189" i="1"/>
  <c r="AH189" i="1"/>
  <c r="AQ189" i="1"/>
  <c r="AT189" i="1"/>
  <c r="AV189" i="1"/>
  <c r="AX189" i="1"/>
  <c r="AY189" i="1"/>
  <c r="BB189" i="1"/>
  <c r="BC189" i="1"/>
  <c r="BD189" i="1"/>
  <c r="BE189" i="1"/>
  <c r="BF189" i="1"/>
  <c r="BG189" i="1"/>
  <c r="BH189" i="1"/>
  <c r="BI189" i="1"/>
  <c r="BJ189" i="1"/>
  <c r="BL189" i="1"/>
  <c r="BM189" i="1"/>
  <c r="BN189" i="1"/>
  <c r="BO189" i="1"/>
  <c r="E190" i="1"/>
  <c r="K190" i="1"/>
  <c r="M190" i="1"/>
  <c r="O190" i="1"/>
  <c r="R190" i="1"/>
  <c r="T190" i="1"/>
  <c r="V190" i="1"/>
  <c r="X190" i="1"/>
  <c r="Z190" i="1"/>
  <c r="AB190" i="1"/>
  <c r="AD190" i="1"/>
  <c r="AH190" i="1"/>
  <c r="AQ190" i="1"/>
  <c r="AT190" i="1"/>
  <c r="AV190" i="1"/>
  <c r="AX190" i="1"/>
  <c r="AY190" i="1"/>
  <c r="BB190" i="1"/>
  <c r="BC190" i="1"/>
  <c r="BD190" i="1"/>
  <c r="BE190" i="1"/>
  <c r="BF190" i="1"/>
  <c r="BG190" i="1"/>
  <c r="BH190" i="1"/>
  <c r="BI190" i="1"/>
  <c r="BJ190" i="1"/>
  <c r="BL190" i="1"/>
  <c r="BM190" i="1"/>
  <c r="BN190" i="1"/>
  <c r="BO190" i="1"/>
  <c r="E191" i="1"/>
  <c r="K191" i="1"/>
  <c r="M191" i="1"/>
  <c r="O191" i="1"/>
  <c r="R191" i="1"/>
  <c r="T191" i="1"/>
  <c r="V191" i="1"/>
  <c r="X191" i="1"/>
  <c r="Z191" i="1"/>
  <c r="AB191" i="1"/>
  <c r="AD191" i="1"/>
  <c r="AH191" i="1"/>
  <c r="AQ191" i="1"/>
  <c r="AT191" i="1"/>
  <c r="AV191" i="1"/>
  <c r="AX191" i="1"/>
  <c r="AY191" i="1"/>
  <c r="BB191" i="1"/>
  <c r="BC191" i="1"/>
  <c r="BD191" i="1"/>
  <c r="BE191" i="1"/>
  <c r="BF191" i="1"/>
  <c r="BG191" i="1"/>
  <c r="BH191" i="1"/>
  <c r="BI191" i="1"/>
  <c r="BJ191" i="1"/>
  <c r="BL191" i="1"/>
  <c r="BM191" i="1"/>
  <c r="BN191" i="1"/>
  <c r="BO191" i="1"/>
  <c r="E192" i="1"/>
  <c r="K192" i="1"/>
  <c r="M192" i="1"/>
  <c r="O192" i="1"/>
  <c r="R192" i="1"/>
  <c r="T192" i="1"/>
  <c r="V192" i="1"/>
  <c r="X192" i="1"/>
  <c r="Z192" i="1"/>
  <c r="AB192" i="1"/>
  <c r="AD192" i="1"/>
  <c r="AH192" i="1"/>
  <c r="AQ192" i="1"/>
  <c r="AT192" i="1"/>
  <c r="AV192" i="1"/>
  <c r="AX192" i="1"/>
  <c r="AY192" i="1"/>
  <c r="BB192" i="1"/>
  <c r="BC192" i="1"/>
  <c r="BD192" i="1"/>
  <c r="BE192" i="1"/>
  <c r="BF192" i="1"/>
  <c r="BG192" i="1"/>
  <c r="BH192" i="1"/>
  <c r="BI192" i="1"/>
  <c r="BJ192" i="1"/>
  <c r="BL192" i="1"/>
  <c r="BM192" i="1"/>
  <c r="BN192" i="1"/>
  <c r="BO192" i="1"/>
  <c r="E193" i="1"/>
  <c r="K193" i="1"/>
  <c r="M193" i="1"/>
  <c r="O193" i="1"/>
  <c r="R193" i="1"/>
  <c r="T193" i="1"/>
  <c r="V193" i="1"/>
  <c r="X193" i="1"/>
  <c r="Z193" i="1"/>
  <c r="AB193" i="1"/>
  <c r="AD193" i="1"/>
  <c r="AH193" i="1"/>
  <c r="AQ193" i="1"/>
  <c r="AT193" i="1"/>
  <c r="AV193" i="1"/>
  <c r="AX193" i="1"/>
  <c r="AY193" i="1"/>
  <c r="BB193" i="1"/>
  <c r="BC193" i="1"/>
  <c r="BD193" i="1"/>
  <c r="BE193" i="1"/>
  <c r="BF193" i="1"/>
  <c r="BG193" i="1"/>
  <c r="BH193" i="1"/>
  <c r="BI193" i="1"/>
  <c r="BJ193" i="1"/>
  <c r="BL193" i="1"/>
  <c r="BM193" i="1"/>
  <c r="BN193" i="1"/>
  <c r="BO193" i="1"/>
  <c r="E194" i="1"/>
  <c r="K194" i="1"/>
  <c r="M194" i="1"/>
  <c r="O194" i="1"/>
  <c r="R194" i="1"/>
  <c r="T194" i="1"/>
  <c r="V194" i="1"/>
  <c r="X194" i="1"/>
  <c r="Z194" i="1"/>
  <c r="AB194" i="1"/>
  <c r="AD194" i="1"/>
  <c r="AH194" i="1"/>
  <c r="AQ194" i="1"/>
  <c r="AT194" i="1"/>
  <c r="AV194" i="1"/>
  <c r="AX194" i="1"/>
  <c r="AY194" i="1"/>
  <c r="BB194" i="1"/>
  <c r="BC194" i="1"/>
  <c r="BD194" i="1"/>
  <c r="BE194" i="1"/>
  <c r="BF194" i="1"/>
  <c r="BG194" i="1"/>
  <c r="BH194" i="1"/>
  <c r="BI194" i="1"/>
  <c r="BJ194" i="1"/>
  <c r="BL194" i="1"/>
  <c r="BM194" i="1"/>
  <c r="BN194" i="1"/>
  <c r="BO194" i="1"/>
  <c r="E195" i="1"/>
  <c r="K195" i="1"/>
  <c r="M195" i="1"/>
  <c r="O195" i="1"/>
  <c r="R195" i="1"/>
  <c r="T195" i="1"/>
  <c r="V195" i="1"/>
  <c r="X195" i="1"/>
  <c r="Z195" i="1"/>
  <c r="AB195" i="1"/>
  <c r="AD195" i="1"/>
  <c r="AH195" i="1"/>
  <c r="AQ195" i="1"/>
  <c r="AT195" i="1"/>
  <c r="AV195" i="1"/>
  <c r="AX195" i="1"/>
  <c r="AY195" i="1"/>
  <c r="BB195" i="1"/>
  <c r="BC195" i="1"/>
  <c r="BD195" i="1"/>
  <c r="BE195" i="1"/>
  <c r="BF195" i="1"/>
  <c r="BG195" i="1"/>
  <c r="BH195" i="1"/>
  <c r="BI195" i="1"/>
  <c r="BJ195" i="1"/>
  <c r="BL195" i="1"/>
  <c r="BM195" i="1"/>
  <c r="BN195" i="1"/>
  <c r="BO195" i="1"/>
  <c r="E196" i="1"/>
  <c r="K196" i="1"/>
  <c r="M196" i="1"/>
  <c r="O196" i="1"/>
  <c r="R196" i="1"/>
  <c r="T196" i="1"/>
  <c r="V196" i="1"/>
  <c r="X196" i="1"/>
  <c r="Z196" i="1"/>
  <c r="AB196" i="1"/>
  <c r="AD196" i="1"/>
  <c r="AH196" i="1"/>
  <c r="AQ196" i="1"/>
  <c r="AT196" i="1"/>
  <c r="AV196" i="1"/>
  <c r="AX196" i="1"/>
  <c r="AY196" i="1"/>
  <c r="BB196" i="1"/>
  <c r="BC196" i="1"/>
  <c r="BD196" i="1"/>
  <c r="BE196" i="1"/>
  <c r="BF196" i="1"/>
  <c r="BG196" i="1"/>
  <c r="BH196" i="1"/>
  <c r="BI196" i="1"/>
  <c r="BJ196" i="1"/>
  <c r="BL196" i="1"/>
  <c r="BM196" i="1"/>
  <c r="BN196" i="1"/>
  <c r="BO196" i="1"/>
  <c r="E197" i="1"/>
  <c r="K197" i="1"/>
  <c r="M197" i="1"/>
  <c r="O197" i="1"/>
  <c r="R197" i="1"/>
  <c r="T197" i="1"/>
  <c r="V197" i="1"/>
  <c r="X197" i="1"/>
  <c r="Z197" i="1"/>
  <c r="AB197" i="1"/>
  <c r="AD197" i="1"/>
  <c r="AH197" i="1"/>
  <c r="AQ197" i="1"/>
  <c r="AT197" i="1"/>
  <c r="AV197" i="1"/>
  <c r="AX197" i="1"/>
  <c r="AY197" i="1"/>
  <c r="BB197" i="1"/>
  <c r="BC197" i="1"/>
  <c r="BD197" i="1"/>
  <c r="BE197" i="1"/>
  <c r="BF197" i="1"/>
  <c r="BG197" i="1"/>
  <c r="BH197" i="1"/>
  <c r="BI197" i="1"/>
  <c r="BJ197" i="1"/>
  <c r="BL197" i="1"/>
  <c r="BM197" i="1"/>
  <c r="BN197" i="1"/>
  <c r="BO197" i="1"/>
  <c r="E198" i="1"/>
  <c r="K198" i="1"/>
  <c r="M198" i="1"/>
  <c r="O198" i="1"/>
  <c r="R198" i="1"/>
  <c r="T198" i="1"/>
  <c r="V198" i="1"/>
  <c r="X198" i="1"/>
  <c r="Z198" i="1"/>
  <c r="AB198" i="1"/>
  <c r="AD198" i="1"/>
  <c r="AH198" i="1"/>
  <c r="AQ198" i="1"/>
  <c r="AT198" i="1"/>
  <c r="AV198" i="1"/>
  <c r="AX198" i="1"/>
  <c r="AY198" i="1"/>
  <c r="BB198" i="1"/>
  <c r="BC198" i="1"/>
  <c r="BD198" i="1"/>
  <c r="BE198" i="1"/>
  <c r="BF198" i="1"/>
  <c r="BG198" i="1"/>
  <c r="BH198" i="1"/>
  <c r="BI198" i="1"/>
  <c r="BJ198" i="1"/>
  <c r="BL198" i="1"/>
  <c r="BM198" i="1"/>
  <c r="BN198" i="1"/>
  <c r="BO198" i="1"/>
  <c r="E199" i="1"/>
  <c r="K199" i="1"/>
  <c r="M199" i="1"/>
  <c r="O199" i="1"/>
  <c r="R199" i="1"/>
  <c r="T199" i="1"/>
  <c r="V199" i="1"/>
  <c r="X199" i="1"/>
  <c r="Z199" i="1"/>
  <c r="AB199" i="1"/>
  <c r="AD199" i="1"/>
  <c r="AH199" i="1"/>
  <c r="AQ199" i="1"/>
  <c r="AT199" i="1"/>
  <c r="AV199" i="1"/>
  <c r="AX199" i="1"/>
  <c r="AY199" i="1"/>
  <c r="BB199" i="1"/>
  <c r="BC199" i="1"/>
  <c r="BD199" i="1"/>
  <c r="BE199" i="1"/>
  <c r="BF199" i="1"/>
  <c r="BG199" i="1"/>
  <c r="BH199" i="1"/>
  <c r="BI199" i="1"/>
  <c r="BJ199" i="1"/>
  <c r="BL199" i="1"/>
  <c r="BM199" i="1"/>
  <c r="BN199" i="1"/>
  <c r="BO199" i="1"/>
  <c r="E200" i="1"/>
  <c r="K200" i="1"/>
  <c r="M200" i="1"/>
  <c r="O200" i="1"/>
  <c r="R200" i="1"/>
  <c r="T200" i="1"/>
  <c r="V200" i="1"/>
  <c r="X200" i="1"/>
  <c r="Z200" i="1"/>
  <c r="AB200" i="1"/>
  <c r="AD200" i="1"/>
  <c r="AH200" i="1"/>
  <c r="AQ200" i="1"/>
  <c r="AT200" i="1"/>
  <c r="AV200" i="1"/>
  <c r="AX200" i="1"/>
  <c r="AY200" i="1"/>
  <c r="BB200" i="1"/>
  <c r="BC200" i="1"/>
  <c r="BD200" i="1"/>
  <c r="BE200" i="1"/>
  <c r="BF200" i="1"/>
  <c r="BG200" i="1"/>
  <c r="BH200" i="1"/>
  <c r="BI200" i="1"/>
  <c r="BJ200" i="1"/>
  <c r="BL200" i="1"/>
  <c r="BM200" i="1"/>
  <c r="BN200" i="1"/>
  <c r="BO200" i="1"/>
  <c r="E201" i="1"/>
  <c r="K201" i="1"/>
  <c r="M201" i="1"/>
  <c r="O201" i="1"/>
  <c r="R201" i="1"/>
  <c r="T201" i="1"/>
  <c r="V201" i="1"/>
  <c r="X201" i="1"/>
  <c r="Z201" i="1"/>
  <c r="AB201" i="1"/>
  <c r="AD201" i="1"/>
  <c r="AH201" i="1"/>
  <c r="AQ201" i="1"/>
  <c r="AT201" i="1"/>
  <c r="AV201" i="1"/>
  <c r="AX201" i="1"/>
  <c r="AY201" i="1"/>
  <c r="BB201" i="1"/>
  <c r="BC201" i="1"/>
  <c r="BD201" i="1"/>
  <c r="BE201" i="1"/>
  <c r="BF201" i="1"/>
  <c r="BG201" i="1"/>
  <c r="BH201" i="1"/>
  <c r="BI201" i="1"/>
  <c r="BJ201" i="1"/>
  <c r="BL201" i="1"/>
  <c r="BM201" i="1"/>
  <c r="BN201" i="1"/>
  <c r="BO201" i="1"/>
  <c r="E202" i="1"/>
  <c r="K202" i="1"/>
  <c r="M202" i="1"/>
  <c r="O202" i="1"/>
  <c r="R202" i="1"/>
  <c r="T202" i="1"/>
  <c r="V202" i="1"/>
  <c r="X202" i="1"/>
  <c r="Z202" i="1"/>
  <c r="AB202" i="1"/>
  <c r="AD202" i="1"/>
  <c r="AH202" i="1"/>
  <c r="AQ202" i="1"/>
  <c r="AT202" i="1"/>
  <c r="AV202" i="1"/>
  <c r="AX202" i="1"/>
  <c r="AY202" i="1"/>
  <c r="BB202" i="1"/>
  <c r="BC202" i="1"/>
  <c r="BD202" i="1"/>
  <c r="BE202" i="1"/>
  <c r="BF202" i="1"/>
  <c r="BG202" i="1"/>
  <c r="BH202" i="1"/>
  <c r="BI202" i="1"/>
  <c r="BJ202" i="1"/>
  <c r="BL202" i="1"/>
  <c r="BM202" i="1"/>
  <c r="BN202" i="1"/>
  <c r="BO202" i="1"/>
  <c r="E203" i="1"/>
  <c r="K203" i="1"/>
  <c r="M203" i="1"/>
  <c r="O203" i="1"/>
  <c r="R203" i="1"/>
  <c r="T203" i="1"/>
  <c r="V203" i="1"/>
  <c r="X203" i="1"/>
  <c r="Z203" i="1"/>
  <c r="AB203" i="1"/>
  <c r="AD203" i="1"/>
  <c r="AH203" i="1"/>
  <c r="AQ203" i="1"/>
  <c r="AT203" i="1"/>
  <c r="AV203" i="1"/>
  <c r="AX203" i="1"/>
  <c r="AY203" i="1"/>
  <c r="BB203" i="1"/>
  <c r="BC203" i="1"/>
  <c r="BD203" i="1"/>
  <c r="BE203" i="1"/>
  <c r="BF203" i="1"/>
  <c r="BG203" i="1"/>
  <c r="BH203" i="1"/>
  <c r="BI203" i="1"/>
  <c r="BJ203" i="1"/>
  <c r="BL203" i="1"/>
  <c r="BM203" i="1"/>
  <c r="BN203" i="1"/>
  <c r="BO203" i="1"/>
  <c r="E204" i="1"/>
  <c r="K204" i="1"/>
  <c r="M204" i="1"/>
  <c r="O204" i="1"/>
  <c r="R204" i="1"/>
  <c r="T204" i="1"/>
  <c r="V204" i="1"/>
  <c r="X204" i="1"/>
  <c r="Z204" i="1"/>
  <c r="AB204" i="1"/>
  <c r="AD204" i="1"/>
  <c r="AH204" i="1"/>
  <c r="AQ204" i="1"/>
  <c r="AT204" i="1"/>
  <c r="AV204" i="1"/>
  <c r="AX204" i="1"/>
  <c r="AY204" i="1"/>
  <c r="BB204" i="1"/>
  <c r="BC204" i="1"/>
  <c r="BD204" i="1"/>
  <c r="BE204" i="1"/>
  <c r="BF204" i="1"/>
  <c r="BG204" i="1"/>
  <c r="BH204" i="1"/>
  <c r="BI204" i="1"/>
  <c r="BJ204" i="1"/>
  <c r="BL204" i="1"/>
  <c r="BM204" i="1"/>
  <c r="BN204" i="1"/>
  <c r="BO204" i="1"/>
  <c r="E205" i="1"/>
  <c r="K205" i="1"/>
  <c r="M205" i="1"/>
  <c r="O205" i="1"/>
  <c r="R205" i="1"/>
  <c r="T205" i="1"/>
  <c r="V205" i="1"/>
  <c r="X205" i="1"/>
  <c r="Z205" i="1"/>
  <c r="AB205" i="1"/>
  <c r="AD205" i="1"/>
  <c r="AH205" i="1"/>
  <c r="AQ205" i="1"/>
  <c r="AT205" i="1"/>
  <c r="AV205" i="1"/>
  <c r="AX205" i="1"/>
  <c r="AY205" i="1"/>
  <c r="BB205" i="1"/>
  <c r="BC205" i="1"/>
  <c r="BD205" i="1"/>
  <c r="BE205" i="1"/>
  <c r="BF205" i="1"/>
  <c r="BG205" i="1"/>
  <c r="BH205" i="1"/>
  <c r="BI205" i="1"/>
  <c r="BJ205" i="1"/>
  <c r="BL205" i="1"/>
  <c r="BM205" i="1"/>
  <c r="BN205" i="1"/>
  <c r="BO205" i="1"/>
  <c r="E206" i="1"/>
  <c r="K206" i="1"/>
  <c r="M206" i="1"/>
  <c r="O206" i="1"/>
  <c r="R206" i="1"/>
  <c r="T206" i="1"/>
  <c r="V206" i="1"/>
  <c r="X206" i="1"/>
  <c r="Z206" i="1"/>
  <c r="AB206" i="1"/>
  <c r="AD206" i="1"/>
  <c r="AH206" i="1"/>
  <c r="AQ206" i="1"/>
  <c r="AT206" i="1"/>
  <c r="AV206" i="1"/>
  <c r="AX206" i="1"/>
  <c r="AY206" i="1"/>
  <c r="BB206" i="1"/>
  <c r="BC206" i="1"/>
  <c r="BD206" i="1"/>
  <c r="BE206" i="1"/>
  <c r="BF206" i="1"/>
  <c r="BG206" i="1"/>
  <c r="BH206" i="1"/>
  <c r="BI206" i="1"/>
  <c r="BJ206" i="1"/>
  <c r="BL206" i="1"/>
  <c r="BM206" i="1"/>
  <c r="BN206" i="1"/>
  <c r="BO206" i="1"/>
  <c r="E207" i="1"/>
  <c r="K207" i="1"/>
  <c r="M207" i="1"/>
  <c r="O207" i="1"/>
  <c r="R207" i="1"/>
  <c r="T207" i="1"/>
  <c r="V207" i="1"/>
  <c r="X207" i="1"/>
  <c r="Z207" i="1"/>
  <c r="AB207" i="1"/>
  <c r="AD207" i="1"/>
  <c r="AH207" i="1"/>
  <c r="AQ207" i="1"/>
  <c r="AT207" i="1"/>
  <c r="AV207" i="1"/>
  <c r="AX207" i="1"/>
  <c r="AY207" i="1"/>
  <c r="BB207" i="1"/>
  <c r="BC207" i="1"/>
  <c r="BD207" i="1"/>
  <c r="BE207" i="1"/>
  <c r="BF207" i="1"/>
  <c r="BG207" i="1"/>
  <c r="BH207" i="1"/>
  <c r="BI207" i="1"/>
  <c r="BJ207" i="1"/>
  <c r="BL207" i="1"/>
  <c r="BM207" i="1"/>
  <c r="BN207" i="1"/>
  <c r="BO207" i="1"/>
  <c r="E208" i="1"/>
  <c r="K208" i="1"/>
  <c r="M208" i="1"/>
  <c r="O208" i="1"/>
  <c r="R208" i="1"/>
  <c r="T208" i="1"/>
  <c r="V208" i="1"/>
  <c r="X208" i="1"/>
  <c r="Z208" i="1"/>
  <c r="AB208" i="1"/>
  <c r="AD208" i="1"/>
  <c r="AH208" i="1"/>
  <c r="AQ208" i="1"/>
  <c r="AT208" i="1"/>
  <c r="AV208" i="1"/>
  <c r="AX208" i="1"/>
  <c r="AY208" i="1"/>
  <c r="BB208" i="1"/>
  <c r="BC208" i="1"/>
  <c r="BD208" i="1"/>
  <c r="BE208" i="1"/>
  <c r="BF208" i="1"/>
  <c r="BG208" i="1"/>
  <c r="BH208" i="1"/>
  <c r="BI208" i="1"/>
  <c r="BJ208" i="1"/>
  <c r="BL208" i="1"/>
  <c r="BM208" i="1"/>
  <c r="BN208" i="1"/>
  <c r="BO208" i="1"/>
  <c r="E209" i="1"/>
  <c r="K209" i="1"/>
  <c r="M209" i="1"/>
  <c r="O209" i="1"/>
  <c r="R209" i="1"/>
  <c r="T209" i="1"/>
  <c r="V209" i="1"/>
  <c r="X209" i="1"/>
  <c r="Z209" i="1"/>
  <c r="AB209" i="1"/>
  <c r="AD209" i="1"/>
  <c r="AH209" i="1"/>
  <c r="AQ209" i="1"/>
  <c r="AT209" i="1"/>
  <c r="AV209" i="1"/>
  <c r="AX209" i="1"/>
  <c r="AY209" i="1"/>
  <c r="BB209" i="1"/>
  <c r="BC209" i="1"/>
  <c r="BD209" i="1"/>
  <c r="BE209" i="1"/>
  <c r="BF209" i="1"/>
  <c r="BG209" i="1"/>
  <c r="BH209" i="1"/>
  <c r="BI209" i="1"/>
  <c r="BJ209" i="1"/>
  <c r="BL209" i="1"/>
  <c r="BM209" i="1"/>
  <c r="BN209" i="1"/>
  <c r="BO209" i="1"/>
  <c r="E210" i="1"/>
  <c r="K210" i="1"/>
  <c r="M210" i="1"/>
  <c r="O210" i="1"/>
  <c r="R210" i="1"/>
  <c r="T210" i="1"/>
  <c r="V210" i="1"/>
  <c r="X210" i="1"/>
  <c r="Z210" i="1"/>
  <c r="AB210" i="1"/>
  <c r="AD210" i="1"/>
  <c r="AH210" i="1"/>
  <c r="AQ210" i="1"/>
  <c r="AT210" i="1"/>
  <c r="AV210" i="1"/>
  <c r="AX210" i="1"/>
  <c r="AY210" i="1"/>
  <c r="BB210" i="1"/>
  <c r="BC210" i="1"/>
  <c r="BD210" i="1"/>
  <c r="BE210" i="1"/>
  <c r="BF210" i="1"/>
  <c r="BG210" i="1"/>
  <c r="BH210" i="1"/>
  <c r="BI210" i="1"/>
  <c r="BJ210" i="1"/>
  <c r="BL210" i="1"/>
  <c r="BM210" i="1"/>
  <c r="BN210" i="1"/>
  <c r="BO210" i="1"/>
  <c r="E211" i="1"/>
  <c r="K211" i="1"/>
  <c r="M211" i="1"/>
  <c r="O211" i="1"/>
  <c r="R211" i="1"/>
  <c r="T211" i="1"/>
  <c r="V211" i="1"/>
  <c r="X211" i="1"/>
  <c r="Z211" i="1"/>
  <c r="AB211" i="1"/>
  <c r="AD211" i="1"/>
  <c r="AH211" i="1"/>
  <c r="AQ211" i="1"/>
  <c r="AT211" i="1"/>
  <c r="AV211" i="1"/>
  <c r="AX211" i="1"/>
  <c r="AY211" i="1"/>
  <c r="BB211" i="1"/>
  <c r="BC211" i="1"/>
  <c r="BD211" i="1"/>
  <c r="BE211" i="1"/>
  <c r="BF211" i="1"/>
  <c r="BG211" i="1"/>
  <c r="BH211" i="1"/>
  <c r="BI211" i="1"/>
  <c r="BJ211" i="1"/>
  <c r="BL211" i="1"/>
  <c r="BM211" i="1"/>
  <c r="BN211" i="1"/>
  <c r="BO211" i="1"/>
  <c r="E212" i="1"/>
  <c r="K212" i="1"/>
  <c r="M212" i="1"/>
  <c r="O212" i="1"/>
  <c r="R212" i="1"/>
  <c r="T212" i="1"/>
  <c r="V212" i="1"/>
  <c r="X212" i="1"/>
  <c r="Z212" i="1"/>
  <c r="AB212" i="1"/>
  <c r="AD212" i="1"/>
  <c r="AH212" i="1"/>
  <c r="AQ212" i="1"/>
  <c r="AT212" i="1"/>
  <c r="AV212" i="1"/>
  <c r="AX212" i="1"/>
  <c r="AY212" i="1"/>
  <c r="BB212" i="1"/>
  <c r="BC212" i="1"/>
  <c r="BD212" i="1"/>
  <c r="BE212" i="1"/>
  <c r="BF212" i="1"/>
  <c r="BG212" i="1"/>
  <c r="BH212" i="1"/>
  <c r="BI212" i="1"/>
  <c r="BJ212" i="1"/>
  <c r="BL212" i="1"/>
  <c r="BM212" i="1"/>
  <c r="BN212" i="1"/>
  <c r="BO212" i="1"/>
  <c r="E213" i="1"/>
  <c r="K213" i="1"/>
  <c r="M213" i="1"/>
  <c r="O213" i="1"/>
  <c r="R213" i="1"/>
  <c r="T213" i="1"/>
  <c r="V213" i="1"/>
  <c r="X213" i="1"/>
  <c r="Z213" i="1"/>
  <c r="AB213" i="1"/>
  <c r="AD213" i="1"/>
  <c r="AH213" i="1"/>
  <c r="AQ213" i="1"/>
  <c r="AT213" i="1"/>
  <c r="AV213" i="1"/>
  <c r="AX213" i="1"/>
  <c r="AY213" i="1"/>
  <c r="BB213" i="1"/>
  <c r="BC213" i="1"/>
  <c r="BD213" i="1"/>
  <c r="BE213" i="1"/>
  <c r="BF213" i="1"/>
  <c r="BG213" i="1"/>
  <c r="BH213" i="1"/>
  <c r="BI213" i="1"/>
  <c r="BJ213" i="1"/>
  <c r="BL213" i="1"/>
  <c r="BM213" i="1"/>
  <c r="BN213" i="1"/>
  <c r="BO213" i="1"/>
  <c r="E214" i="1"/>
  <c r="K214" i="1"/>
  <c r="M214" i="1"/>
  <c r="O214" i="1"/>
  <c r="R214" i="1"/>
  <c r="T214" i="1"/>
  <c r="V214" i="1"/>
  <c r="X214" i="1"/>
  <c r="Z214" i="1"/>
  <c r="AB214" i="1"/>
  <c r="AD214" i="1"/>
  <c r="AH214" i="1"/>
  <c r="AQ214" i="1"/>
  <c r="AT214" i="1"/>
  <c r="AV214" i="1"/>
  <c r="AX214" i="1"/>
  <c r="AY214" i="1"/>
  <c r="BB214" i="1"/>
  <c r="BC214" i="1"/>
  <c r="BD214" i="1"/>
  <c r="BE214" i="1"/>
  <c r="BF214" i="1"/>
  <c r="BG214" i="1"/>
  <c r="BH214" i="1"/>
  <c r="BI214" i="1"/>
  <c r="BJ214" i="1"/>
  <c r="BL214" i="1"/>
  <c r="BM214" i="1"/>
  <c r="BN214" i="1"/>
  <c r="BO214" i="1"/>
  <c r="E215" i="1"/>
  <c r="K215" i="1"/>
  <c r="M215" i="1"/>
  <c r="O215" i="1"/>
  <c r="R215" i="1"/>
  <c r="T215" i="1"/>
  <c r="V215" i="1"/>
  <c r="X215" i="1"/>
  <c r="Z215" i="1"/>
  <c r="AB215" i="1"/>
  <c r="AD215" i="1"/>
  <c r="AH215" i="1"/>
  <c r="AQ215" i="1"/>
  <c r="AT215" i="1"/>
  <c r="AV215" i="1"/>
  <c r="AX215" i="1"/>
  <c r="AY215" i="1"/>
  <c r="BB215" i="1"/>
  <c r="BC215" i="1"/>
  <c r="BD215" i="1"/>
  <c r="BE215" i="1"/>
  <c r="BF215" i="1"/>
  <c r="BG215" i="1"/>
  <c r="BH215" i="1"/>
  <c r="BI215" i="1"/>
  <c r="BJ215" i="1"/>
  <c r="BL215" i="1"/>
  <c r="BM215" i="1"/>
  <c r="BN215" i="1"/>
  <c r="BO215" i="1"/>
  <c r="E216" i="1"/>
  <c r="K216" i="1"/>
  <c r="M216" i="1"/>
  <c r="O216" i="1"/>
  <c r="R216" i="1"/>
  <c r="T216" i="1"/>
  <c r="V216" i="1"/>
  <c r="X216" i="1"/>
  <c r="Z216" i="1"/>
  <c r="AB216" i="1"/>
  <c r="AD216" i="1"/>
  <c r="AH216" i="1"/>
  <c r="AQ216" i="1"/>
  <c r="AT216" i="1"/>
  <c r="AV216" i="1"/>
  <c r="AX216" i="1"/>
  <c r="AY216" i="1"/>
  <c r="BB216" i="1"/>
  <c r="BC216" i="1"/>
  <c r="BD216" i="1"/>
  <c r="BE216" i="1"/>
  <c r="BF216" i="1"/>
  <c r="BG216" i="1"/>
  <c r="BH216" i="1"/>
  <c r="BI216" i="1"/>
  <c r="BJ216" i="1"/>
  <c r="BL216" i="1"/>
  <c r="BM216" i="1"/>
  <c r="BN216" i="1"/>
  <c r="BO216" i="1"/>
  <c r="E217" i="1"/>
  <c r="K217" i="1"/>
  <c r="M217" i="1"/>
  <c r="O217" i="1"/>
  <c r="R217" i="1"/>
  <c r="T217" i="1"/>
  <c r="V217" i="1"/>
  <c r="X217" i="1"/>
  <c r="Z217" i="1"/>
  <c r="AB217" i="1"/>
  <c r="AD217" i="1"/>
  <c r="AH217" i="1"/>
  <c r="AQ217" i="1"/>
  <c r="AT217" i="1"/>
  <c r="AV217" i="1"/>
  <c r="AX217" i="1"/>
  <c r="AY217" i="1"/>
  <c r="BB217" i="1"/>
  <c r="BC217" i="1"/>
  <c r="BD217" i="1"/>
  <c r="BE217" i="1"/>
  <c r="BF217" i="1"/>
  <c r="BG217" i="1"/>
  <c r="BH217" i="1"/>
  <c r="BI217" i="1"/>
  <c r="BJ217" i="1"/>
  <c r="BL217" i="1"/>
  <c r="BM217" i="1"/>
  <c r="BN217" i="1"/>
  <c r="BO217" i="1"/>
  <c r="E218" i="1"/>
  <c r="K218" i="1"/>
  <c r="M218" i="1"/>
  <c r="O218" i="1"/>
  <c r="R218" i="1"/>
  <c r="T218" i="1"/>
  <c r="V218" i="1"/>
  <c r="X218" i="1"/>
  <c r="Z218" i="1"/>
  <c r="AB218" i="1"/>
  <c r="AD218" i="1"/>
  <c r="AH218" i="1"/>
  <c r="AQ218" i="1"/>
  <c r="AT218" i="1"/>
  <c r="AV218" i="1"/>
  <c r="AX218" i="1"/>
  <c r="AY218" i="1"/>
  <c r="BB218" i="1"/>
  <c r="BC218" i="1"/>
  <c r="BD218" i="1"/>
  <c r="BE218" i="1"/>
  <c r="BF218" i="1"/>
  <c r="BG218" i="1"/>
  <c r="BH218" i="1"/>
  <c r="BI218" i="1"/>
  <c r="BJ218" i="1"/>
  <c r="BL218" i="1"/>
  <c r="BM218" i="1"/>
  <c r="BN218" i="1"/>
  <c r="BO218" i="1"/>
  <c r="E219" i="1"/>
  <c r="K219" i="1"/>
  <c r="M219" i="1"/>
  <c r="O219" i="1"/>
  <c r="R219" i="1"/>
  <c r="T219" i="1"/>
  <c r="V219" i="1"/>
  <c r="X219" i="1"/>
  <c r="Z219" i="1"/>
  <c r="AB219" i="1"/>
  <c r="AD219" i="1"/>
  <c r="AH219" i="1"/>
  <c r="AQ219" i="1"/>
  <c r="AT219" i="1"/>
  <c r="AV219" i="1"/>
  <c r="AX219" i="1"/>
  <c r="AY219" i="1"/>
  <c r="BB219" i="1"/>
  <c r="BC219" i="1"/>
  <c r="BD219" i="1"/>
  <c r="BE219" i="1"/>
  <c r="BF219" i="1"/>
  <c r="BG219" i="1"/>
  <c r="BH219" i="1"/>
  <c r="BI219" i="1"/>
  <c r="BJ219" i="1"/>
  <c r="BL219" i="1"/>
  <c r="BM219" i="1"/>
  <c r="BN219" i="1"/>
  <c r="BO219" i="1"/>
  <c r="E220" i="1"/>
  <c r="K220" i="1"/>
  <c r="M220" i="1"/>
  <c r="O220" i="1"/>
  <c r="R220" i="1"/>
  <c r="T220" i="1"/>
  <c r="V220" i="1"/>
  <c r="X220" i="1"/>
  <c r="Z220" i="1"/>
  <c r="AB220" i="1"/>
  <c r="AD220" i="1"/>
  <c r="AH220" i="1"/>
  <c r="AQ220" i="1"/>
  <c r="AT220" i="1"/>
  <c r="AV220" i="1"/>
  <c r="AX220" i="1"/>
  <c r="AY220" i="1"/>
  <c r="BB220" i="1"/>
  <c r="BC220" i="1"/>
  <c r="BD220" i="1"/>
  <c r="BE220" i="1"/>
  <c r="BF220" i="1"/>
  <c r="BG220" i="1"/>
  <c r="BH220" i="1"/>
  <c r="BI220" i="1"/>
  <c r="BJ220" i="1"/>
  <c r="BL220" i="1"/>
  <c r="BM220" i="1"/>
  <c r="BN220" i="1"/>
  <c r="BO220" i="1"/>
  <c r="E221" i="1"/>
  <c r="K221" i="1"/>
  <c r="M221" i="1"/>
  <c r="O221" i="1"/>
  <c r="R221" i="1"/>
  <c r="T221" i="1"/>
  <c r="V221" i="1"/>
  <c r="X221" i="1"/>
  <c r="Z221" i="1"/>
  <c r="AB221" i="1"/>
  <c r="AD221" i="1"/>
  <c r="AH221" i="1"/>
  <c r="AQ221" i="1"/>
  <c r="AT221" i="1"/>
  <c r="AV221" i="1"/>
  <c r="AX221" i="1"/>
  <c r="AY221" i="1"/>
  <c r="BB221" i="1"/>
  <c r="BC221" i="1"/>
  <c r="BD221" i="1"/>
  <c r="BE221" i="1"/>
  <c r="BF221" i="1"/>
  <c r="BG221" i="1"/>
  <c r="BH221" i="1"/>
  <c r="BI221" i="1"/>
  <c r="BJ221" i="1"/>
  <c r="BL221" i="1"/>
  <c r="BM221" i="1"/>
  <c r="BN221" i="1"/>
  <c r="BO221" i="1"/>
  <c r="E222" i="1"/>
  <c r="K222" i="1"/>
  <c r="M222" i="1"/>
  <c r="O222" i="1"/>
  <c r="R222" i="1"/>
  <c r="T222" i="1"/>
  <c r="V222" i="1"/>
  <c r="X222" i="1"/>
  <c r="Z222" i="1"/>
  <c r="AB222" i="1"/>
  <c r="AD222" i="1"/>
  <c r="AH222" i="1"/>
  <c r="AQ222" i="1"/>
  <c r="AT222" i="1"/>
  <c r="AV222" i="1"/>
  <c r="AX222" i="1"/>
  <c r="AY222" i="1"/>
  <c r="BB222" i="1"/>
  <c r="BC222" i="1"/>
  <c r="BD222" i="1"/>
  <c r="BE222" i="1"/>
  <c r="BF222" i="1"/>
  <c r="BG222" i="1"/>
  <c r="BH222" i="1"/>
  <c r="BI222" i="1"/>
  <c r="BJ222" i="1"/>
  <c r="BL222" i="1"/>
  <c r="BM222" i="1"/>
  <c r="BN222" i="1"/>
  <c r="BO222" i="1"/>
  <c r="E223" i="1"/>
  <c r="K223" i="1"/>
  <c r="M223" i="1"/>
  <c r="O223" i="1"/>
  <c r="R223" i="1"/>
  <c r="T223" i="1"/>
  <c r="V223" i="1"/>
  <c r="X223" i="1"/>
  <c r="Z223" i="1"/>
  <c r="AB223" i="1"/>
  <c r="AD223" i="1"/>
  <c r="AH223" i="1"/>
  <c r="AQ223" i="1"/>
  <c r="AT223" i="1"/>
  <c r="AV223" i="1"/>
  <c r="AX223" i="1"/>
  <c r="AY223" i="1"/>
  <c r="BB223" i="1"/>
  <c r="BC223" i="1"/>
  <c r="BD223" i="1"/>
  <c r="BE223" i="1"/>
  <c r="BF223" i="1"/>
  <c r="BG223" i="1"/>
  <c r="BH223" i="1"/>
  <c r="BI223" i="1"/>
  <c r="BJ223" i="1"/>
  <c r="BL223" i="1"/>
  <c r="BM223" i="1"/>
  <c r="BN223" i="1"/>
  <c r="BO223" i="1"/>
  <c r="E224" i="1"/>
  <c r="K224" i="1"/>
  <c r="M224" i="1"/>
  <c r="O224" i="1"/>
  <c r="R224" i="1"/>
  <c r="T224" i="1"/>
  <c r="V224" i="1"/>
  <c r="X224" i="1"/>
  <c r="Z224" i="1"/>
  <c r="AB224" i="1"/>
  <c r="AD224" i="1"/>
  <c r="AH224" i="1"/>
  <c r="AQ224" i="1"/>
  <c r="AT224" i="1"/>
  <c r="AV224" i="1"/>
  <c r="AX224" i="1"/>
  <c r="AY224" i="1"/>
  <c r="BB224" i="1"/>
  <c r="BC224" i="1"/>
  <c r="BD224" i="1"/>
  <c r="BE224" i="1"/>
  <c r="BF224" i="1"/>
  <c r="BG224" i="1"/>
  <c r="BH224" i="1"/>
  <c r="BI224" i="1"/>
  <c r="BJ224" i="1"/>
  <c r="BL224" i="1"/>
  <c r="BM224" i="1"/>
  <c r="BN224" i="1"/>
  <c r="BO224" i="1"/>
  <c r="E225" i="1"/>
  <c r="K225" i="1"/>
  <c r="M225" i="1"/>
  <c r="O225" i="1"/>
  <c r="R225" i="1"/>
  <c r="T225" i="1"/>
  <c r="V225" i="1"/>
  <c r="X225" i="1"/>
  <c r="Z225" i="1"/>
  <c r="AB225" i="1"/>
  <c r="AD225" i="1"/>
  <c r="AH225" i="1"/>
  <c r="AQ225" i="1"/>
  <c r="AT225" i="1"/>
  <c r="AV225" i="1"/>
  <c r="AX225" i="1"/>
  <c r="AY225" i="1"/>
  <c r="BB225" i="1"/>
  <c r="BC225" i="1"/>
  <c r="BD225" i="1"/>
  <c r="BE225" i="1"/>
  <c r="BF225" i="1"/>
  <c r="BG225" i="1"/>
  <c r="BH225" i="1"/>
  <c r="BI225" i="1"/>
  <c r="BJ225" i="1"/>
  <c r="BL225" i="1"/>
  <c r="BM225" i="1"/>
  <c r="BN225" i="1"/>
  <c r="BO225" i="1"/>
  <c r="E226" i="1"/>
  <c r="K226" i="1"/>
  <c r="M226" i="1"/>
  <c r="O226" i="1"/>
  <c r="R226" i="1"/>
  <c r="T226" i="1"/>
  <c r="V226" i="1"/>
  <c r="X226" i="1"/>
  <c r="Z226" i="1"/>
  <c r="AB226" i="1"/>
  <c r="AD226" i="1"/>
  <c r="AH226" i="1"/>
  <c r="AQ226" i="1"/>
  <c r="AT226" i="1"/>
  <c r="AV226" i="1"/>
  <c r="AX226" i="1"/>
  <c r="AY226" i="1"/>
  <c r="BB226" i="1"/>
  <c r="BC226" i="1"/>
  <c r="BD226" i="1"/>
  <c r="BE226" i="1"/>
  <c r="BF226" i="1"/>
  <c r="BG226" i="1"/>
  <c r="BH226" i="1"/>
  <c r="BI226" i="1"/>
  <c r="BJ226" i="1"/>
  <c r="BL226" i="1"/>
  <c r="BM226" i="1"/>
  <c r="BN226" i="1"/>
  <c r="BO226" i="1"/>
  <c r="E227" i="1"/>
  <c r="K227" i="1"/>
  <c r="M227" i="1"/>
  <c r="O227" i="1"/>
  <c r="R227" i="1"/>
  <c r="T227" i="1"/>
  <c r="V227" i="1"/>
  <c r="X227" i="1"/>
  <c r="Z227" i="1"/>
  <c r="AB227" i="1"/>
  <c r="AD227" i="1"/>
  <c r="AH227" i="1"/>
  <c r="AQ227" i="1"/>
  <c r="AT227" i="1"/>
  <c r="AV227" i="1"/>
  <c r="AX227" i="1"/>
  <c r="AY227" i="1"/>
  <c r="BB227" i="1"/>
  <c r="BC227" i="1"/>
  <c r="BD227" i="1"/>
  <c r="BE227" i="1"/>
  <c r="BF227" i="1"/>
  <c r="BG227" i="1"/>
  <c r="BH227" i="1"/>
  <c r="BI227" i="1"/>
  <c r="BJ227" i="1"/>
  <c r="BL227" i="1"/>
  <c r="BM227" i="1"/>
  <c r="BN227" i="1"/>
  <c r="BO227" i="1"/>
  <c r="E228" i="1"/>
  <c r="K228" i="1"/>
  <c r="M228" i="1"/>
  <c r="O228" i="1"/>
  <c r="R228" i="1"/>
  <c r="T228" i="1"/>
  <c r="V228" i="1"/>
  <c r="X228" i="1"/>
  <c r="Z228" i="1"/>
  <c r="AB228" i="1"/>
  <c r="AD228" i="1"/>
  <c r="AH228" i="1"/>
  <c r="AQ228" i="1"/>
  <c r="AT228" i="1"/>
  <c r="AV228" i="1"/>
  <c r="AX228" i="1"/>
  <c r="AY228" i="1"/>
  <c r="BB228" i="1"/>
  <c r="BC228" i="1"/>
  <c r="BD228" i="1"/>
  <c r="BE228" i="1"/>
  <c r="BF228" i="1"/>
  <c r="BG228" i="1"/>
  <c r="BH228" i="1"/>
  <c r="BI228" i="1"/>
  <c r="BJ228" i="1"/>
  <c r="BL228" i="1"/>
  <c r="BM228" i="1"/>
  <c r="BN228" i="1"/>
  <c r="BO228" i="1"/>
  <c r="E229" i="1"/>
  <c r="K229" i="1"/>
  <c r="M229" i="1"/>
  <c r="O229" i="1"/>
  <c r="R229" i="1"/>
  <c r="T229" i="1"/>
  <c r="V229" i="1"/>
  <c r="X229" i="1"/>
  <c r="Z229" i="1"/>
  <c r="AB229" i="1"/>
  <c r="AD229" i="1"/>
  <c r="AH229" i="1"/>
  <c r="AQ229" i="1"/>
  <c r="AT229" i="1"/>
  <c r="AV229" i="1"/>
  <c r="AX229" i="1"/>
  <c r="AY229" i="1"/>
  <c r="BB229" i="1"/>
  <c r="BC229" i="1"/>
  <c r="BD229" i="1"/>
  <c r="BE229" i="1"/>
  <c r="BF229" i="1"/>
  <c r="BG229" i="1"/>
  <c r="BH229" i="1"/>
  <c r="BI229" i="1"/>
  <c r="BJ229" i="1"/>
  <c r="BL229" i="1"/>
  <c r="BM229" i="1"/>
  <c r="BN229" i="1"/>
  <c r="BO229" i="1"/>
  <c r="E230" i="1"/>
  <c r="K230" i="1"/>
  <c r="M230" i="1"/>
  <c r="O230" i="1"/>
  <c r="R230" i="1"/>
  <c r="T230" i="1"/>
  <c r="V230" i="1"/>
  <c r="X230" i="1"/>
  <c r="Z230" i="1"/>
  <c r="AB230" i="1"/>
  <c r="AD230" i="1"/>
  <c r="AH230" i="1"/>
  <c r="AQ230" i="1"/>
  <c r="AT230" i="1"/>
  <c r="AV230" i="1"/>
  <c r="AX230" i="1"/>
  <c r="AY230" i="1"/>
  <c r="BB230" i="1"/>
  <c r="BC230" i="1"/>
  <c r="BD230" i="1"/>
  <c r="BE230" i="1"/>
  <c r="BF230" i="1"/>
  <c r="BG230" i="1"/>
  <c r="BH230" i="1"/>
  <c r="BI230" i="1"/>
  <c r="BJ230" i="1"/>
  <c r="BL230" i="1"/>
  <c r="BM230" i="1"/>
  <c r="BN230" i="1"/>
  <c r="BO230" i="1"/>
  <c r="E231" i="1"/>
  <c r="K231" i="1"/>
  <c r="M231" i="1"/>
  <c r="O231" i="1"/>
  <c r="R231" i="1"/>
  <c r="T231" i="1"/>
  <c r="V231" i="1"/>
  <c r="X231" i="1"/>
  <c r="Z231" i="1"/>
  <c r="AB231" i="1"/>
  <c r="AD231" i="1"/>
  <c r="AH231" i="1"/>
  <c r="AQ231" i="1"/>
  <c r="AT231" i="1"/>
  <c r="AV231" i="1"/>
  <c r="AX231" i="1"/>
  <c r="AY231" i="1"/>
  <c r="BB231" i="1"/>
  <c r="BC231" i="1"/>
  <c r="BD231" i="1"/>
  <c r="BE231" i="1"/>
  <c r="BF231" i="1"/>
  <c r="BG231" i="1"/>
  <c r="BH231" i="1"/>
  <c r="BI231" i="1"/>
  <c r="BJ231" i="1"/>
  <c r="BL231" i="1"/>
  <c r="BM231" i="1"/>
  <c r="BN231" i="1"/>
  <c r="BO231" i="1"/>
  <c r="E232" i="1"/>
  <c r="K232" i="1"/>
  <c r="M232" i="1"/>
  <c r="O232" i="1"/>
  <c r="R232" i="1"/>
  <c r="T232" i="1"/>
  <c r="V232" i="1"/>
  <c r="X232" i="1"/>
  <c r="Z232" i="1"/>
  <c r="AB232" i="1"/>
  <c r="AD232" i="1"/>
  <c r="AH232" i="1"/>
  <c r="AQ232" i="1"/>
  <c r="AT232" i="1"/>
  <c r="AV232" i="1"/>
  <c r="AX232" i="1"/>
  <c r="AY232" i="1"/>
  <c r="BB232" i="1"/>
  <c r="BC232" i="1"/>
  <c r="BD232" i="1"/>
  <c r="BE232" i="1"/>
  <c r="BF232" i="1"/>
  <c r="BG232" i="1"/>
  <c r="BH232" i="1"/>
  <c r="BI232" i="1"/>
  <c r="BJ232" i="1"/>
  <c r="BL232" i="1"/>
  <c r="BM232" i="1"/>
  <c r="BN232" i="1"/>
  <c r="BO232" i="1"/>
  <c r="E233" i="1"/>
  <c r="K233" i="1"/>
  <c r="M233" i="1"/>
  <c r="O233" i="1"/>
  <c r="R233" i="1"/>
  <c r="T233" i="1"/>
  <c r="V233" i="1"/>
  <c r="X233" i="1"/>
  <c r="Z233" i="1"/>
  <c r="AB233" i="1"/>
  <c r="AD233" i="1"/>
  <c r="AH233" i="1"/>
  <c r="AQ233" i="1"/>
  <c r="AT233" i="1"/>
  <c r="AV233" i="1"/>
  <c r="AX233" i="1"/>
  <c r="AY233" i="1"/>
  <c r="BB233" i="1"/>
  <c r="BC233" i="1"/>
  <c r="BD233" i="1"/>
  <c r="BE233" i="1"/>
  <c r="BF233" i="1"/>
  <c r="BG233" i="1"/>
  <c r="BH233" i="1"/>
  <c r="BI233" i="1"/>
  <c r="BJ233" i="1"/>
  <c r="BL233" i="1"/>
  <c r="BM233" i="1"/>
  <c r="BN233" i="1"/>
  <c r="BO233" i="1"/>
  <c r="E234" i="1"/>
  <c r="K234" i="1"/>
  <c r="M234" i="1"/>
  <c r="O234" i="1"/>
  <c r="R234" i="1"/>
  <c r="T234" i="1"/>
  <c r="V234" i="1"/>
  <c r="X234" i="1"/>
  <c r="Z234" i="1"/>
  <c r="AB234" i="1"/>
  <c r="AD234" i="1"/>
  <c r="AH234" i="1"/>
  <c r="AQ234" i="1"/>
  <c r="AT234" i="1"/>
  <c r="AV234" i="1"/>
  <c r="AX234" i="1"/>
  <c r="AY234" i="1"/>
  <c r="BB234" i="1"/>
  <c r="BC234" i="1"/>
  <c r="BD234" i="1"/>
  <c r="BE234" i="1"/>
  <c r="BF234" i="1"/>
  <c r="BG234" i="1"/>
  <c r="BH234" i="1"/>
  <c r="BI234" i="1"/>
  <c r="BJ234" i="1"/>
  <c r="BL234" i="1"/>
  <c r="BM234" i="1"/>
  <c r="BN234" i="1"/>
  <c r="BO234" i="1"/>
  <c r="E235" i="1"/>
  <c r="K235" i="1"/>
  <c r="M235" i="1"/>
  <c r="O235" i="1"/>
  <c r="R235" i="1"/>
  <c r="T235" i="1"/>
  <c r="V235" i="1"/>
  <c r="X235" i="1"/>
  <c r="Z235" i="1"/>
  <c r="AB235" i="1"/>
  <c r="AD235" i="1"/>
  <c r="AH235" i="1"/>
  <c r="AQ235" i="1"/>
  <c r="AT235" i="1"/>
  <c r="AV235" i="1"/>
  <c r="AX235" i="1"/>
  <c r="AY235" i="1"/>
  <c r="BB235" i="1"/>
  <c r="BC235" i="1"/>
  <c r="BD235" i="1"/>
  <c r="BE235" i="1"/>
  <c r="BF235" i="1"/>
  <c r="BG235" i="1"/>
  <c r="BH235" i="1"/>
  <c r="BI235" i="1"/>
  <c r="BJ235" i="1"/>
  <c r="BL235" i="1"/>
  <c r="BM235" i="1"/>
  <c r="BN235" i="1"/>
  <c r="BO235" i="1"/>
  <c r="E236" i="1"/>
  <c r="K236" i="1"/>
  <c r="M236" i="1"/>
  <c r="O236" i="1"/>
  <c r="R236" i="1"/>
  <c r="T236" i="1"/>
  <c r="V236" i="1"/>
  <c r="X236" i="1"/>
  <c r="Z236" i="1"/>
  <c r="AB236" i="1"/>
  <c r="AD236" i="1"/>
  <c r="AH236" i="1"/>
  <c r="AQ236" i="1"/>
  <c r="AT236" i="1"/>
  <c r="AV236" i="1"/>
  <c r="AX236" i="1"/>
  <c r="AY236" i="1"/>
  <c r="BB236" i="1"/>
  <c r="BC236" i="1"/>
  <c r="BD236" i="1"/>
  <c r="BE236" i="1"/>
  <c r="BF236" i="1"/>
  <c r="BG236" i="1"/>
  <c r="BH236" i="1"/>
  <c r="BI236" i="1"/>
  <c r="BJ236" i="1"/>
  <c r="BL236" i="1"/>
  <c r="BM236" i="1"/>
  <c r="BN236" i="1"/>
  <c r="BO236" i="1"/>
  <c r="E237" i="1"/>
  <c r="K237" i="1"/>
  <c r="M237" i="1"/>
  <c r="O237" i="1"/>
  <c r="R237" i="1"/>
  <c r="T237" i="1"/>
  <c r="V237" i="1"/>
  <c r="X237" i="1"/>
  <c r="Z237" i="1"/>
  <c r="AB237" i="1"/>
  <c r="AD237" i="1"/>
  <c r="AH237" i="1"/>
  <c r="AQ237" i="1"/>
  <c r="AT237" i="1"/>
  <c r="AV237" i="1"/>
  <c r="AX237" i="1"/>
  <c r="AY237" i="1"/>
  <c r="BB237" i="1"/>
  <c r="BC237" i="1"/>
  <c r="BD237" i="1"/>
  <c r="BE237" i="1"/>
  <c r="BF237" i="1"/>
  <c r="BG237" i="1"/>
  <c r="BH237" i="1"/>
  <c r="BI237" i="1"/>
  <c r="BJ237" i="1"/>
  <c r="BL237" i="1"/>
  <c r="BM237" i="1"/>
  <c r="BN237" i="1"/>
  <c r="BO237" i="1"/>
  <c r="E238" i="1"/>
  <c r="K238" i="1"/>
  <c r="M238" i="1"/>
  <c r="O238" i="1"/>
  <c r="R238" i="1"/>
  <c r="T238" i="1"/>
  <c r="V238" i="1"/>
  <c r="X238" i="1"/>
  <c r="Z238" i="1"/>
  <c r="AB238" i="1"/>
  <c r="AD238" i="1"/>
  <c r="AH238" i="1"/>
  <c r="AQ238" i="1"/>
  <c r="AT238" i="1"/>
  <c r="AV238" i="1"/>
  <c r="AX238" i="1"/>
  <c r="AY238" i="1"/>
  <c r="BB238" i="1"/>
  <c r="BC238" i="1"/>
  <c r="BD238" i="1"/>
  <c r="BE238" i="1"/>
  <c r="BF238" i="1"/>
  <c r="BG238" i="1"/>
  <c r="BH238" i="1"/>
  <c r="BI238" i="1"/>
  <c r="BJ238" i="1"/>
  <c r="BL238" i="1"/>
  <c r="BM238" i="1"/>
  <c r="BN238" i="1"/>
  <c r="BO238" i="1"/>
  <c r="E239" i="1"/>
  <c r="K239" i="1"/>
  <c r="M239" i="1"/>
  <c r="O239" i="1"/>
  <c r="R239" i="1"/>
  <c r="T239" i="1"/>
  <c r="V239" i="1"/>
  <c r="X239" i="1"/>
  <c r="Z239" i="1"/>
  <c r="AB239" i="1"/>
  <c r="AD239" i="1"/>
  <c r="AH239" i="1"/>
  <c r="AQ239" i="1"/>
  <c r="AT239" i="1"/>
  <c r="AV239" i="1"/>
  <c r="AX239" i="1"/>
  <c r="AY239" i="1"/>
  <c r="BB239" i="1"/>
  <c r="BC239" i="1"/>
  <c r="BD239" i="1"/>
  <c r="BE239" i="1"/>
  <c r="BF239" i="1"/>
  <c r="BG239" i="1"/>
  <c r="BH239" i="1"/>
  <c r="BI239" i="1"/>
  <c r="BJ239" i="1"/>
  <c r="BL239" i="1"/>
  <c r="BM239" i="1"/>
  <c r="BN239" i="1"/>
  <c r="BO239" i="1"/>
  <c r="E240" i="1"/>
  <c r="K240" i="1"/>
  <c r="M240" i="1"/>
  <c r="O240" i="1"/>
  <c r="R240" i="1"/>
  <c r="T240" i="1"/>
  <c r="V240" i="1"/>
  <c r="X240" i="1"/>
  <c r="Z240" i="1"/>
  <c r="AB240" i="1"/>
  <c r="AD240" i="1"/>
  <c r="AH240" i="1"/>
  <c r="AQ240" i="1"/>
  <c r="AT240" i="1"/>
  <c r="AV240" i="1"/>
  <c r="AX240" i="1"/>
  <c r="AY240" i="1"/>
  <c r="BB240" i="1"/>
  <c r="BC240" i="1"/>
  <c r="BD240" i="1"/>
  <c r="BE240" i="1"/>
  <c r="BF240" i="1"/>
  <c r="BG240" i="1"/>
  <c r="BH240" i="1"/>
  <c r="BI240" i="1"/>
  <c r="BJ240" i="1"/>
  <c r="BL240" i="1"/>
  <c r="BM240" i="1"/>
  <c r="BN240" i="1"/>
  <c r="BO240" i="1"/>
  <c r="E241" i="1"/>
  <c r="K241" i="1"/>
  <c r="M241" i="1"/>
  <c r="O241" i="1"/>
  <c r="R241" i="1"/>
  <c r="T241" i="1"/>
  <c r="V241" i="1"/>
  <c r="X241" i="1"/>
  <c r="Z241" i="1"/>
  <c r="AB241" i="1"/>
  <c r="AD241" i="1"/>
  <c r="AH241" i="1"/>
  <c r="AQ241" i="1"/>
  <c r="AT241" i="1"/>
  <c r="AV241" i="1"/>
  <c r="AX241" i="1"/>
  <c r="AY241" i="1"/>
  <c r="BB241" i="1"/>
  <c r="BC241" i="1"/>
  <c r="BD241" i="1"/>
  <c r="BE241" i="1"/>
  <c r="BF241" i="1"/>
  <c r="BG241" i="1"/>
  <c r="BH241" i="1"/>
  <c r="BI241" i="1"/>
  <c r="BJ241" i="1"/>
  <c r="BL241" i="1"/>
  <c r="BM241" i="1"/>
  <c r="BN241" i="1"/>
  <c r="BO241" i="1"/>
  <c r="E242" i="1"/>
  <c r="K242" i="1"/>
  <c r="M242" i="1"/>
  <c r="O242" i="1"/>
  <c r="R242" i="1"/>
  <c r="T242" i="1"/>
  <c r="V242" i="1"/>
  <c r="X242" i="1"/>
  <c r="Z242" i="1"/>
  <c r="AB242" i="1"/>
  <c r="AD242" i="1"/>
  <c r="AH242" i="1"/>
  <c r="AQ242" i="1"/>
  <c r="AT242" i="1"/>
  <c r="AV242" i="1"/>
  <c r="AX242" i="1"/>
  <c r="AY242" i="1"/>
  <c r="BB242" i="1"/>
  <c r="BC242" i="1"/>
  <c r="BD242" i="1"/>
  <c r="BE242" i="1"/>
  <c r="BF242" i="1"/>
  <c r="BG242" i="1"/>
  <c r="BH242" i="1"/>
  <c r="BI242" i="1"/>
  <c r="BJ242" i="1"/>
  <c r="BL242" i="1"/>
  <c r="BM242" i="1"/>
  <c r="BN242" i="1"/>
  <c r="BO242" i="1"/>
  <c r="E243" i="1"/>
  <c r="K243" i="1"/>
  <c r="M243" i="1"/>
  <c r="O243" i="1"/>
  <c r="R243" i="1"/>
  <c r="T243" i="1"/>
  <c r="V243" i="1"/>
  <c r="X243" i="1"/>
  <c r="Z243" i="1"/>
  <c r="AB243" i="1"/>
  <c r="AD243" i="1"/>
  <c r="AH243" i="1"/>
  <c r="AQ243" i="1"/>
  <c r="AT243" i="1"/>
  <c r="AV243" i="1"/>
  <c r="AX243" i="1"/>
  <c r="AY243" i="1"/>
  <c r="BB243" i="1"/>
  <c r="BC243" i="1"/>
  <c r="BD243" i="1"/>
  <c r="BE243" i="1"/>
  <c r="BF243" i="1"/>
  <c r="BG243" i="1"/>
  <c r="BH243" i="1"/>
  <c r="BI243" i="1"/>
  <c r="BJ243" i="1"/>
  <c r="BL243" i="1"/>
  <c r="BM243" i="1"/>
  <c r="BN243" i="1"/>
  <c r="BO243" i="1"/>
  <c r="E244" i="1"/>
  <c r="K244" i="1"/>
  <c r="M244" i="1"/>
  <c r="O244" i="1"/>
  <c r="R244" i="1"/>
  <c r="T244" i="1"/>
  <c r="V244" i="1"/>
  <c r="X244" i="1"/>
  <c r="Z244" i="1"/>
  <c r="AB244" i="1"/>
  <c r="AD244" i="1"/>
  <c r="AH244" i="1"/>
  <c r="AQ244" i="1"/>
  <c r="AT244" i="1"/>
  <c r="AV244" i="1"/>
  <c r="AX244" i="1"/>
  <c r="AY244" i="1"/>
  <c r="BB244" i="1"/>
  <c r="BC244" i="1"/>
  <c r="BD244" i="1"/>
  <c r="BE244" i="1"/>
  <c r="BF244" i="1"/>
  <c r="BG244" i="1"/>
  <c r="BH244" i="1"/>
  <c r="BI244" i="1"/>
  <c r="BJ244" i="1"/>
  <c r="BL244" i="1"/>
  <c r="BM244" i="1"/>
  <c r="BN244" i="1"/>
  <c r="BO244" i="1"/>
  <c r="E245" i="1"/>
  <c r="K245" i="1"/>
  <c r="M245" i="1"/>
  <c r="O245" i="1"/>
  <c r="R245" i="1"/>
  <c r="T245" i="1"/>
  <c r="V245" i="1"/>
  <c r="X245" i="1"/>
  <c r="Z245" i="1"/>
  <c r="AB245" i="1"/>
  <c r="AD245" i="1"/>
  <c r="AH245" i="1"/>
  <c r="AQ245" i="1"/>
  <c r="AT245" i="1"/>
  <c r="AV245" i="1"/>
  <c r="AX245" i="1"/>
  <c r="AY245" i="1"/>
  <c r="BB245" i="1"/>
  <c r="BC245" i="1"/>
  <c r="BD245" i="1"/>
  <c r="BE245" i="1"/>
  <c r="BF245" i="1"/>
  <c r="BG245" i="1"/>
  <c r="BH245" i="1"/>
  <c r="BI245" i="1"/>
  <c r="BJ245" i="1"/>
  <c r="BL245" i="1"/>
  <c r="BM245" i="1"/>
  <c r="BN245" i="1"/>
  <c r="BO245" i="1"/>
  <c r="E246" i="1"/>
  <c r="K246" i="1"/>
  <c r="M246" i="1"/>
  <c r="O246" i="1"/>
  <c r="R246" i="1"/>
  <c r="T246" i="1"/>
  <c r="V246" i="1"/>
  <c r="X246" i="1"/>
  <c r="Z246" i="1"/>
  <c r="AB246" i="1"/>
  <c r="AD246" i="1"/>
  <c r="AH246" i="1"/>
  <c r="AQ246" i="1"/>
  <c r="AT246" i="1"/>
  <c r="AV246" i="1"/>
  <c r="AX246" i="1"/>
  <c r="AY246" i="1"/>
  <c r="BB246" i="1"/>
  <c r="BC246" i="1"/>
  <c r="BD246" i="1"/>
  <c r="BE246" i="1"/>
  <c r="BF246" i="1"/>
  <c r="BG246" i="1"/>
  <c r="BH246" i="1"/>
  <c r="BI246" i="1"/>
  <c r="BJ246" i="1"/>
  <c r="BL246" i="1"/>
  <c r="BM246" i="1"/>
  <c r="BN246" i="1"/>
  <c r="BO246" i="1"/>
  <c r="E247" i="1"/>
  <c r="K247" i="1"/>
  <c r="M247" i="1"/>
  <c r="O247" i="1"/>
  <c r="R247" i="1"/>
  <c r="T247" i="1"/>
  <c r="V247" i="1"/>
  <c r="X247" i="1"/>
  <c r="Z247" i="1"/>
  <c r="AB247" i="1"/>
  <c r="AD247" i="1"/>
  <c r="AH247" i="1"/>
  <c r="AQ247" i="1"/>
  <c r="AT247" i="1"/>
  <c r="AV247" i="1"/>
  <c r="AX247" i="1"/>
  <c r="AY247" i="1"/>
  <c r="BB247" i="1"/>
  <c r="BC247" i="1"/>
  <c r="BD247" i="1"/>
  <c r="BE247" i="1"/>
  <c r="BF247" i="1"/>
  <c r="BG247" i="1"/>
  <c r="BH247" i="1"/>
  <c r="BI247" i="1"/>
  <c r="BJ247" i="1"/>
  <c r="BL247" i="1"/>
  <c r="BM247" i="1"/>
  <c r="BN247" i="1"/>
  <c r="BO247" i="1"/>
  <c r="E248" i="1"/>
  <c r="K248" i="1"/>
  <c r="M248" i="1"/>
  <c r="O248" i="1"/>
  <c r="R248" i="1"/>
  <c r="T248" i="1"/>
  <c r="V248" i="1"/>
  <c r="X248" i="1"/>
  <c r="Z248" i="1"/>
  <c r="AB248" i="1"/>
  <c r="AD248" i="1"/>
  <c r="AH248" i="1"/>
  <c r="AQ248" i="1"/>
  <c r="AT248" i="1"/>
  <c r="AV248" i="1"/>
  <c r="AX248" i="1"/>
  <c r="AY248" i="1"/>
  <c r="BB248" i="1"/>
  <c r="BC248" i="1"/>
  <c r="BD248" i="1"/>
  <c r="BE248" i="1"/>
  <c r="BF248" i="1"/>
  <c r="BG248" i="1"/>
  <c r="BH248" i="1"/>
  <c r="BI248" i="1"/>
  <c r="BJ248" i="1"/>
  <c r="BL248" i="1"/>
  <c r="BM248" i="1"/>
  <c r="BN248" i="1"/>
  <c r="BO248" i="1"/>
  <c r="E249" i="1"/>
  <c r="K249" i="1"/>
  <c r="M249" i="1"/>
  <c r="O249" i="1"/>
  <c r="R249" i="1"/>
  <c r="T249" i="1"/>
  <c r="V249" i="1"/>
  <c r="X249" i="1"/>
  <c r="Z249" i="1"/>
  <c r="AB249" i="1"/>
  <c r="AD249" i="1"/>
  <c r="AH249" i="1"/>
  <c r="AQ249" i="1"/>
  <c r="AT249" i="1"/>
  <c r="AV249" i="1"/>
  <c r="AX249" i="1"/>
  <c r="AY249" i="1"/>
  <c r="BB249" i="1"/>
  <c r="BC249" i="1"/>
  <c r="BD249" i="1"/>
  <c r="BE249" i="1"/>
  <c r="BF249" i="1"/>
  <c r="BG249" i="1"/>
  <c r="BH249" i="1"/>
  <c r="BI249" i="1"/>
  <c r="BJ249" i="1"/>
  <c r="BL249" i="1"/>
  <c r="BM249" i="1"/>
  <c r="BN249" i="1"/>
  <c r="BO249" i="1"/>
  <c r="E250" i="1"/>
  <c r="K250" i="1"/>
  <c r="M250" i="1"/>
  <c r="O250" i="1"/>
  <c r="R250" i="1"/>
  <c r="T250" i="1"/>
  <c r="V250" i="1"/>
  <c r="X250" i="1"/>
  <c r="Z250" i="1"/>
  <c r="AB250" i="1"/>
  <c r="AD250" i="1"/>
  <c r="AH250" i="1"/>
  <c r="AQ250" i="1"/>
  <c r="AT250" i="1"/>
  <c r="AV250" i="1"/>
  <c r="AX250" i="1"/>
  <c r="AY250" i="1"/>
  <c r="BB250" i="1"/>
  <c r="BC250" i="1"/>
  <c r="BD250" i="1"/>
  <c r="BE250" i="1"/>
  <c r="BF250" i="1"/>
  <c r="BG250" i="1"/>
  <c r="BH250" i="1"/>
  <c r="BI250" i="1"/>
  <c r="BJ250" i="1"/>
  <c r="BL250" i="1"/>
  <c r="BM250" i="1"/>
  <c r="BN250" i="1"/>
  <c r="BO250" i="1"/>
  <c r="E251" i="1"/>
  <c r="K251" i="1"/>
  <c r="M251" i="1"/>
  <c r="O251" i="1"/>
  <c r="R251" i="1"/>
  <c r="T251" i="1"/>
  <c r="V251" i="1"/>
  <c r="X251" i="1"/>
  <c r="Z251" i="1"/>
  <c r="AB251" i="1"/>
  <c r="AD251" i="1"/>
  <c r="AH251" i="1"/>
  <c r="AQ251" i="1"/>
  <c r="AT251" i="1"/>
  <c r="AV251" i="1"/>
  <c r="AX251" i="1"/>
  <c r="AY251" i="1"/>
  <c r="BB251" i="1"/>
  <c r="BC251" i="1"/>
  <c r="BD251" i="1"/>
  <c r="BE251" i="1"/>
  <c r="BF251" i="1"/>
  <c r="BG251" i="1"/>
  <c r="BH251" i="1"/>
  <c r="BI251" i="1"/>
  <c r="BJ251" i="1"/>
  <c r="BL251" i="1"/>
  <c r="BM251" i="1"/>
  <c r="BN251" i="1"/>
  <c r="BO251" i="1"/>
  <c r="E252" i="1"/>
  <c r="K252" i="1"/>
  <c r="M252" i="1"/>
  <c r="O252" i="1"/>
  <c r="R252" i="1"/>
  <c r="T252" i="1"/>
  <c r="V252" i="1"/>
  <c r="X252" i="1"/>
  <c r="Z252" i="1"/>
  <c r="AB252" i="1"/>
  <c r="AD252" i="1"/>
  <c r="AH252" i="1"/>
  <c r="AQ252" i="1"/>
  <c r="AT252" i="1"/>
  <c r="AV252" i="1"/>
  <c r="AX252" i="1"/>
  <c r="AY252" i="1"/>
  <c r="BB252" i="1"/>
  <c r="BC252" i="1"/>
  <c r="BD252" i="1"/>
  <c r="BE252" i="1"/>
  <c r="BF252" i="1"/>
  <c r="BG252" i="1"/>
  <c r="BH252" i="1"/>
  <c r="BI252" i="1"/>
  <c r="BJ252" i="1"/>
  <c r="BL252" i="1"/>
  <c r="BM252" i="1"/>
  <c r="BN252" i="1"/>
  <c r="BO252" i="1"/>
  <c r="E253" i="1"/>
  <c r="K253" i="1"/>
  <c r="M253" i="1"/>
  <c r="O253" i="1"/>
  <c r="R253" i="1"/>
  <c r="T253" i="1"/>
  <c r="V253" i="1"/>
  <c r="X253" i="1"/>
  <c r="Z253" i="1"/>
  <c r="AB253" i="1"/>
  <c r="AD253" i="1"/>
  <c r="AH253" i="1"/>
  <c r="AQ253" i="1"/>
  <c r="AT253" i="1"/>
  <c r="AV253" i="1"/>
  <c r="AX253" i="1"/>
  <c r="AY253" i="1"/>
  <c r="BB253" i="1"/>
  <c r="BC253" i="1"/>
  <c r="BD253" i="1"/>
  <c r="BE253" i="1"/>
  <c r="BF253" i="1"/>
  <c r="BG253" i="1"/>
  <c r="BH253" i="1"/>
  <c r="BI253" i="1"/>
  <c r="BJ253" i="1"/>
  <c r="BL253" i="1"/>
  <c r="BM253" i="1"/>
  <c r="BN253" i="1"/>
  <c r="BO253" i="1"/>
  <c r="E254" i="1"/>
  <c r="K254" i="1"/>
  <c r="M254" i="1"/>
  <c r="O254" i="1"/>
  <c r="R254" i="1"/>
  <c r="T254" i="1"/>
  <c r="V254" i="1"/>
  <c r="X254" i="1"/>
  <c r="Z254" i="1"/>
  <c r="AB254" i="1"/>
  <c r="AD254" i="1"/>
  <c r="AH254" i="1"/>
  <c r="AQ254" i="1"/>
  <c r="AT254" i="1"/>
  <c r="AV254" i="1"/>
  <c r="AX254" i="1"/>
  <c r="AY254" i="1"/>
  <c r="BB254" i="1"/>
  <c r="BC254" i="1"/>
  <c r="BD254" i="1"/>
  <c r="BE254" i="1"/>
  <c r="BF254" i="1"/>
  <c r="BG254" i="1"/>
  <c r="BH254" i="1"/>
  <c r="BI254" i="1"/>
  <c r="BJ254" i="1"/>
  <c r="BL254" i="1"/>
  <c r="BM254" i="1"/>
  <c r="BN254" i="1"/>
  <c r="BO254" i="1"/>
  <c r="E255" i="1"/>
  <c r="K255" i="1"/>
  <c r="M255" i="1"/>
  <c r="O255" i="1"/>
  <c r="R255" i="1"/>
  <c r="T255" i="1"/>
  <c r="V255" i="1"/>
  <c r="X255" i="1"/>
  <c r="Z255" i="1"/>
  <c r="AB255" i="1"/>
  <c r="AD255" i="1"/>
  <c r="AH255" i="1"/>
  <c r="AQ255" i="1"/>
  <c r="AT255" i="1"/>
  <c r="AV255" i="1"/>
  <c r="AX255" i="1"/>
  <c r="AY255" i="1"/>
  <c r="BB255" i="1"/>
  <c r="BC255" i="1"/>
  <c r="BD255" i="1"/>
  <c r="BE255" i="1"/>
  <c r="BF255" i="1"/>
  <c r="BG255" i="1"/>
  <c r="BH255" i="1"/>
  <c r="BI255" i="1"/>
  <c r="BJ255" i="1"/>
  <c r="BL255" i="1"/>
  <c r="BM255" i="1"/>
  <c r="BN255" i="1"/>
  <c r="BO255" i="1"/>
  <c r="E256" i="1"/>
  <c r="K256" i="1"/>
  <c r="M256" i="1"/>
  <c r="O256" i="1"/>
  <c r="R256" i="1"/>
  <c r="T256" i="1"/>
  <c r="V256" i="1"/>
  <c r="X256" i="1"/>
  <c r="Z256" i="1"/>
  <c r="AB256" i="1"/>
  <c r="AD256" i="1"/>
  <c r="AH256" i="1"/>
  <c r="AQ256" i="1"/>
  <c r="AT256" i="1"/>
  <c r="AV256" i="1"/>
  <c r="AX256" i="1"/>
  <c r="AY256" i="1"/>
  <c r="BB256" i="1"/>
  <c r="BC256" i="1"/>
  <c r="BD256" i="1"/>
  <c r="BE256" i="1"/>
  <c r="BF256" i="1"/>
  <c r="BG256" i="1"/>
  <c r="BH256" i="1"/>
  <c r="BI256" i="1"/>
  <c r="BJ256" i="1"/>
  <c r="BL256" i="1"/>
  <c r="BM256" i="1"/>
  <c r="BN256" i="1"/>
  <c r="BO256" i="1"/>
  <c r="E257" i="1"/>
  <c r="K257" i="1"/>
  <c r="M257" i="1"/>
  <c r="O257" i="1"/>
  <c r="R257" i="1"/>
  <c r="T257" i="1"/>
  <c r="V257" i="1"/>
  <c r="X257" i="1"/>
  <c r="Z257" i="1"/>
  <c r="AB257" i="1"/>
  <c r="AD257" i="1"/>
  <c r="AH257" i="1"/>
  <c r="AQ257" i="1"/>
  <c r="AT257" i="1"/>
  <c r="AV257" i="1"/>
  <c r="AX257" i="1"/>
  <c r="AY257" i="1"/>
  <c r="BB257" i="1"/>
  <c r="BC257" i="1"/>
  <c r="BD257" i="1"/>
  <c r="BE257" i="1"/>
  <c r="BF257" i="1"/>
  <c r="BG257" i="1"/>
  <c r="BH257" i="1"/>
  <c r="BI257" i="1"/>
  <c r="BJ257" i="1"/>
  <c r="BL257" i="1"/>
  <c r="BM257" i="1"/>
  <c r="BN257" i="1"/>
  <c r="BO257" i="1"/>
  <c r="E258" i="1"/>
  <c r="K258" i="1"/>
  <c r="M258" i="1"/>
  <c r="O258" i="1"/>
  <c r="R258" i="1"/>
  <c r="T258" i="1"/>
  <c r="V258" i="1"/>
  <c r="X258" i="1"/>
  <c r="Z258" i="1"/>
  <c r="AB258" i="1"/>
  <c r="AD258" i="1"/>
  <c r="AH258" i="1"/>
  <c r="AQ258" i="1"/>
  <c r="AT258" i="1"/>
  <c r="AV258" i="1"/>
  <c r="AX258" i="1"/>
  <c r="AY258" i="1"/>
  <c r="BB258" i="1"/>
  <c r="BC258" i="1"/>
  <c r="BD258" i="1"/>
  <c r="BE258" i="1"/>
  <c r="BF258" i="1"/>
  <c r="BG258" i="1"/>
  <c r="BH258" i="1"/>
  <c r="BI258" i="1"/>
  <c r="BJ258" i="1"/>
  <c r="BL258" i="1"/>
  <c r="BM258" i="1"/>
  <c r="BN258" i="1"/>
  <c r="BO258" i="1"/>
  <c r="E259" i="1"/>
  <c r="K259" i="1"/>
  <c r="M259" i="1"/>
  <c r="O259" i="1"/>
  <c r="R259" i="1"/>
  <c r="T259" i="1"/>
  <c r="V259" i="1"/>
  <c r="X259" i="1"/>
  <c r="Z259" i="1"/>
  <c r="AB259" i="1"/>
  <c r="AD259" i="1"/>
  <c r="AH259" i="1"/>
  <c r="AQ259" i="1"/>
  <c r="AT259" i="1"/>
  <c r="AV259" i="1"/>
  <c r="AX259" i="1"/>
  <c r="AY259" i="1"/>
  <c r="BB259" i="1"/>
  <c r="BC259" i="1"/>
  <c r="BD259" i="1"/>
  <c r="BE259" i="1"/>
  <c r="BF259" i="1"/>
  <c r="BG259" i="1"/>
  <c r="BH259" i="1"/>
  <c r="BI259" i="1"/>
  <c r="BJ259" i="1"/>
  <c r="BL259" i="1"/>
  <c r="BM259" i="1"/>
  <c r="BN259" i="1"/>
  <c r="BO259" i="1"/>
  <c r="E260" i="1"/>
  <c r="K260" i="1"/>
  <c r="M260" i="1"/>
  <c r="O260" i="1"/>
  <c r="R260" i="1"/>
  <c r="T260" i="1"/>
  <c r="V260" i="1"/>
  <c r="X260" i="1"/>
  <c r="Z260" i="1"/>
  <c r="AB260" i="1"/>
  <c r="AD260" i="1"/>
  <c r="AH260" i="1"/>
  <c r="AQ260" i="1"/>
  <c r="AT260" i="1"/>
  <c r="AV260" i="1"/>
  <c r="AX260" i="1"/>
  <c r="AY260" i="1"/>
  <c r="BB260" i="1"/>
  <c r="BC260" i="1"/>
  <c r="BD260" i="1"/>
  <c r="BE260" i="1"/>
  <c r="BF260" i="1"/>
  <c r="BG260" i="1"/>
  <c r="BH260" i="1"/>
  <c r="BI260" i="1"/>
  <c r="BJ260" i="1"/>
  <c r="BL260" i="1"/>
  <c r="BM260" i="1"/>
  <c r="BN260" i="1"/>
  <c r="BO260" i="1"/>
  <c r="E261" i="1"/>
  <c r="K261" i="1"/>
  <c r="M261" i="1"/>
  <c r="O261" i="1"/>
  <c r="R261" i="1"/>
  <c r="T261" i="1"/>
  <c r="V261" i="1"/>
  <c r="X261" i="1"/>
  <c r="Z261" i="1"/>
  <c r="AB261" i="1"/>
  <c r="AD261" i="1"/>
  <c r="AH261" i="1"/>
  <c r="AQ261" i="1"/>
  <c r="AT261" i="1"/>
  <c r="AV261" i="1"/>
  <c r="AX261" i="1"/>
  <c r="AY261" i="1"/>
  <c r="BB261" i="1"/>
  <c r="BC261" i="1"/>
  <c r="BD261" i="1"/>
  <c r="BE261" i="1"/>
  <c r="BF261" i="1"/>
  <c r="BG261" i="1"/>
  <c r="BH261" i="1"/>
  <c r="BI261" i="1"/>
  <c r="BJ261" i="1"/>
  <c r="BL261" i="1"/>
  <c r="BM261" i="1"/>
  <c r="BN261" i="1"/>
  <c r="BO261" i="1"/>
  <c r="E262" i="1"/>
  <c r="K262" i="1"/>
  <c r="M262" i="1"/>
  <c r="O262" i="1"/>
  <c r="R262" i="1"/>
  <c r="T262" i="1"/>
  <c r="V262" i="1"/>
  <c r="X262" i="1"/>
  <c r="Z262" i="1"/>
  <c r="AB262" i="1"/>
  <c r="AD262" i="1"/>
  <c r="AH262" i="1"/>
  <c r="AQ262" i="1"/>
  <c r="AT262" i="1"/>
  <c r="AV262" i="1"/>
  <c r="AX262" i="1"/>
  <c r="AY262" i="1"/>
  <c r="BB262" i="1"/>
  <c r="BC262" i="1"/>
  <c r="BD262" i="1"/>
  <c r="BE262" i="1"/>
  <c r="BF262" i="1"/>
  <c r="BG262" i="1"/>
  <c r="BH262" i="1"/>
  <c r="BI262" i="1"/>
  <c r="BJ262" i="1"/>
  <c r="BL262" i="1"/>
  <c r="BM262" i="1"/>
  <c r="BN262" i="1"/>
  <c r="BO262" i="1"/>
  <c r="E263" i="1"/>
  <c r="K263" i="1"/>
  <c r="M263" i="1"/>
  <c r="O263" i="1"/>
  <c r="R263" i="1"/>
  <c r="T263" i="1"/>
  <c r="V263" i="1"/>
  <c r="X263" i="1"/>
  <c r="Z263" i="1"/>
  <c r="AB263" i="1"/>
  <c r="AD263" i="1"/>
  <c r="AH263" i="1"/>
  <c r="AQ263" i="1"/>
  <c r="AT263" i="1"/>
  <c r="AV263" i="1"/>
  <c r="AX263" i="1"/>
  <c r="AY263" i="1"/>
  <c r="BB263" i="1"/>
  <c r="BC263" i="1"/>
  <c r="BD263" i="1"/>
  <c r="BE263" i="1"/>
  <c r="BF263" i="1"/>
  <c r="BG263" i="1"/>
  <c r="BH263" i="1"/>
  <c r="BI263" i="1"/>
  <c r="BJ263" i="1"/>
  <c r="BL263" i="1"/>
  <c r="BM263" i="1"/>
  <c r="BN263" i="1"/>
  <c r="BO263" i="1"/>
  <c r="E264" i="1"/>
  <c r="K264" i="1"/>
  <c r="M264" i="1"/>
  <c r="O264" i="1"/>
  <c r="R264" i="1"/>
  <c r="T264" i="1"/>
  <c r="V264" i="1"/>
  <c r="X264" i="1"/>
  <c r="Z264" i="1"/>
  <c r="AB264" i="1"/>
  <c r="AD264" i="1"/>
  <c r="AH264" i="1"/>
  <c r="AQ264" i="1"/>
  <c r="AT264" i="1"/>
  <c r="AV264" i="1"/>
  <c r="AX264" i="1"/>
  <c r="AY264" i="1"/>
  <c r="BB264" i="1"/>
  <c r="BC264" i="1"/>
  <c r="BD264" i="1"/>
  <c r="BE264" i="1"/>
  <c r="BF264" i="1"/>
  <c r="BG264" i="1"/>
  <c r="BH264" i="1"/>
  <c r="BI264" i="1"/>
  <c r="BJ264" i="1"/>
  <c r="BL264" i="1"/>
  <c r="BM264" i="1"/>
  <c r="BN264" i="1"/>
  <c r="BO264" i="1"/>
  <c r="E265" i="1"/>
  <c r="K265" i="1"/>
  <c r="M265" i="1"/>
  <c r="O265" i="1"/>
  <c r="R265" i="1"/>
  <c r="T265" i="1"/>
  <c r="V265" i="1"/>
  <c r="X265" i="1"/>
  <c r="Z265" i="1"/>
  <c r="AB265" i="1"/>
  <c r="AD265" i="1"/>
  <c r="AH265" i="1"/>
  <c r="AQ265" i="1"/>
  <c r="AT265" i="1"/>
  <c r="AV265" i="1"/>
  <c r="AX265" i="1"/>
  <c r="AY265" i="1"/>
  <c r="BB265" i="1"/>
  <c r="BC265" i="1"/>
  <c r="BD265" i="1"/>
  <c r="BE265" i="1"/>
  <c r="BF265" i="1"/>
  <c r="BG265" i="1"/>
  <c r="BH265" i="1"/>
  <c r="BI265" i="1"/>
  <c r="BJ265" i="1"/>
  <c r="BL265" i="1"/>
  <c r="BM265" i="1"/>
  <c r="BN265" i="1"/>
  <c r="BO265" i="1"/>
  <c r="E266" i="1"/>
  <c r="K266" i="1"/>
  <c r="M266" i="1"/>
  <c r="O266" i="1"/>
  <c r="R266" i="1"/>
  <c r="T266" i="1"/>
  <c r="V266" i="1"/>
  <c r="X266" i="1"/>
  <c r="Z266" i="1"/>
  <c r="AB266" i="1"/>
  <c r="AD266" i="1"/>
  <c r="AH266" i="1"/>
  <c r="AQ266" i="1"/>
  <c r="AT266" i="1"/>
  <c r="AV266" i="1"/>
  <c r="AX266" i="1"/>
  <c r="AY266" i="1"/>
  <c r="BB266" i="1"/>
  <c r="BC266" i="1"/>
  <c r="BD266" i="1"/>
  <c r="BE266" i="1"/>
  <c r="BF266" i="1"/>
  <c r="BG266" i="1"/>
  <c r="BH266" i="1"/>
  <c r="BI266" i="1"/>
  <c r="BJ266" i="1"/>
  <c r="BL266" i="1"/>
  <c r="BM266" i="1"/>
  <c r="BN266" i="1"/>
  <c r="BO266" i="1"/>
  <c r="E267" i="1"/>
  <c r="K267" i="1"/>
  <c r="M267" i="1"/>
  <c r="O267" i="1"/>
  <c r="R267" i="1"/>
  <c r="T267" i="1"/>
  <c r="V267" i="1"/>
  <c r="X267" i="1"/>
  <c r="Z267" i="1"/>
  <c r="AB267" i="1"/>
  <c r="AD267" i="1"/>
  <c r="AH267" i="1"/>
  <c r="AQ267" i="1"/>
  <c r="AT267" i="1"/>
  <c r="AV267" i="1"/>
  <c r="AX267" i="1"/>
  <c r="AY267" i="1"/>
  <c r="BB267" i="1"/>
  <c r="BC267" i="1"/>
  <c r="BD267" i="1"/>
  <c r="BE267" i="1"/>
  <c r="BF267" i="1"/>
  <c r="BG267" i="1"/>
  <c r="BH267" i="1"/>
  <c r="BI267" i="1"/>
  <c r="BJ267" i="1"/>
  <c r="BL267" i="1"/>
  <c r="BM267" i="1"/>
  <c r="BN267" i="1"/>
  <c r="BO267" i="1"/>
  <c r="E268" i="1"/>
  <c r="K268" i="1"/>
  <c r="M268" i="1"/>
  <c r="O268" i="1"/>
  <c r="R268" i="1"/>
  <c r="T268" i="1"/>
  <c r="V268" i="1"/>
  <c r="X268" i="1"/>
  <c r="Z268" i="1"/>
  <c r="AB268" i="1"/>
  <c r="AD268" i="1"/>
  <c r="AH268" i="1"/>
  <c r="AQ268" i="1"/>
  <c r="AT268" i="1"/>
  <c r="AV268" i="1"/>
  <c r="AX268" i="1"/>
  <c r="AY268" i="1"/>
  <c r="BB268" i="1"/>
  <c r="BC268" i="1"/>
  <c r="BD268" i="1"/>
  <c r="BE268" i="1"/>
  <c r="BF268" i="1"/>
  <c r="BG268" i="1"/>
  <c r="BH268" i="1"/>
  <c r="BI268" i="1"/>
  <c r="BJ268" i="1"/>
  <c r="BL268" i="1"/>
  <c r="BM268" i="1"/>
  <c r="BN268" i="1"/>
  <c r="BO268" i="1"/>
  <c r="E269" i="1"/>
  <c r="K269" i="1"/>
  <c r="M269" i="1"/>
  <c r="O269" i="1"/>
  <c r="R269" i="1"/>
  <c r="T269" i="1"/>
  <c r="V269" i="1"/>
  <c r="X269" i="1"/>
  <c r="Z269" i="1"/>
  <c r="AB269" i="1"/>
  <c r="AD269" i="1"/>
  <c r="AH269" i="1"/>
  <c r="AQ269" i="1"/>
  <c r="AT269" i="1"/>
  <c r="AV269" i="1"/>
  <c r="AX269" i="1"/>
  <c r="AY269" i="1"/>
  <c r="BB269" i="1"/>
  <c r="BC269" i="1"/>
  <c r="BD269" i="1"/>
  <c r="BE269" i="1"/>
  <c r="BF269" i="1"/>
  <c r="BG269" i="1"/>
  <c r="BH269" i="1"/>
  <c r="BI269" i="1"/>
  <c r="BJ269" i="1"/>
  <c r="BL269" i="1"/>
  <c r="BM269" i="1"/>
  <c r="BN269" i="1"/>
  <c r="BO269" i="1"/>
  <c r="E270" i="1"/>
  <c r="K270" i="1"/>
  <c r="M270" i="1"/>
  <c r="O270" i="1"/>
  <c r="R270" i="1"/>
  <c r="T270" i="1"/>
  <c r="V270" i="1"/>
  <c r="X270" i="1"/>
  <c r="Z270" i="1"/>
  <c r="AB270" i="1"/>
  <c r="AD270" i="1"/>
  <c r="AH270" i="1"/>
  <c r="AQ270" i="1"/>
  <c r="AT270" i="1"/>
  <c r="AV270" i="1"/>
  <c r="AX270" i="1"/>
  <c r="AY270" i="1"/>
  <c r="BB270" i="1"/>
  <c r="BC270" i="1"/>
  <c r="BD270" i="1"/>
  <c r="BE270" i="1"/>
  <c r="BF270" i="1"/>
  <c r="BG270" i="1"/>
  <c r="BH270" i="1"/>
  <c r="BI270" i="1"/>
  <c r="BJ270" i="1"/>
  <c r="BL270" i="1"/>
  <c r="BM270" i="1"/>
  <c r="BN270" i="1"/>
  <c r="BO270" i="1"/>
  <c r="E271" i="1"/>
  <c r="K271" i="1"/>
  <c r="M271" i="1"/>
  <c r="O271" i="1"/>
  <c r="R271" i="1"/>
  <c r="T271" i="1"/>
  <c r="V271" i="1"/>
  <c r="X271" i="1"/>
  <c r="Z271" i="1"/>
  <c r="AB271" i="1"/>
  <c r="AD271" i="1"/>
  <c r="AH271" i="1"/>
  <c r="AQ271" i="1"/>
  <c r="AT271" i="1"/>
  <c r="AV271" i="1"/>
  <c r="AX271" i="1"/>
  <c r="AY271" i="1"/>
  <c r="BB271" i="1"/>
  <c r="BC271" i="1"/>
  <c r="BD271" i="1"/>
  <c r="BE271" i="1"/>
  <c r="BF271" i="1"/>
  <c r="BG271" i="1"/>
  <c r="BH271" i="1"/>
  <c r="BI271" i="1"/>
  <c r="BJ271" i="1"/>
  <c r="BL271" i="1"/>
  <c r="BM271" i="1"/>
  <c r="BN271" i="1"/>
  <c r="BO271" i="1"/>
  <c r="E272" i="1"/>
  <c r="K272" i="1"/>
  <c r="M272" i="1"/>
  <c r="O272" i="1"/>
  <c r="R272" i="1"/>
  <c r="T272" i="1"/>
  <c r="V272" i="1"/>
  <c r="X272" i="1"/>
  <c r="Z272" i="1"/>
  <c r="AB272" i="1"/>
  <c r="AD272" i="1"/>
  <c r="AH272" i="1"/>
  <c r="AQ272" i="1"/>
  <c r="AT272" i="1"/>
  <c r="AV272" i="1"/>
  <c r="AX272" i="1"/>
  <c r="AY272" i="1"/>
  <c r="BB272" i="1"/>
  <c r="BC272" i="1"/>
  <c r="BD272" i="1"/>
  <c r="BE272" i="1"/>
  <c r="BF272" i="1"/>
  <c r="BG272" i="1"/>
  <c r="BH272" i="1"/>
  <c r="BI272" i="1"/>
  <c r="BJ272" i="1"/>
  <c r="BL272" i="1"/>
  <c r="BM272" i="1"/>
  <c r="BN272" i="1"/>
  <c r="BO272" i="1"/>
  <c r="E273" i="1"/>
  <c r="K273" i="1"/>
  <c r="M273" i="1"/>
  <c r="O273" i="1"/>
  <c r="R273" i="1"/>
  <c r="T273" i="1"/>
  <c r="V273" i="1"/>
  <c r="X273" i="1"/>
  <c r="Z273" i="1"/>
  <c r="AB273" i="1"/>
  <c r="AD273" i="1"/>
  <c r="AH273" i="1"/>
  <c r="AQ273" i="1"/>
  <c r="AT273" i="1"/>
  <c r="AV273" i="1"/>
  <c r="AX273" i="1"/>
  <c r="AY273" i="1"/>
  <c r="BB273" i="1"/>
  <c r="BC273" i="1"/>
  <c r="BD273" i="1"/>
  <c r="BE273" i="1"/>
  <c r="BF273" i="1"/>
  <c r="BG273" i="1"/>
  <c r="BH273" i="1"/>
  <c r="BI273" i="1"/>
  <c r="BJ273" i="1"/>
  <c r="BL273" i="1"/>
  <c r="BM273" i="1"/>
  <c r="BN273" i="1"/>
  <c r="BO273" i="1"/>
  <c r="E274" i="1"/>
  <c r="K274" i="1"/>
  <c r="M274" i="1"/>
  <c r="O274" i="1"/>
  <c r="R274" i="1"/>
  <c r="T274" i="1"/>
  <c r="V274" i="1"/>
  <c r="X274" i="1"/>
  <c r="Z274" i="1"/>
  <c r="AB274" i="1"/>
  <c r="AD274" i="1"/>
  <c r="AH274" i="1"/>
  <c r="AQ274" i="1"/>
  <c r="AT274" i="1"/>
  <c r="AV274" i="1"/>
  <c r="AX274" i="1"/>
  <c r="AY274" i="1"/>
  <c r="BB274" i="1"/>
  <c r="BC274" i="1"/>
  <c r="BD274" i="1"/>
  <c r="BE274" i="1"/>
  <c r="BF274" i="1"/>
  <c r="BG274" i="1"/>
  <c r="BH274" i="1"/>
  <c r="BI274" i="1"/>
  <c r="BJ274" i="1"/>
  <c r="BL274" i="1"/>
  <c r="BM274" i="1"/>
  <c r="BN274" i="1"/>
  <c r="BO274" i="1"/>
  <c r="E275" i="1"/>
  <c r="K275" i="1"/>
  <c r="M275" i="1"/>
  <c r="O275" i="1"/>
  <c r="R275" i="1"/>
  <c r="T275" i="1"/>
  <c r="V275" i="1"/>
  <c r="X275" i="1"/>
  <c r="Z275" i="1"/>
  <c r="AB275" i="1"/>
  <c r="AD275" i="1"/>
  <c r="AH275" i="1"/>
  <c r="AQ275" i="1"/>
  <c r="AT275" i="1"/>
  <c r="AV275" i="1"/>
  <c r="AX275" i="1"/>
  <c r="AY275" i="1"/>
  <c r="BB275" i="1"/>
  <c r="BC275" i="1"/>
  <c r="BD275" i="1"/>
  <c r="BE275" i="1"/>
  <c r="BF275" i="1"/>
  <c r="BG275" i="1"/>
  <c r="BH275" i="1"/>
  <c r="BI275" i="1"/>
  <c r="BJ275" i="1"/>
  <c r="BL275" i="1"/>
  <c r="BM275" i="1"/>
  <c r="BN275" i="1"/>
  <c r="BO275" i="1"/>
  <c r="E276" i="1"/>
  <c r="K276" i="1"/>
  <c r="M276" i="1"/>
  <c r="O276" i="1"/>
  <c r="R276" i="1"/>
  <c r="T276" i="1"/>
  <c r="V276" i="1"/>
  <c r="X276" i="1"/>
  <c r="Z276" i="1"/>
  <c r="AB276" i="1"/>
  <c r="AD276" i="1"/>
  <c r="AH276" i="1"/>
  <c r="AQ276" i="1"/>
  <c r="AT276" i="1"/>
  <c r="AV276" i="1"/>
  <c r="AX276" i="1"/>
  <c r="AY276" i="1"/>
  <c r="BB276" i="1"/>
  <c r="BC276" i="1"/>
  <c r="BD276" i="1"/>
  <c r="BE276" i="1"/>
  <c r="BF276" i="1"/>
  <c r="BG276" i="1"/>
  <c r="BH276" i="1"/>
  <c r="BI276" i="1"/>
  <c r="BJ276" i="1"/>
  <c r="BL276" i="1"/>
  <c r="BM276" i="1"/>
  <c r="BN276" i="1"/>
  <c r="BO276" i="1"/>
  <c r="E277" i="1"/>
  <c r="K277" i="1"/>
  <c r="M277" i="1"/>
  <c r="O277" i="1"/>
  <c r="R277" i="1"/>
  <c r="T277" i="1"/>
  <c r="V277" i="1"/>
  <c r="X277" i="1"/>
  <c r="Z277" i="1"/>
  <c r="AB277" i="1"/>
  <c r="AD277" i="1"/>
  <c r="AH277" i="1"/>
  <c r="AQ277" i="1"/>
  <c r="AT277" i="1"/>
  <c r="AV277" i="1"/>
  <c r="AX277" i="1"/>
  <c r="AY277" i="1"/>
  <c r="BB277" i="1"/>
  <c r="BC277" i="1"/>
  <c r="BD277" i="1"/>
  <c r="BE277" i="1"/>
  <c r="BF277" i="1"/>
  <c r="BG277" i="1"/>
  <c r="BH277" i="1"/>
  <c r="BI277" i="1"/>
  <c r="BJ277" i="1"/>
  <c r="BL277" i="1"/>
  <c r="BM277" i="1"/>
  <c r="BN277" i="1"/>
  <c r="BO277" i="1"/>
  <c r="E278" i="1"/>
  <c r="K278" i="1"/>
  <c r="M278" i="1"/>
  <c r="O278" i="1"/>
  <c r="R278" i="1"/>
  <c r="T278" i="1"/>
  <c r="V278" i="1"/>
  <c r="X278" i="1"/>
  <c r="Z278" i="1"/>
  <c r="AB278" i="1"/>
  <c r="AD278" i="1"/>
  <c r="AH278" i="1"/>
  <c r="AQ278" i="1"/>
  <c r="AT278" i="1"/>
  <c r="AV278" i="1"/>
  <c r="AX278" i="1"/>
  <c r="AY278" i="1"/>
  <c r="BB278" i="1"/>
  <c r="BC278" i="1"/>
  <c r="BD278" i="1"/>
  <c r="BE278" i="1"/>
  <c r="BF278" i="1"/>
  <c r="BG278" i="1"/>
  <c r="BH278" i="1"/>
  <c r="BI278" i="1"/>
  <c r="BJ278" i="1"/>
  <c r="BL278" i="1"/>
  <c r="BM278" i="1"/>
  <c r="BN278" i="1"/>
  <c r="BO278" i="1"/>
  <c r="E279" i="1"/>
  <c r="K279" i="1"/>
  <c r="M279" i="1"/>
  <c r="O279" i="1"/>
  <c r="R279" i="1"/>
  <c r="T279" i="1"/>
  <c r="V279" i="1"/>
  <c r="X279" i="1"/>
  <c r="Z279" i="1"/>
  <c r="AB279" i="1"/>
  <c r="AD279" i="1"/>
  <c r="AH279" i="1"/>
  <c r="AQ279" i="1"/>
  <c r="AT279" i="1"/>
  <c r="AV279" i="1"/>
  <c r="AX279" i="1"/>
  <c r="AY279" i="1"/>
  <c r="BB279" i="1"/>
  <c r="BC279" i="1"/>
  <c r="BD279" i="1"/>
  <c r="BE279" i="1"/>
  <c r="BF279" i="1"/>
  <c r="BG279" i="1"/>
  <c r="BH279" i="1"/>
  <c r="BI279" i="1"/>
  <c r="BJ279" i="1"/>
  <c r="BL279" i="1"/>
  <c r="BM279" i="1"/>
  <c r="BN279" i="1"/>
  <c r="BO279" i="1"/>
  <c r="E280" i="1"/>
  <c r="K280" i="1"/>
  <c r="M280" i="1"/>
  <c r="O280" i="1"/>
  <c r="R280" i="1"/>
  <c r="T280" i="1"/>
  <c r="V280" i="1"/>
  <c r="X280" i="1"/>
  <c r="Z280" i="1"/>
  <c r="AB280" i="1"/>
  <c r="AD280" i="1"/>
  <c r="AH280" i="1"/>
  <c r="AQ280" i="1"/>
  <c r="AT280" i="1"/>
  <c r="AV280" i="1"/>
  <c r="AX280" i="1"/>
  <c r="AY280" i="1"/>
  <c r="BB280" i="1"/>
  <c r="BC280" i="1"/>
  <c r="BD280" i="1"/>
  <c r="BE280" i="1"/>
  <c r="BF280" i="1"/>
  <c r="BG280" i="1"/>
  <c r="BH280" i="1"/>
  <c r="BI280" i="1"/>
  <c r="BJ280" i="1"/>
  <c r="BL280" i="1"/>
  <c r="BM280" i="1"/>
  <c r="BN280" i="1"/>
  <c r="BO280" i="1"/>
  <c r="E281" i="1"/>
  <c r="K281" i="1"/>
  <c r="M281" i="1"/>
  <c r="O281" i="1"/>
  <c r="R281" i="1"/>
  <c r="T281" i="1"/>
  <c r="V281" i="1"/>
  <c r="X281" i="1"/>
  <c r="Z281" i="1"/>
  <c r="AB281" i="1"/>
  <c r="AD281" i="1"/>
  <c r="AH281" i="1"/>
  <c r="AQ281" i="1"/>
  <c r="AT281" i="1"/>
  <c r="AV281" i="1"/>
  <c r="AX281" i="1"/>
  <c r="AY281" i="1"/>
  <c r="BB281" i="1"/>
  <c r="BC281" i="1"/>
  <c r="BD281" i="1"/>
  <c r="BE281" i="1"/>
  <c r="BF281" i="1"/>
  <c r="BG281" i="1"/>
  <c r="BH281" i="1"/>
  <c r="BI281" i="1"/>
  <c r="BJ281" i="1"/>
  <c r="BL281" i="1"/>
  <c r="BM281" i="1"/>
  <c r="BN281" i="1"/>
  <c r="BO281" i="1"/>
  <c r="E282" i="1"/>
  <c r="K282" i="1"/>
  <c r="M282" i="1"/>
  <c r="O282" i="1"/>
  <c r="R282" i="1"/>
  <c r="T282" i="1"/>
  <c r="V282" i="1"/>
  <c r="X282" i="1"/>
  <c r="Z282" i="1"/>
  <c r="AB282" i="1"/>
  <c r="AD282" i="1"/>
  <c r="AH282" i="1"/>
  <c r="AQ282" i="1"/>
  <c r="AT282" i="1"/>
  <c r="AV282" i="1"/>
  <c r="AX282" i="1"/>
  <c r="AY282" i="1"/>
  <c r="BB282" i="1"/>
  <c r="BC282" i="1"/>
  <c r="BD282" i="1"/>
  <c r="BE282" i="1"/>
  <c r="BF282" i="1"/>
  <c r="BG282" i="1"/>
  <c r="BH282" i="1"/>
  <c r="BI282" i="1"/>
  <c r="BJ282" i="1"/>
  <c r="BL282" i="1"/>
  <c r="BM282" i="1"/>
  <c r="BN282" i="1"/>
  <c r="BO282" i="1"/>
  <c r="E283" i="1"/>
  <c r="K283" i="1"/>
  <c r="M283" i="1"/>
  <c r="O283" i="1"/>
  <c r="R283" i="1"/>
  <c r="T283" i="1"/>
  <c r="V283" i="1"/>
  <c r="X283" i="1"/>
  <c r="Z283" i="1"/>
  <c r="AB283" i="1"/>
  <c r="AD283" i="1"/>
  <c r="AH283" i="1"/>
  <c r="AQ283" i="1"/>
  <c r="AT283" i="1"/>
  <c r="AV283" i="1"/>
  <c r="AX283" i="1"/>
  <c r="AY283" i="1"/>
  <c r="BB283" i="1"/>
  <c r="BC283" i="1"/>
  <c r="BD283" i="1"/>
  <c r="BE283" i="1"/>
  <c r="BF283" i="1"/>
  <c r="BG283" i="1"/>
  <c r="BH283" i="1"/>
  <c r="BI283" i="1"/>
  <c r="BJ283" i="1"/>
  <c r="BL283" i="1"/>
  <c r="BM283" i="1"/>
  <c r="BN283" i="1"/>
  <c r="BO283" i="1"/>
  <c r="E284" i="1"/>
  <c r="K284" i="1"/>
  <c r="M284" i="1"/>
  <c r="O284" i="1"/>
  <c r="R284" i="1"/>
  <c r="T284" i="1"/>
  <c r="V284" i="1"/>
  <c r="X284" i="1"/>
  <c r="Z284" i="1"/>
  <c r="AB284" i="1"/>
  <c r="AD284" i="1"/>
  <c r="AH284" i="1"/>
  <c r="AQ284" i="1"/>
  <c r="AT284" i="1"/>
  <c r="AV284" i="1"/>
  <c r="AX284" i="1"/>
  <c r="AY284" i="1"/>
  <c r="BB284" i="1"/>
  <c r="BC284" i="1"/>
  <c r="BD284" i="1"/>
  <c r="BE284" i="1"/>
  <c r="BF284" i="1"/>
  <c r="BG284" i="1"/>
  <c r="BH284" i="1"/>
  <c r="BI284" i="1"/>
  <c r="BJ284" i="1"/>
  <c r="BL284" i="1"/>
  <c r="BM284" i="1"/>
  <c r="BN284" i="1"/>
  <c r="BO284" i="1"/>
  <c r="E285" i="1"/>
  <c r="K285" i="1"/>
  <c r="M285" i="1"/>
  <c r="O285" i="1"/>
  <c r="R285" i="1"/>
  <c r="T285" i="1"/>
  <c r="V285" i="1"/>
  <c r="X285" i="1"/>
  <c r="Z285" i="1"/>
  <c r="AB285" i="1"/>
  <c r="AD285" i="1"/>
  <c r="AH285" i="1"/>
  <c r="AQ285" i="1"/>
  <c r="AT285" i="1"/>
  <c r="AV285" i="1"/>
  <c r="AX285" i="1"/>
  <c r="AY285" i="1"/>
  <c r="BB285" i="1"/>
  <c r="BC285" i="1"/>
  <c r="BD285" i="1"/>
  <c r="BE285" i="1"/>
  <c r="BF285" i="1"/>
  <c r="BG285" i="1"/>
  <c r="BH285" i="1"/>
  <c r="BI285" i="1"/>
  <c r="BJ285" i="1"/>
  <c r="BL285" i="1"/>
  <c r="BM285" i="1"/>
  <c r="BN285" i="1"/>
  <c r="BO285" i="1"/>
  <c r="E286" i="1"/>
  <c r="K286" i="1"/>
  <c r="M286" i="1"/>
  <c r="O286" i="1"/>
  <c r="R286" i="1"/>
  <c r="T286" i="1"/>
  <c r="V286" i="1"/>
  <c r="X286" i="1"/>
  <c r="Z286" i="1"/>
  <c r="AB286" i="1"/>
  <c r="AD286" i="1"/>
  <c r="AH286" i="1"/>
  <c r="AQ286" i="1"/>
  <c r="AT286" i="1"/>
  <c r="AV286" i="1"/>
  <c r="AX286" i="1"/>
  <c r="AY286" i="1"/>
  <c r="BB286" i="1"/>
  <c r="BC286" i="1"/>
  <c r="BD286" i="1"/>
  <c r="BE286" i="1"/>
  <c r="BF286" i="1"/>
  <c r="BG286" i="1"/>
  <c r="BH286" i="1"/>
  <c r="BI286" i="1"/>
  <c r="BJ286" i="1"/>
  <c r="BL286" i="1"/>
  <c r="BM286" i="1"/>
  <c r="BN286" i="1"/>
  <c r="BO286" i="1"/>
  <c r="E287" i="1"/>
  <c r="K287" i="1"/>
  <c r="M287" i="1"/>
  <c r="O287" i="1"/>
  <c r="R287" i="1"/>
  <c r="T287" i="1"/>
  <c r="V287" i="1"/>
  <c r="X287" i="1"/>
  <c r="Z287" i="1"/>
  <c r="AB287" i="1"/>
  <c r="AD287" i="1"/>
  <c r="AH287" i="1"/>
  <c r="AQ287" i="1"/>
  <c r="AT287" i="1"/>
  <c r="AV287" i="1"/>
  <c r="AX287" i="1"/>
  <c r="AY287" i="1"/>
  <c r="BB287" i="1"/>
  <c r="BC287" i="1"/>
  <c r="BD287" i="1"/>
  <c r="BE287" i="1"/>
  <c r="BF287" i="1"/>
  <c r="BG287" i="1"/>
  <c r="BH287" i="1"/>
  <c r="BI287" i="1"/>
  <c r="BJ287" i="1"/>
  <c r="BL287" i="1"/>
  <c r="BM287" i="1"/>
  <c r="BN287" i="1"/>
  <c r="BO287" i="1"/>
  <c r="E288" i="1"/>
  <c r="K288" i="1"/>
  <c r="M288" i="1"/>
  <c r="O288" i="1"/>
  <c r="R288" i="1"/>
  <c r="T288" i="1"/>
  <c r="V288" i="1"/>
  <c r="X288" i="1"/>
  <c r="Z288" i="1"/>
  <c r="AB288" i="1"/>
  <c r="AD288" i="1"/>
  <c r="AH288" i="1"/>
  <c r="AQ288" i="1"/>
  <c r="AT288" i="1"/>
  <c r="AV288" i="1"/>
  <c r="AX288" i="1"/>
  <c r="AY288" i="1"/>
  <c r="BB288" i="1"/>
  <c r="BC288" i="1"/>
  <c r="BD288" i="1"/>
  <c r="BE288" i="1"/>
  <c r="BF288" i="1"/>
  <c r="BG288" i="1"/>
  <c r="BH288" i="1"/>
  <c r="BI288" i="1"/>
  <c r="BJ288" i="1"/>
  <c r="BL288" i="1"/>
  <c r="BM288" i="1"/>
  <c r="BN288" i="1"/>
  <c r="BO288" i="1"/>
  <c r="E289" i="1"/>
  <c r="K289" i="1"/>
  <c r="M289" i="1"/>
  <c r="O289" i="1"/>
  <c r="R289" i="1"/>
  <c r="T289" i="1"/>
  <c r="V289" i="1"/>
  <c r="X289" i="1"/>
  <c r="Z289" i="1"/>
  <c r="AB289" i="1"/>
  <c r="AD289" i="1"/>
  <c r="AH289" i="1"/>
  <c r="AQ289" i="1"/>
  <c r="AT289" i="1"/>
  <c r="AV289" i="1"/>
  <c r="AX289" i="1"/>
  <c r="AY289" i="1"/>
  <c r="BB289" i="1"/>
  <c r="BC289" i="1"/>
  <c r="BD289" i="1"/>
  <c r="BE289" i="1"/>
  <c r="BF289" i="1"/>
  <c r="BG289" i="1"/>
  <c r="BH289" i="1"/>
  <c r="BI289" i="1"/>
  <c r="BJ289" i="1"/>
  <c r="BL289" i="1"/>
  <c r="BM289" i="1"/>
  <c r="BN289" i="1"/>
  <c r="BO289" i="1"/>
  <c r="E290" i="1"/>
  <c r="K290" i="1"/>
  <c r="M290" i="1"/>
  <c r="O290" i="1"/>
  <c r="R290" i="1"/>
  <c r="T290" i="1"/>
  <c r="V290" i="1"/>
  <c r="X290" i="1"/>
  <c r="Z290" i="1"/>
  <c r="AB290" i="1"/>
  <c r="AD290" i="1"/>
  <c r="AH290" i="1"/>
  <c r="AQ290" i="1"/>
  <c r="AT290" i="1"/>
  <c r="AV290" i="1"/>
  <c r="AX290" i="1"/>
  <c r="AY290" i="1"/>
  <c r="BB290" i="1"/>
  <c r="BC290" i="1"/>
  <c r="BD290" i="1"/>
  <c r="BE290" i="1"/>
  <c r="BF290" i="1"/>
  <c r="BG290" i="1"/>
  <c r="BH290" i="1"/>
  <c r="BI290" i="1"/>
  <c r="BJ290" i="1"/>
  <c r="BL290" i="1"/>
  <c r="BM290" i="1"/>
  <c r="BN290" i="1"/>
  <c r="BO290" i="1"/>
  <c r="E291" i="1"/>
  <c r="K291" i="1"/>
  <c r="M291" i="1"/>
  <c r="O291" i="1"/>
  <c r="R291" i="1"/>
  <c r="T291" i="1"/>
  <c r="V291" i="1"/>
  <c r="X291" i="1"/>
  <c r="Z291" i="1"/>
  <c r="AB291" i="1"/>
  <c r="AD291" i="1"/>
  <c r="AH291" i="1"/>
  <c r="AQ291" i="1"/>
  <c r="AT291" i="1"/>
  <c r="AV291" i="1"/>
  <c r="AX291" i="1"/>
  <c r="AY291" i="1"/>
  <c r="BB291" i="1"/>
  <c r="BC291" i="1"/>
  <c r="BD291" i="1"/>
  <c r="BE291" i="1"/>
  <c r="BF291" i="1"/>
  <c r="BG291" i="1"/>
  <c r="BH291" i="1"/>
  <c r="BI291" i="1"/>
  <c r="BJ291" i="1"/>
  <c r="BL291" i="1"/>
  <c r="BM291" i="1"/>
  <c r="BN291" i="1"/>
  <c r="BO291" i="1"/>
  <c r="E292" i="1"/>
  <c r="K292" i="1"/>
  <c r="M292" i="1"/>
  <c r="O292" i="1"/>
  <c r="R292" i="1"/>
  <c r="T292" i="1"/>
  <c r="V292" i="1"/>
  <c r="X292" i="1"/>
  <c r="Z292" i="1"/>
  <c r="AB292" i="1"/>
  <c r="AD292" i="1"/>
  <c r="AH292" i="1"/>
  <c r="AQ292" i="1"/>
  <c r="AT292" i="1"/>
  <c r="AV292" i="1"/>
  <c r="AX292" i="1"/>
  <c r="AY292" i="1"/>
  <c r="BB292" i="1"/>
  <c r="BC292" i="1"/>
  <c r="BD292" i="1"/>
  <c r="BE292" i="1"/>
  <c r="BF292" i="1"/>
  <c r="BG292" i="1"/>
  <c r="BH292" i="1"/>
  <c r="BI292" i="1"/>
  <c r="BJ292" i="1"/>
  <c r="BL292" i="1"/>
  <c r="BM292" i="1"/>
  <c r="BN292" i="1"/>
  <c r="BO292" i="1"/>
  <c r="E293" i="1"/>
  <c r="K293" i="1"/>
  <c r="M293" i="1"/>
  <c r="O293" i="1"/>
  <c r="R293" i="1"/>
  <c r="T293" i="1"/>
  <c r="V293" i="1"/>
  <c r="X293" i="1"/>
  <c r="Z293" i="1"/>
  <c r="AB293" i="1"/>
  <c r="AD293" i="1"/>
  <c r="AH293" i="1"/>
  <c r="AQ293" i="1"/>
  <c r="AT293" i="1"/>
  <c r="AV293" i="1"/>
  <c r="AX293" i="1"/>
  <c r="AY293" i="1"/>
  <c r="BB293" i="1"/>
  <c r="BC293" i="1"/>
  <c r="BD293" i="1"/>
  <c r="BE293" i="1"/>
  <c r="BF293" i="1"/>
  <c r="BG293" i="1"/>
  <c r="BH293" i="1"/>
  <c r="BI293" i="1"/>
  <c r="BJ293" i="1"/>
  <c r="BL293" i="1"/>
  <c r="BM293" i="1"/>
  <c r="BN293" i="1"/>
  <c r="BO293" i="1"/>
  <c r="E294" i="1"/>
  <c r="K294" i="1"/>
  <c r="M294" i="1"/>
  <c r="O294" i="1"/>
  <c r="R294" i="1"/>
  <c r="T294" i="1"/>
  <c r="V294" i="1"/>
  <c r="X294" i="1"/>
  <c r="Z294" i="1"/>
  <c r="AB294" i="1"/>
  <c r="AD294" i="1"/>
  <c r="AH294" i="1"/>
  <c r="AQ294" i="1"/>
  <c r="AT294" i="1"/>
  <c r="AV294" i="1"/>
  <c r="AX294" i="1"/>
  <c r="AY294" i="1"/>
  <c r="BB294" i="1"/>
  <c r="BC294" i="1"/>
  <c r="BD294" i="1"/>
  <c r="BE294" i="1"/>
  <c r="BF294" i="1"/>
  <c r="BG294" i="1"/>
  <c r="BH294" i="1"/>
  <c r="BI294" i="1"/>
  <c r="BJ294" i="1"/>
  <c r="BL294" i="1"/>
  <c r="BM294" i="1"/>
  <c r="BN294" i="1"/>
  <c r="BO294" i="1"/>
  <c r="E295" i="1"/>
  <c r="K295" i="1"/>
  <c r="M295" i="1"/>
  <c r="O295" i="1"/>
  <c r="R295" i="1"/>
  <c r="T295" i="1"/>
  <c r="V295" i="1"/>
  <c r="X295" i="1"/>
  <c r="Z295" i="1"/>
  <c r="AB295" i="1"/>
  <c r="AD295" i="1"/>
  <c r="AH295" i="1"/>
  <c r="AQ295" i="1"/>
  <c r="AT295" i="1"/>
  <c r="AV295" i="1"/>
  <c r="AX295" i="1"/>
  <c r="AY295" i="1"/>
  <c r="BB295" i="1"/>
  <c r="BC295" i="1"/>
  <c r="BD295" i="1"/>
  <c r="BE295" i="1"/>
  <c r="BF295" i="1"/>
  <c r="BG295" i="1"/>
  <c r="BH295" i="1"/>
  <c r="BI295" i="1"/>
  <c r="BJ295" i="1"/>
  <c r="BL295" i="1"/>
  <c r="BM295" i="1"/>
  <c r="BN295" i="1"/>
  <c r="BO295" i="1"/>
  <c r="E296" i="1"/>
  <c r="K296" i="1"/>
  <c r="M296" i="1"/>
  <c r="O296" i="1"/>
  <c r="R296" i="1"/>
  <c r="T296" i="1"/>
  <c r="V296" i="1"/>
  <c r="X296" i="1"/>
  <c r="Z296" i="1"/>
  <c r="AB296" i="1"/>
  <c r="AD296" i="1"/>
  <c r="AH296" i="1"/>
  <c r="AQ296" i="1"/>
  <c r="AT296" i="1"/>
  <c r="AV296" i="1"/>
  <c r="AX296" i="1"/>
  <c r="AY296" i="1"/>
  <c r="BB296" i="1"/>
  <c r="BC296" i="1"/>
  <c r="BD296" i="1"/>
  <c r="BE296" i="1"/>
  <c r="BF296" i="1"/>
  <c r="BG296" i="1"/>
  <c r="BH296" i="1"/>
  <c r="BI296" i="1"/>
  <c r="BJ296" i="1"/>
  <c r="BL296" i="1"/>
  <c r="BM296" i="1"/>
  <c r="BN296" i="1"/>
  <c r="BO296" i="1"/>
  <c r="E297" i="1"/>
  <c r="K297" i="1"/>
  <c r="M297" i="1"/>
  <c r="O297" i="1"/>
  <c r="R297" i="1"/>
  <c r="T297" i="1"/>
  <c r="V297" i="1"/>
  <c r="X297" i="1"/>
  <c r="Z297" i="1"/>
  <c r="AB297" i="1"/>
  <c r="AD297" i="1"/>
  <c r="AH297" i="1"/>
  <c r="AQ297" i="1"/>
  <c r="AT297" i="1"/>
  <c r="AV297" i="1"/>
  <c r="AX297" i="1"/>
  <c r="AY297" i="1"/>
  <c r="BB297" i="1"/>
  <c r="BC297" i="1"/>
  <c r="BD297" i="1"/>
  <c r="BE297" i="1"/>
  <c r="BF297" i="1"/>
  <c r="BG297" i="1"/>
  <c r="BH297" i="1"/>
  <c r="BI297" i="1"/>
  <c r="BJ297" i="1"/>
  <c r="BL297" i="1"/>
  <c r="BM297" i="1"/>
  <c r="BN297" i="1"/>
  <c r="BO297" i="1"/>
  <c r="E298" i="1"/>
  <c r="K298" i="1"/>
  <c r="M298" i="1"/>
  <c r="O298" i="1"/>
  <c r="R298" i="1"/>
  <c r="T298" i="1"/>
  <c r="V298" i="1"/>
  <c r="X298" i="1"/>
  <c r="Z298" i="1"/>
  <c r="AB298" i="1"/>
  <c r="AD298" i="1"/>
  <c r="AH298" i="1"/>
  <c r="AQ298" i="1"/>
  <c r="AT298" i="1"/>
  <c r="AV298" i="1"/>
  <c r="AX298" i="1"/>
  <c r="AY298" i="1"/>
  <c r="BB298" i="1"/>
  <c r="BC298" i="1"/>
  <c r="BD298" i="1"/>
  <c r="BE298" i="1"/>
  <c r="BF298" i="1"/>
  <c r="BG298" i="1"/>
  <c r="BH298" i="1"/>
  <c r="BI298" i="1"/>
  <c r="BJ298" i="1"/>
  <c r="BL298" i="1"/>
  <c r="BM298" i="1"/>
  <c r="BN298" i="1"/>
  <c r="BO298" i="1"/>
  <c r="E299" i="1"/>
  <c r="K299" i="1"/>
  <c r="M299" i="1"/>
  <c r="O299" i="1"/>
  <c r="R299" i="1"/>
  <c r="T299" i="1"/>
  <c r="V299" i="1"/>
  <c r="X299" i="1"/>
  <c r="Z299" i="1"/>
  <c r="AB299" i="1"/>
  <c r="AD299" i="1"/>
  <c r="AH299" i="1"/>
  <c r="AQ299" i="1"/>
  <c r="AT299" i="1"/>
  <c r="AV299" i="1"/>
  <c r="AX299" i="1"/>
  <c r="AY299" i="1"/>
  <c r="BB299" i="1"/>
  <c r="BC299" i="1"/>
  <c r="BD299" i="1"/>
  <c r="BE299" i="1"/>
  <c r="BF299" i="1"/>
  <c r="BG299" i="1"/>
  <c r="BH299" i="1"/>
  <c r="BI299" i="1"/>
  <c r="BJ299" i="1"/>
  <c r="BL299" i="1"/>
  <c r="BM299" i="1"/>
  <c r="BN299" i="1"/>
  <c r="BO299" i="1"/>
  <c r="E300" i="1"/>
  <c r="K300" i="1"/>
  <c r="M300" i="1"/>
  <c r="O300" i="1"/>
  <c r="R300" i="1"/>
  <c r="T300" i="1"/>
  <c r="V300" i="1"/>
  <c r="X300" i="1"/>
  <c r="Z300" i="1"/>
  <c r="AB300" i="1"/>
  <c r="AD300" i="1"/>
  <c r="AH300" i="1"/>
  <c r="AQ300" i="1"/>
  <c r="AT300" i="1"/>
  <c r="AV300" i="1"/>
  <c r="AX300" i="1"/>
  <c r="AY300" i="1"/>
  <c r="BB300" i="1"/>
  <c r="BC300" i="1"/>
  <c r="BD300" i="1"/>
  <c r="BE300" i="1"/>
  <c r="BF300" i="1"/>
  <c r="BG300" i="1"/>
  <c r="BH300" i="1"/>
  <c r="BI300" i="1"/>
  <c r="BJ300" i="1"/>
  <c r="BL300" i="1"/>
  <c r="BM300" i="1"/>
  <c r="BN300" i="1"/>
  <c r="BO300" i="1"/>
  <c r="D10" i="3"/>
  <c r="C10" i="3"/>
  <c r="D10" i="2"/>
  <c r="C10" i="2"/>
  <c r="AJ10" i="4"/>
  <c r="AL10" i="4"/>
  <c r="AK10" i="4"/>
  <c r="AF10" i="4"/>
  <c r="AE10" i="4"/>
  <c r="W10" i="4"/>
  <c r="V10" i="4"/>
  <c r="AD10" i="4"/>
  <c r="AC10" i="4"/>
  <c r="AB10" i="4"/>
  <c r="AA10" i="4"/>
  <c r="AH10" i="4"/>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K2" i="4"/>
  <c r="Y2" i="4"/>
  <c r="AG10" i="3"/>
  <c r="AI10" i="3"/>
  <c r="AH10" i="3"/>
  <c r="AC10" i="3"/>
  <c r="AB10" i="3"/>
  <c r="T10" i="3"/>
  <c r="S10" i="3"/>
  <c r="AA10" i="3"/>
  <c r="Z10" i="3"/>
  <c r="Y10" i="3"/>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X2" i="3"/>
  <c r="L2" i="3"/>
  <c r="AK10" i="2"/>
  <c r="AM10" i="2"/>
  <c r="AL10" i="2"/>
  <c r="AG10" i="2"/>
  <c r="AF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L10" i="1"/>
  <c r="BN10" i="1"/>
  <c r="BM10" i="1"/>
  <c r="BH10" i="1"/>
  <c r="BG2" i="1" s="1"/>
  <c r="BG10" i="1"/>
  <c r="AY10" i="1"/>
  <c r="AX10" i="1"/>
  <c r="BF10" i="1"/>
  <c r="BE10" i="1"/>
  <c r="BD10" i="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A2" i="1"/>
  <c r="AS2" i="1"/>
  <c r="AP2" i="1"/>
  <c r="AN2" i="1"/>
  <c r="AK2" i="1"/>
  <c r="AI2" i="1"/>
  <c r="W2" i="1"/>
  <c r="T10" i="4"/>
  <c r="AM10" i="4"/>
  <c r="N10" i="4"/>
  <c r="Z10" i="4"/>
  <c r="R10" i="4"/>
  <c r="P10" i="4"/>
  <c r="L10" i="4"/>
  <c r="J10" i="4"/>
  <c r="D10" i="4"/>
  <c r="Q10" i="3"/>
  <c r="AJ10" i="3"/>
  <c r="J10" i="3"/>
  <c r="W10" i="3"/>
  <c r="O10" i="3"/>
  <c r="M10" i="3"/>
  <c r="G10" i="3"/>
  <c r="U10" i="2"/>
  <c r="AN10" i="2"/>
  <c r="AA10" i="2"/>
  <c r="P10" i="2"/>
  <c r="L10" i="2"/>
  <c r="G10" i="2"/>
  <c r="AV10" i="1"/>
  <c r="BO10" i="1"/>
  <c r="O10" i="1"/>
  <c r="BB10" i="1"/>
  <c r="AT10" i="1"/>
  <c r="AQ10" i="1"/>
  <c r="AH10" i="1"/>
  <c r="AG2" i="1" s="1"/>
  <c r="AD10" i="1"/>
  <c r="AC2" i="1" s="1"/>
  <c r="AB10" i="1"/>
  <c r="AA2" i="1" s="1"/>
  <c r="Z10" i="1"/>
  <c r="Y2" i="1" s="1"/>
  <c r="X10" i="1"/>
  <c r="V10" i="1"/>
  <c r="T10" i="1"/>
  <c r="R10" i="1"/>
  <c r="M10" i="1"/>
  <c r="K10" i="1"/>
  <c r="E10" i="1"/>
  <c r="D2" i="1" s="1"/>
  <c r="S5" i="2"/>
  <c r="AK5" i="1"/>
  <c r="AI5" i="1"/>
  <c r="AE5" i="1"/>
  <c r="AN5" i="1"/>
  <c r="L5" i="3"/>
  <c r="Q5" i="1"/>
  <c r="AE2" i="4" l="1"/>
  <c r="AG2" i="4"/>
  <c r="AA2" i="4"/>
  <c r="AC2" i="4"/>
  <c r="AD2" i="3"/>
  <c r="C2" i="3"/>
  <c r="AH2" i="3"/>
  <c r="C2" i="2"/>
  <c r="K2" i="2"/>
  <c r="O2" i="2"/>
  <c r="Z2" i="2"/>
  <c r="F2" i="2"/>
  <c r="AH2" i="2"/>
  <c r="Q2" i="1"/>
  <c r="BM2" i="1"/>
  <c r="BC2" i="1"/>
  <c r="BE2" i="1"/>
  <c r="J2" i="1"/>
  <c r="AX2" i="1"/>
  <c r="L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F80D1C8-567A-4307-B6F7-838D252CF126}">
      <text>
        <r>
          <rPr>
            <sz val="9"/>
            <color indexed="81"/>
            <rFont val="Tahoma"/>
            <family val="2"/>
          </rPr>
          <t>prompt</t>
        </r>
      </text>
    </comment>
    <comment ref="B3" authorId="0" shapeId="0" xr:uid="{A4B4ED08-5C0A-4977-A57C-839C95EF2DEA}">
      <text>
        <r>
          <rPr>
            <sz val="9"/>
            <color indexed="81"/>
            <rFont val="Tahoma"/>
            <family val="2"/>
          </rPr>
          <t>Every Custom Asset requires a uniqe identifier so that it is distinguishable from all other Assets</t>
        </r>
      </text>
    </comment>
    <comment ref="C3" authorId="0" shapeId="0" xr:uid="{DB5862B7-4359-4AE8-BE59-F2230A60CD1F}">
      <text>
        <r>
          <rPr>
            <sz val="9"/>
            <color indexed="81"/>
            <rFont val="Tahoma"/>
            <family val="2"/>
          </rPr>
          <t>Link Reference used to identify the Parent / Child relationship of assets during data import eg Pole the Luminaire is attached to.</t>
        </r>
      </text>
    </comment>
    <comment ref="D3" authorId="0" shapeId="0" xr:uid="{EA6349CA-AE62-4CBF-A3EF-9A6CBD175E34}">
      <text>
        <r>
          <rPr>
            <sz val="9"/>
            <color indexed="81"/>
            <rFont val="Tahoma"/>
            <family val="2"/>
          </rPr>
          <t>All standard RAMM items and almost all user-defined items are located on a Road. Most RAMM functions are Road-centric.</t>
        </r>
      </text>
    </comment>
    <comment ref="F3" authorId="0" shapeId="0" xr:uid="{26EA2765-CA47-4228-ACAF-51659007C52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CBA6451-03CF-46EF-829F-6DF9B9B6795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1126EEF-A23A-4EF4-BFCC-C37731833F7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366B391B-A45B-45B6-8D39-AEC2EF3F8D3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1A302E07-6F2F-44F1-BC7B-53F70629EFF5}">
      <text>
        <r>
          <rPr>
            <sz val="9"/>
            <color indexed="81"/>
            <rFont val="Tahoma"/>
            <family val="2"/>
          </rPr>
          <t>L=Left hand side, R=Right hand side, B=Both, C=Centre</t>
        </r>
      </text>
    </comment>
    <comment ref="L3" authorId="0" shapeId="0" xr:uid="{2C4A91ED-58CC-46B8-AF0F-DFD0FADA54F8}">
      <text>
        <r>
          <rPr>
            <sz val="9"/>
            <color indexed="81"/>
            <rFont val="Tahoma"/>
            <family val="2"/>
          </rPr>
          <t>The location of the barrier relative to the lanes of the road</t>
        </r>
      </text>
    </comment>
    <comment ref="N3" authorId="0" shapeId="0" xr:uid="{37144B02-B9C8-4095-AA8F-DC168B798D33}">
      <text>
        <r>
          <rPr>
            <sz val="9"/>
            <color indexed="81"/>
            <rFont val="Tahoma"/>
            <family val="2"/>
          </rPr>
          <t>The height of the top of the barrier above the ground</t>
        </r>
      </text>
    </comment>
    <comment ref="O3" authorId="0" shapeId="0" xr:uid="{346BE395-8716-4FD3-8877-4C938CAA8E5E}">
      <text>
        <r>
          <rPr>
            <sz val="9"/>
            <color indexed="81"/>
            <rFont val="Tahoma"/>
            <family val="2"/>
          </rPr>
          <t>Length in RAMM is calculated from the difference in the Start and End displacements</t>
        </r>
      </text>
    </comment>
    <comment ref="P3" authorId="0" shapeId="0" xr:uid="{365D116F-3B3E-4C14-BFDC-947EE61DD9D9}">
      <text>
        <r>
          <rPr>
            <sz val="9"/>
            <color indexed="81"/>
            <rFont val="Tahoma"/>
            <family val="2"/>
          </rPr>
          <t>Where the standard Length calculation does not accurately represent the real-world Length of an item, the user can specify the difference in m.</t>
        </r>
      </text>
    </comment>
    <comment ref="Q3" authorId="0" shapeId="0" xr:uid="{2DA1C889-0CB6-4B31-AC45-FE4ACC92BD4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3C3E10E6-14C0-43BD-9A8A-0BC9561421F6}">
      <text>
        <r>
          <rPr>
            <sz val="9"/>
            <color indexed="81"/>
            <rFont val="Tahoma"/>
            <family val="2"/>
          </rPr>
          <t>What is the asset inside of or on/attached to? e.g. attached to a pole or located inside pavement.</t>
        </r>
      </text>
    </comment>
    <comment ref="U3" authorId="0" shapeId="0" xr:uid="{FF42EC33-5B53-4866-8901-77D31212F5AF}">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9B44DC3A-F6B0-4DF4-863A-31CA4DAF1047}">
      <text>
        <r>
          <rPr>
            <sz val="9"/>
            <color indexed="81"/>
            <rFont val="Tahoma"/>
            <family val="2"/>
          </rPr>
          <t>The style of construction of the barrier</t>
        </r>
      </text>
    </comment>
    <comment ref="Y3" authorId="0" shapeId="0" xr:uid="{47946876-CBE8-4684-A371-CEB796A5D3CC}">
      <text>
        <r>
          <rPr>
            <sz val="9"/>
            <color indexed="81"/>
            <rFont val="Tahoma"/>
            <family val="2"/>
          </rPr>
          <t>The model or manufacturer of the railing barrier</t>
        </r>
      </text>
    </comment>
    <comment ref="AA3" authorId="0" shapeId="0" xr:uid="{28D0050A-65F2-4699-8A2B-D5BFFE5756A5}">
      <text>
        <r>
          <rPr>
            <sz val="9"/>
            <color indexed="81"/>
            <rFont val="Tahoma"/>
            <family val="2"/>
          </rPr>
          <t>The material barrier rail is made out of</t>
        </r>
      </text>
    </comment>
    <comment ref="AC3" authorId="0" shapeId="0" xr:uid="{4E5313D3-C545-4693-B312-D9D273EE537B}">
      <text>
        <r>
          <rPr>
            <sz val="9"/>
            <color indexed="81"/>
            <rFont val="Tahoma"/>
            <family val="2"/>
          </rPr>
          <t>The material barrier posts are made out of</t>
        </r>
      </text>
    </comment>
    <comment ref="AE3" authorId="0" shapeId="0" xr:uid="{2F9B6522-3929-43B4-8798-272F6758E57B}">
      <text>
        <r>
          <rPr>
            <sz val="9"/>
            <color indexed="81"/>
            <rFont val="Tahoma"/>
            <family val="2"/>
          </rPr>
          <t>The average distance between posts along the barrier</t>
        </r>
      </text>
    </comment>
    <comment ref="AF3" authorId="0" shapeId="0" xr:uid="{32751801-5E70-4BBC-BDD0-6E2E4AEA4685}">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2D1C50F0-0CD7-46AC-9AC4-69B403664A4C}">
      <text>
        <r>
          <rPr>
            <sz val="9"/>
            <color indexed="81"/>
            <rFont val="Tahoma"/>
            <family val="2"/>
          </rPr>
          <t>The method used to mount the barrier to the ground, or other structure</t>
        </r>
      </text>
    </comment>
    <comment ref="AI3" authorId="0" shapeId="0" xr:uid="{0B7E9CB4-8B94-4E98-B5F1-628683B3975F}">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B1D7647E-8973-48AC-BFC9-4A339A07EA2A}">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4E883AD9-6AC3-46CF-8198-A4401DB9B5CD}">
      <text>
        <r>
          <rPr>
            <sz val="9"/>
            <color indexed="81"/>
            <rFont val="Tahoma"/>
            <family val="2"/>
          </rPr>
          <t>Check if there are any additional attachments to the main barrier for the purpose of providing additional protection for motorcyclists</t>
        </r>
      </text>
    </comment>
    <comment ref="AN3" authorId="0" shapeId="0" xr:uid="{FD4C3B67-1720-4492-A1E6-A1376F43FE5B}">
      <text>
        <r>
          <rPr>
            <sz val="9"/>
            <color indexed="81"/>
            <rFont val="Tahoma"/>
            <family val="2"/>
          </rPr>
          <t>Any specific motorcycle hardware that was attached to the main barrier. Links to an ID in the Motorcycle Attachment table</t>
        </r>
      </text>
    </comment>
    <comment ref="AP3" authorId="0" shapeId="0" xr:uid="{E5CA2B08-4902-4B02-828D-59C0C6554D53}">
      <text>
        <r>
          <rPr>
            <sz val="9"/>
            <color indexed="81"/>
            <rFont val="Tahoma"/>
            <family val="2"/>
          </rPr>
          <t>Attachments found on the railing</t>
        </r>
      </text>
    </comment>
    <comment ref="AR3" authorId="0" shapeId="0" xr:uid="{ADF091B4-8CF6-4A18-9709-44231E162624}">
      <text>
        <r>
          <rPr>
            <sz val="9"/>
            <color indexed="81"/>
            <rFont val="Tahoma"/>
            <family val="2"/>
          </rPr>
          <t>General Comments on Railing Posts</t>
        </r>
      </text>
    </comment>
    <comment ref="AS3" authorId="0" shapeId="0" xr:uid="{5A8540BD-14DF-4C69-AB12-72D6A3A801F4}">
      <text>
        <r>
          <rPr>
            <sz val="9"/>
            <color indexed="81"/>
            <rFont val="Tahoma"/>
            <family val="2"/>
          </rPr>
          <t>The condition of this post</t>
        </r>
      </text>
    </comment>
    <comment ref="AU3" authorId="0" shapeId="0" xr:uid="{DAC356EF-6E42-450F-A898-BE50420570A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E9171369-C046-40E5-82E3-3267767B356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F4DE945C-08ED-4E40-886E-BC79B0594A7D}">
      <text>
        <r>
          <rPr>
            <sz val="9"/>
            <color indexed="81"/>
            <rFont val="Tahoma"/>
            <family val="2"/>
          </rPr>
          <t xml:space="preserve">Expected life of asset </t>
        </r>
      </text>
    </comment>
    <comment ref="AX3" authorId="0" shapeId="0" xr:uid="{90AC9BC0-F027-4C4E-902E-C1E1A97A8F15}">
      <text>
        <r>
          <rPr>
            <sz val="9"/>
            <color indexed="81"/>
            <rFont val="Tahoma"/>
            <family val="2"/>
          </rPr>
          <t>Status of asset in its lifecycle</t>
        </r>
      </text>
    </comment>
    <comment ref="AZ3" authorId="0" shapeId="0" xr:uid="{A89D2E77-2DFC-4B26-B8D1-9B489D498535}">
      <text>
        <r>
          <rPr>
            <sz val="9"/>
            <color indexed="81"/>
            <rFont val="Tahoma"/>
            <family val="2"/>
          </rPr>
          <t>Removal Date specifies the date when an Asset/Component was removed. They are used for statistical, financial and warranty reporting purposes.</t>
        </r>
      </text>
    </comment>
    <comment ref="BA3" authorId="0" shapeId="0" xr:uid="{9748B27B-D3C2-4B5B-9D75-F81850DD8A9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8B0CF37D-5140-43FB-B18E-F7288248628E}">
      <text>
        <r>
          <rPr>
            <sz val="9"/>
            <color indexed="81"/>
            <rFont val="Tahoma"/>
            <family val="2"/>
          </rPr>
          <t>The entity that owns the asset</t>
        </r>
      </text>
    </comment>
    <comment ref="BE3" authorId="0" shapeId="0" xr:uid="{D0BED312-EBAC-46C4-9482-A9F9AF976612}">
      <text>
        <r>
          <rPr>
            <sz val="9"/>
            <color indexed="81"/>
            <rFont val="Tahoma"/>
            <family val="2"/>
          </rPr>
          <t>The entity that manages the asset, on behalf of the owner</t>
        </r>
      </text>
    </comment>
    <comment ref="BG3" authorId="0" shapeId="0" xr:uid="{448A636C-A7AC-4AD4-B1D0-0DB97482451C}">
      <text>
        <r>
          <rPr>
            <sz val="9"/>
            <color indexed="81"/>
            <rFont val="Tahoma"/>
            <family val="2"/>
          </rPr>
          <t>What department or group within the road controlling authority owns the asset? E.g. Parks and Recreation, Property, Housing.</t>
        </r>
      </text>
    </comment>
    <comment ref="BI3" authorId="0" shapeId="0" xr:uid="{F528E0D0-EA08-4CFF-B47B-B6057B0FD8FD}">
      <text>
        <r>
          <rPr>
            <sz val="9"/>
            <color indexed="81"/>
            <rFont val="Tahoma"/>
            <family val="2"/>
          </rPr>
          <t>A combination of activity class and work category</t>
        </r>
      </text>
    </comment>
    <comment ref="BK3" authorId="0" shapeId="0" xr:uid="{5299F211-08A9-4B3D-9272-2478A41BCB2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33BFC469-D220-4FEC-83EA-D3B6B8FD3D34}">
      <text>
        <r>
          <rPr>
            <sz val="9"/>
            <color indexed="81"/>
            <rFont val="Tahoma"/>
            <family val="2"/>
          </rPr>
          <t>Is the maintenance of this asset at least partly funded by the National Land Transport Programme (NLTP) administered by Waka Kotahi?</t>
        </r>
      </text>
    </comment>
    <comment ref="BM3" authorId="0" shapeId="0" xr:uid="{ACCDC149-81A2-4F9E-944E-F3C46F23FF6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1CD3ED99-FB6D-4EFE-89A2-DFF40042FAE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41128A96-CC6F-4BA6-9A26-5789E8B7156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5AD88DA0-5EC5-451A-BE72-3B9E2D489C7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445E906-870D-4B6F-A2BF-E426D7D89303}">
      <text>
        <r>
          <rPr>
            <sz val="9"/>
            <color indexed="81"/>
            <rFont val="Tahoma"/>
            <family val="2"/>
          </rPr>
          <t>prompt</t>
        </r>
      </text>
    </comment>
    <comment ref="B3" authorId="0" shapeId="0" xr:uid="{0D7B2845-1212-4031-9715-AB4D077F80CE}">
      <text>
        <r>
          <rPr>
            <sz val="9"/>
            <color indexed="81"/>
            <rFont val="Tahoma"/>
            <family val="2"/>
          </rPr>
          <t>Every Custom Asset requires a uniqe identifier so that it is distinguishable from all other Assets</t>
        </r>
      </text>
    </comment>
    <comment ref="C3" authorId="0" shapeId="0" xr:uid="{C216618D-02E0-406F-8070-671B6730B093}">
      <text>
        <r>
          <rPr>
            <sz val="9"/>
            <color indexed="81"/>
            <rFont val="Tahoma"/>
            <family val="2"/>
          </rPr>
          <t>Parent Table / Tab the parent asset is in. Only use on child assets</t>
        </r>
      </text>
    </comment>
    <comment ref="E3" authorId="0" shapeId="0" xr:uid="{23D17AA1-B0FD-4F4A-94B6-8AC5DB6F1EB6}">
      <text>
        <r>
          <rPr>
            <sz val="9"/>
            <color indexed="81"/>
            <rFont val="Tahoma"/>
            <family val="2"/>
          </rPr>
          <t>Link Reference used to identify the Parent / Child relationship of assets during data import eg Pole the Luminaire is attached to.</t>
        </r>
      </text>
    </comment>
    <comment ref="F3" authorId="0" shapeId="0" xr:uid="{4555409C-0383-4DFF-83DE-C2F162B3C18E}">
      <text>
        <r>
          <rPr>
            <sz val="9"/>
            <color indexed="81"/>
            <rFont val="Tahoma"/>
            <family val="2"/>
          </rPr>
          <t>All standard RAMM items and almost all user-defined items are located on a Road. Most RAMM functions are Road-centric.</t>
        </r>
      </text>
    </comment>
    <comment ref="H3" authorId="0" shapeId="0" xr:uid="{FB95DF87-1ADA-4CC4-AF36-85100410987B}">
      <text>
        <r>
          <rPr>
            <sz val="9"/>
            <color indexed="81"/>
            <rFont val="Tahoma"/>
            <family val="2"/>
          </rPr>
          <t>NZTM2000 Easting</t>
        </r>
      </text>
    </comment>
    <comment ref="I3" authorId="0" shapeId="0" xr:uid="{E7A32174-4285-4613-A605-6943642A46AB}">
      <text>
        <r>
          <rPr>
            <sz val="9"/>
            <color indexed="81"/>
            <rFont val="Tahoma"/>
            <family val="2"/>
          </rPr>
          <t>NZTM2000 Northing</t>
        </r>
      </text>
    </comment>
    <comment ref="J3" authorId="0" shapeId="0" xr:uid="{393885B6-F265-46C6-8E68-C7CE861D679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E8B13A1-8F74-42B7-BC26-5309CF2F03DC}">
      <text>
        <r>
          <rPr>
            <sz val="9"/>
            <color indexed="81"/>
            <rFont val="Tahoma"/>
            <family val="2"/>
          </rPr>
          <t>L=Left hand side, R=Right hand side, B=Both, C=Centre</t>
        </r>
      </text>
    </comment>
    <comment ref="M3" authorId="0" shapeId="0" xr:uid="{570C5364-DDD4-41EE-8B22-D22522C6B8E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97E08D6F-6347-44C1-A25A-60E5156B0374}">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9858A826-FD6E-4BD0-8F44-1BB1282B2DE8}">
      <text>
        <r>
          <rPr>
            <sz val="9"/>
            <color indexed="81"/>
            <rFont val="Tahoma"/>
            <family val="2"/>
          </rPr>
          <t>The specific type of barrier terminal selected from the list of values. Choose NONE is there is no physical Barrier Terminal hardware attached.</t>
        </r>
      </text>
    </comment>
    <comment ref="Q3" authorId="0" shapeId="0" xr:uid="{98F7C2F3-2AEF-4F76-A5DD-AB8227293A22}">
      <text>
        <r>
          <rPr>
            <sz val="9"/>
            <color indexed="81"/>
            <rFont val="Tahoma"/>
            <family val="2"/>
          </rPr>
          <t>Does the barrier terminal connects to a non-barrier asset such as a Crash Cushion?</t>
        </r>
      </text>
    </comment>
    <comment ref="R3" authorId="0" shapeId="0" xr:uid="{0981BA4C-4A04-4C63-A069-3DAB32B1E9FC}">
      <text>
        <r>
          <rPr>
            <sz val="9"/>
            <color indexed="81"/>
            <rFont val="Tahoma"/>
            <family val="2"/>
          </rPr>
          <t>Does the terminal have reflectors attached? (Note that this may be considered a 'sign' in a future release)</t>
        </r>
      </text>
    </comment>
    <comment ref="S3" authorId="0" shapeId="0" xr:uid="{84B8C288-B6C8-45C9-97C6-E9DBC8ACF584}">
      <text>
        <r>
          <rPr>
            <sz val="9"/>
            <color indexed="81"/>
            <rFont val="Tahoma"/>
            <family val="2"/>
          </rPr>
          <t>Does the Barrier Terminal face into oncoming traffic?</t>
        </r>
      </text>
    </comment>
    <comment ref="T3" authorId="0" shapeId="0" xr:uid="{11922B20-E190-4D3C-A6D2-544A82B05C1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2F8137B3-5937-4F29-BFF7-1E08205EFA5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B58A68DA-43E8-4FD6-B41B-61DF8CF66F67}">
      <text>
        <r>
          <rPr>
            <sz val="9"/>
            <color indexed="81"/>
            <rFont val="Tahoma"/>
            <family val="2"/>
          </rPr>
          <t>Expected life of asset</t>
        </r>
      </text>
    </comment>
    <comment ref="W3" authorId="0" shapeId="0" xr:uid="{985EB7A7-80B5-4ABE-908B-15F32E7092D1}">
      <text>
        <r>
          <rPr>
            <sz val="9"/>
            <color indexed="81"/>
            <rFont val="Tahoma"/>
            <family val="2"/>
          </rPr>
          <t>Lifecycle Status of the Asset</t>
        </r>
      </text>
    </comment>
    <comment ref="Y3" authorId="0" shapeId="0" xr:uid="{EDD154C9-FE23-4BF6-8B8A-795DB3A62185}">
      <text>
        <r>
          <rPr>
            <sz val="9"/>
            <color indexed="81"/>
            <rFont val="Tahoma"/>
            <family val="2"/>
          </rPr>
          <t>Removal Date specifies the date when an Asset/Component was removed. They are used for statistical, financial and warranty reporting purposes.</t>
        </r>
      </text>
    </comment>
    <comment ref="Z3" authorId="0" shapeId="0" xr:uid="{8DC57AF1-B5F0-41FF-BB35-0477E61EDD2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AB588EF3-45A1-4910-851C-3BB8392D41C5}">
      <text>
        <r>
          <rPr>
            <sz val="9"/>
            <color indexed="81"/>
            <rFont val="Tahoma"/>
            <family val="2"/>
          </rPr>
          <t>The entity that owns the asset</t>
        </r>
      </text>
    </comment>
    <comment ref="AD3" authorId="0" shapeId="0" xr:uid="{C934DE07-42D0-421E-8BDD-9A1A880F5AEE}">
      <text>
        <r>
          <rPr>
            <sz val="9"/>
            <color indexed="81"/>
            <rFont val="Tahoma"/>
            <family val="2"/>
          </rPr>
          <t>The entity that manages the asset, on behalf of the owner</t>
        </r>
      </text>
    </comment>
    <comment ref="AF3" authorId="0" shapeId="0" xr:uid="{F9A07E8B-2AF2-4C7C-A05C-A69C07812F5F}">
      <text>
        <r>
          <rPr>
            <sz val="9"/>
            <color indexed="81"/>
            <rFont val="Tahoma"/>
            <family val="2"/>
          </rPr>
          <t>What department or group within the road controlling authority owns the asset? E.g. Parks and Recreation, Property, Housing.</t>
        </r>
      </text>
    </comment>
    <comment ref="AH3" authorId="0" shapeId="0" xr:uid="{1BFD209B-0BC9-4632-B10A-45A8BF0597AB}">
      <text>
        <r>
          <rPr>
            <sz val="9"/>
            <color indexed="81"/>
            <rFont val="Tahoma"/>
            <family val="2"/>
          </rPr>
          <t>A combination of activity class and work category</t>
        </r>
      </text>
    </comment>
    <comment ref="AJ3" authorId="0" shapeId="0" xr:uid="{86F67B27-FA9E-4D6C-80BE-FA6C03D24560}">
      <text>
        <r>
          <rPr>
            <sz val="9"/>
            <color indexed="81"/>
            <rFont val="Tahoma"/>
            <family val="2"/>
          </rPr>
          <t>Original cost of installing or constructing this asset</t>
        </r>
      </text>
    </comment>
    <comment ref="AK3" authorId="0" shapeId="0" xr:uid="{AC21DEAB-110C-41AC-8191-39BB0A7FBB11}">
      <text>
        <r>
          <rPr>
            <sz val="9"/>
            <color indexed="81"/>
            <rFont val="Tahoma"/>
            <family val="2"/>
          </rPr>
          <t>Is the maintenance of this asset at least partly funded by the National Land Transport Programme (NLTP) administered by Waka Kotahi?</t>
        </r>
      </text>
    </comment>
    <comment ref="AL3" authorId="0" shapeId="0" xr:uid="{26EA8AED-DD75-4B33-91F9-7085A924507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A40BECA0-B43A-48E6-B39F-7F3B417CA1B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A8311E1C-5277-4751-8294-4FD6354EECF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246298AC-D3F7-41D9-8CE3-84DAAC865F6E}">
      <text>
        <r>
          <rPr>
            <sz val="9"/>
            <color indexed="81"/>
            <rFont val="Tahoma"/>
            <family val="2"/>
          </rPr>
          <t>NZVD2016 Vertical Position</t>
        </r>
      </text>
    </comment>
    <comment ref="AQ3" authorId="0" shapeId="0" xr:uid="{A2F1E68F-0C1A-438D-B3B7-65BE39463F2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3CA4194-9E8A-4CBF-B3A6-B7D3F1E09F80}">
      <text>
        <r>
          <rPr>
            <sz val="9"/>
            <color indexed="81"/>
            <rFont val="Tahoma"/>
            <family val="2"/>
          </rPr>
          <t>prompt</t>
        </r>
      </text>
    </comment>
    <comment ref="B3" authorId="0" shapeId="0" xr:uid="{E0FF9D17-E631-4CAE-9B5C-2E1BEB07D72E}">
      <text>
        <r>
          <rPr>
            <sz val="9"/>
            <color indexed="81"/>
            <rFont val="Tahoma"/>
            <family val="2"/>
          </rPr>
          <t>Every Custom Asset requires a uniqe identifier so that it is distinguishable from all other Assets</t>
        </r>
      </text>
    </comment>
    <comment ref="C3" authorId="0" shapeId="0" xr:uid="{AC6481D7-A22B-49BB-A099-06CA9395EDD5}">
      <text>
        <r>
          <rPr>
            <sz val="9"/>
            <color indexed="81"/>
            <rFont val="Tahoma"/>
            <family val="2"/>
          </rPr>
          <t>Parent Table / Tab the parent asset is in. Only use on child assets</t>
        </r>
      </text>
    </comment>
    <comment ref="E3" authorId="0" shapeId="0" xr:uid="{5AC8F362-FD28-48A9-8E85-3984DA8C2F01}">
      <text>
        <r>
          <rPr>
            <sz val="9"/>
            <color indexed="81"/>
            <rFont val="Tahoma"/>
            <family val="2"/>
          </rPr>
          <t>Link Reference used to identify the Parent / Child relationship of assets during data import eg Pole the Luminaire is attached to.</t>
        </r>
      </text>
    </comment>
    <comment ref="F3" authorId="0" shapeId="0" xr:uid="{A0571E9B-B01E-4892-9E56-3A9B3BAFAAB7}">
      <text>
        <r>
          <rPr>
            <sz val="9"/>
            <color indexed="81"/>
            <rFont val="Tahoma"/>
            <family val="2"/>
          </rPr>
          <t>All standard RAMM items and almost all user-defined items are located on a Road. Most RAMM functions are Road-centric.</t>
        </r>
      </text>
    </comment>
    <comment ref="H3" authorId="0" shapeId="0" xr:uid="{C120204F-82E3-413B-8030-E9A07D093D8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03E607F-3EBD-48CF-AEE9-5756BBF6BC6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556DDB2D-326B-451D-9CAB-7BE3494D4C81}">
      <text>
        <r>
          <rPr>
            <sz val="9"/>
            <color indexed="81"/>
            <rFont val="Tahoma"/>
            <family val="2"/>
          </rPr>
          <t>Length in RAMM is calculated from the difference in the Start and End displacements</t>
        </r>
      </text>
    </comment>
    <comment ref="K3" authorId="0" shapeId="0" xr:uid="{DFC12F42-3D36-42B2-B700-17F031B7860A}">
      <text>
        <r>
          <rPr>
            <sz val="9"/>
            <color indexed="81"/>
            <rFont val="Tahoma"/>
            <family val="2"/>
          </rPr>
          <t>Where the standard Length calculation does not accurately represent the real-world Length of an item, the user can specify the difference in m.</t>
        </r>
      </text>
    </comment>
    <comment ref="L3" authorId="0" shapeId="0" xr:uid="{D1E95B39-99A8-486C-8F16-8D51E08FA46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AD8284B6-585A-4C24-A7CA-05E77EABB6ED}">
      <text>
        <r>
          <rPr>
            <sz val="9"/>
            <color indexed="81"/>
            <rFont val="Tahoma"/>
            <family val="2"/>
          </rPr>
          <t>The specific attachment type</t>
        </r>
      </text>
    </comment>
    <comment ref="P3" authorId="0" shapeId="0" xr:uid="{A78ADD88-7329-4C3F-A278-90BCEBFE939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4983D78A-9E59-4596-AFF7-BC469C1629D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71665CA9-83A2-4EA9-948D-DBCFBBB397D9}">
      <text>
        <r>
          <rPr>
            <sz val="9"/>
            <color indexed="81"/>
            <rFont val="Tahoma"/>
            <family val="2"/>
          </rPr>
          <t>Expected life of the asset at the time of design and is site specific</t>
        </r>
      </text>
    </comment>
    <comment ref="S3" authorId="0" shapeId="0" xr:uid="{281213AA-6DEF-4CC7-82E5-752B984732D1}">
      <text>
        <r>
          <rPr>
            <sz val="9"/>
            <color indexed="81"/>
            <rFont val="Tahoma"/>
            <family val="2"/>
          </rPr>
          <t>The lifecycle status of the asset or component</t>
        </r>
      </text>
    </comment>
    <comment ref="U3" authorId="0" shapeId="0" xr:uid="{2F9A36DE-0616-4B1F-A7EC-27FDB9DD50AE}">
      <text>
        <r>
          <rPr>
            <sz val="9"/>
            <color indexed="81"/>
            <rFont val="Tahoma"/>
            <family val="2"/>
          </rPr>
          <t>Removal Date specifies the date when an Asset/Component was removed. They are used for statistical, financial and warranty reporting purposes.</t>
        </r>
      </text>
    </comment>
    <comment ref="V3" authorId="0" shapeId="0" xr:uid="{A5D302BF-51AA-4365-925C-B4F209CE29C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52550476-2A53-4FF2-BFF5-EF283392C3A1}">
      <text>
        <r>
          <rPr>
            <sz val="9"/>
            <color indexed="81"/>
            <rFont val="Tahoma"/>
            <family val="2"/>
          </rPr>
          <t>The entity that owns the asset</t>
        </r>
      </text>
    </comment>
    <comment ref="Z3" authorId="0" shapeId="0" xr:uid="{5F054D96-B346-44EE-B598-A5AC21E13B90}">
      <text>
        <r>
          <rPr>
            <sz val="9"/>
            <color indexed="81"/>
            <rFont val="Tahoma"/>
            <family val="2"/>
          </rPr>
          <t>The entity that manages the asset, on behalf of the owner</t>
        </r>
      </text>
    </comment>
    <comment ref="AB3" authorId="0" shapeId="0" xr:uid="{68D1E84F-EE24-4624-B716-CB814A648FDC}">
      <text>
        <r>
          <rPr>
            <sz val="9"/>
            <color indexed="81"/>
            <rFont val="Tahoma"/>
            <family val="2"/>
          </rPr>
          <t>What department or group within the road controlling authority owns the asset? E.g. Parks and Recreation, Property, Housing.</t>
        </r>
      </text>
    </comment>
    <comment ref="AD3" authorId="0" shapeId="0" xr:uid="{F8C7CC63-047A-4F5E-B1CA-21ECC61D869F}">
      <text>
        <r>
          <rPr>
            <sz val="9"/>
            <color indexed="81"/>
            <rFont val="Tahoma"/>
            <family val="2"/>
          </rPr>
          <t>A combination of activity class and work category</t>
        </r>
      </text>
    </comment>
    <comment ref="AF3" authorId="0" shapeId="0" xr:uid="{C80E781D-4F1F-4A00-9A1F-0A86BA76556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BB4B0D50-A7BA-40A5-A7DF-24E8C9025A3E}">
      <text>
        <r>
          <rPr>
            <sz val="9"/>
            <color indexed="81"/>
            <rFont val="Tahoma"/>
            <family val="2"/>
          </rPr>
          <t>Is the maintenance of this asset at least partly funded by the National Land Transport Programme (NLTP) administered by Waka Kotahi?</t>
        </r>
      </text>
    </comment>
    <comment ref="AH3" authorId="0" shapeId="0" xr:uid="{C10CA227-D58F-4C57-A5EB-6E1219F9D10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312FEBB9-C87B-441C-9C35-A7AF5D8BD90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B633F977-96F2-4CCA-A704-DAB3D7453DD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9757C3BB-C059-42F2-B5C0-0892B9E37AE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FD9C431-8264-4383-891B-677EEA87DF85}">
      <text>
        <r>
          <rPr>
            <sz val="9"/>
            <color indexed="81"/>
            <rFont val="Tahoma"/>
            <family val="2"/>
          </rPr>
          <t>prompt</t>
        </r>
      </text>
    </comment>
    <comment ref="B3" authorId="0" shapeId="0" xr:uid="{C5FE8810-B494-4FF6-BE14-9A3B001CA0D4}">
      <text>
        <r>
          <rPr>
            <sz val="9"/>
            <color indexed="81"/>
            <rFont val="Tahoma"/>
            <family val="2"/>
          </rPr>
          <t>Every Custom Asset requires a uniqe identifier so that it is distinguishable from all other Assets</t>
        </r>
      </text>
    </comment>
    <comment ref="C3" authorId="0" shapeId="0" xr:uid="{5F44ECE9-B1EB-4B1D-98BA-AF6423065459}">
      <text>
        <r>
          <rPr>
            <sz val="9"/>
            <color indexed="81"/>
            <rFont val="Tahoma"/>
            <family val="2"/>
          </rPr>
          <t>All standard RAMM items and almost all user-defined items are located on a Road. Most RAMM functions are Road-centric.</t>
        </r>
      </text>
    </comment>
    <comment ref="E3" authorId="0" shapeId="0" xr:uid="{05B48829-A6B7-466C-A5A1-62B53451031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4D1E202-2699-4B3F-BA78-BB514116273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FA881D6-E942-4CE0-85D9-D8568763F7F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0FFF0A6B-5CE9-4536-BDD5-945E57B0BE7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D8117F8-DF4E-4CB3-B36D-536CA09A300A}">
      <text>
        <r>
          <rPr>
            <sz val="9"/>
            <color indexed="81"/>
            <rFont val="Tahoma"/>
            <family val="2"/>
          </rPr>
          <t>L=Left hand side, R=Right hand side, B=Both, C=Centre</t>
        </r>
      </text>
    </comment>
    <comment ref="K3" authorId="0" shapeId="0" xr:uid="{10D992B1-AB95-4E00-A2DB-CF2CFC39C6DE}">
      <text>
        <r>
          <rPr>
            <sz val="9"/>
            <color indexed="81"/>
            <rFont val="Tahoma"/>
            <family val="2"/>
          </rPr>
          <t>The location of the crash cushion relative to the lanes of the road</t>
        </r>
      </text>
    </comment>
    <comment ref="M3" authorId="0" shapeId="0" xr:uid="{EEB57D82-40E5-48A6-A854-2079C07CCE21}">
      <text>
        <r>
          <rPr>
            <sz val="9"/>
            <color indexed="81"/>
            <rFont val="Tahoma"/>
            <family val="2"/>
          </rPr>
          <t>Supply the width of the crash cushion only if it is non-standard and therefore not populated in the relevant reference data</t>
        </r>
      </text>
    </comment>
    <comment ref="N3" authorId="0" shapeId="0" xr:uid="{08F4CBB4-2741-4B30-A6D8-5B2228EC1BB5}">
      <text>
        <r>
          <rPr>
            <sz val="9"/>
            <color indexed="81"/>
            <rFont val="Tahoma"/>
            <family val="2"/>
          </rPr>
          <t>Supply the length of the crash cushion only if it is non-standard and therefore not populated in the relevant reference data</t>
        </r>
      </text>
    </comment>
    <comment ref="O3" authorId="0" shapeId="0" xr:uid="{3390E8B4-0A5B-403C-9694-65F151770B75}">
      <text>
        <r>
          <rPr>
            <sz val="9"/>
            <color indexed="81"/>
            <rFont val="Tahoma"/>
            <family val="2"/>
          </rPr>
          <t>What is the asset inside of or on/attached to? e.g. attached to a pole or located inside pavement.</t>
        </r>
      </text>
    </comment>
    <comment ref="Q3" authorId="0" shapeId="0" xr:uid="{98A4F724-2D67-4637-8A94-FCB07C83B714}">
      <text>
        <r>
          <rPr>
            <sz val="9"/>
            <color indexed="81"/>
            <rFont val="Tahoma"/>
            <family val="2"/>
          </rPr>
          <t xml:space="preserve">The model name of the crash cushion as per the list of approved types in the reference data. </t>
        </r>
      </text>
    </comment>
    <comment ref="S3" authorId="0" shapeId="0" xr:uid="{5A61F847-2277-4C39-A511-71AD3AAEED05}">
      <text>
        <r>
          <rPr>
            <sz val="9"/>
            <color indexed="81"/>
            <rFont val="Tahoma"/>
            <family val="2"/>
          </rPr>
          <t>The date the asset was installed</t>
        </r>
      </text>
    </comment>
    <comment ref="T3" authorId="0" shapeId="0" xr:uid="{8257B452-A390-4F3A-9B19-493B22FCFF3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C0DC2994-FFCE-4F03-A5C3-AC237E0424F6}">
      <text>
        <r>
          <rPr>
            <sz val="9"/>
            <color indexed="81"/>
            <rFont val="Tahoma"/>
            <family val="2"/>
          </rPr>
          <t xml:space="preserve">Expected life of surface at the time of design and is site specific. </t>
        </r>
      </text>
    </comment>
    <comment ref="V3" authorId="0" shapeId="0" xr:uid="{53AA4822-DB48-40C0-8F05-8334C49C4CA9}">
      <text>
        <r>
          <rPr>
            <sz val="9"/>
            <color indexed="81"/>
            <rFont val="Tahoma"/>
            <family val="2"/>
          </rPr>
          <t>Lifecycle Status of the Asset</t>
        </r>
      </text>
    </comment>
    <comment ref="X3" authorId="0" shapeId="0" xr:uid="{F3CCEB75-1C10-4CAD-9998-4CB57FC048A0}">
      <text>
        <r>
          <rPr>
            <sz val="9"/>
            <color indexed="81"/>
            <rFont val="Tahoma"/>
            <family val="2"/>
          </rPr>
          <t>Removal Date specifies the date when an Asset/Component was removed. They are used for statistical, financial and warranty reporting purposes.</t>
        </r>
      </text>
    </comment>
    <comment ref="Y3" authorId="0" shapeId="0" xr:uid="{6B2DE041-0A53-4E4D-89DE-C5214C92332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FEE48A8D-1FAB-413B-B3D9-380B1323DE8E}">
      <text>
        <r>
          <rPr>
            <sz val="9"/>
            <color indexed="81"/>
            <rFont val="Tahoma"/>
            <family val="2"/>
          </rPr>
          <t>The entity that owns the asset</t>
        </r>
      </text>
    </comment>
    <comment ref="AC3" authorId="0" shapeId="0" xr:uid="{81D18FA1-5033-40D9-80D5-C126829E0F05}">
      <text>
        <r>
          <rPr>
            <sz val="9"/>
            <color indexed="81"/>
            <rFont val="Tahoma"/>
            <family val="2"/>
          </rPr>
          <t>The entity that manages the asset, on behalf of the owner</t>
        </r>
      </text>
    </comment>
    <comment ref="AE3" authorId="0" shapeId="0" xr:uid="{118F544D-11A4-4E01-B9FF-2067A921A1E3}">
      <text>
        <r>
          <rPr>
            <sz val="9"/>
            <color indexed="81"/>
            <rFont val="Tahoma"/>
            <family val="2"/>
          </rPr>
          <t>What department or group within the road controlling authority owns the asset? E.g. Parks and Recreation, Property, Housing.</t>
        </r>
      </text>
    </comment>
    <comment ref="AG3" authorId="0" shapeId="0" xr:uid="{C2FB9091-7C3C-47D2-8A9B-FAFECAB0106F}">
      <text>
        <r>
          <rPr>
            <sz val="9"/>
            <color indexed="81"/>
            <rFont val="Tahoma"/>
            <family val="2"/>
          </rPr>
          <t>A combination of activity class and work category</t>
        </r>
      </text>
    </comment>
    <comment ref="AI3" authorId="0" shapeId="0" xr:uid="{A07B3F71-965D-4F96-804C-32A0A7260EE5}">
      <text>
        <r>
          <rPr>
            <sz val="9"/>
            <color indexed="81"/>
            <rFont val="Tahoma"/>
            <family val="2"/>
          </rPr>
          <t>Original cost of installing or constructing this asset</t>
        </r>
      </text>
    </comment>
    <comment ref="AJ3" authorId="0" shapeId="0" xr:uid="{5144BDFA-4941-491C-95D7-84800ADE48F6}">
      <text>
        <r>
          <rPr>
            <sz val="9"/>
            <color indexed="81"/>
            <rFont val="Tahoma"/>
            <family val="2"/>
          </rPr>
          <t xml:space="preserve">Is the maintenance of this asset at least partly funded by the National Land Transport Programme (NLTP) administered by Waka Kotahi?
</t>
        </r>
      </text>
    </comment>
    <comment ref="AK3" authorId="0" shapeId="0" xr:uid="{18721679-571E-44E8-87C7-5F2F784E810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8F65F6A2-B575-4C99-B8B0-7A6CA5B0894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513CD93B-A5A8-47F9-820B-313F58B7EFF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64A8048D-9DF3-4BDF-ACE2-725EE3A2B6FD}">
      <text>
        <r>
          <rPr>
            <sz val="9"/>
            <color indexed="81"/>
            <rFont val="Tahoma"/>
            <family val="2"/>
          </rPr>
          <t>Well-known Text (WKT) geometry in NZTM</t>
        </r>
      </text>
    </comment>
  </commentList>
</comments>
</file>

<file path=xl/sharedStrings.xml><?xml version="1.0" encoding="utf-8"?>
<sst xmlns="http://schemas.openxmlformats.org/spreadsheetml/2006/main" count="8737" uniqueCount="6468">
  <si>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</si>
  <si>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</si>
  <si>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</si>
  <si>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</si>
  <si>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</si>
  <si>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</si>
  <si>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</si>
  <si>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</si>
  <si>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</si>
  <si>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</si>
  <si>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</si>
  <si>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</si>
  <si>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</si>
  <si>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</si>
  <si>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</si>
  <si>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</si>
  <si>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</si>
  <si>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</si>
  <si>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</si>
  <si>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</si>
  <si>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</si>
  <si>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</si>
  <si>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</si>
  <si>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</si>
  <si>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</si>
  <si>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</si>
  <si>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</si>
  <si>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</si>
  <si>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</si>
  <si>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</si>
  <si>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</si>
  <si>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</si>
  <si>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</si>
  <si>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</si>
  <si>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</si>
  <si>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</si>
  <si>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</si>
  <si>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</si>
  <si>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</si>
  <si>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</si>
  <si>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</si>
  <si>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</si>
  <si>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</si>
  <si>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</si>
  <si>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</si>
  <si>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</si>
  <si>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</si>
  <si>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</si>
  <si>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</si>
  <si>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</si>
  <si>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</si>
  <si>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</si>
  <si>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</si>
  <si>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</si>
  <si>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</si>
  <si>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</si>
  <si>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</si>
  <si>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</si>
  <si>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</si>
  <si>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</si>
  <si>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</si>
  <si>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</si>
  <si>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</si>
  <si>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</si>
  <si>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</si>
  <si>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</si>
  <si>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</si>
  <si>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</si>
  <si>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</si>
  <si>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</si>
  <si>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</si>
  <si>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</si>
  <si>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</si>
  <si>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</si>
  <si>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</si>
  <si>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</si>
  <si>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</si>
  <si>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</si>
  <si>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</si>
  <si>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</si>
  <si>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</si>
  <si>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</si>
  <si>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</si>
  <si>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</si>
  <si>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</si>
  <si>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</si>
  <si>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</si>
  <si>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</si>
  <si>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</si>
  <si>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</si>
  <si>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</si>
  <si>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</si>
  <si>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</si>
  <si>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</si>
  <si>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</si>
  <si>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</si>
  <si>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</si>
  <si>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</si>
  <si>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</si>
  <si>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</si>
  <si>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</si>
  <si>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</si>
  <si>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</si>
  <si>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</si>
  <si>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</si>
  <si>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</si>
  <si>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</si>
  <si>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</si>
  <si>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</si>
  <si>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</si>
  <si>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</si>
  <si>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</si>
  <si>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</si>
  <si>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</si>
  <si>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</si>
  <si>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</si>
  <si>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</si>
  <si>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</si>
  <si>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</si>
  <si>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</si>
  <si>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</si>
  <si>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</si>
  <si>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</si>
  <si>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</si>
  <si>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</si>
  <si>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</si>
  <si>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</si>
  <si>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</si>
  <si>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</si>
  <si>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</si>
  <si>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</si>
  <si>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</si>
  <si>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</si>
  <si>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</si>
  <si>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</si>
  <si>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</si>
  <si>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</si>
  <si>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</si>
  <si>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</si>
  <si>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</si>
  <si>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</si>
  <si>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</si>
  <si>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</si>
  <si>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</si>
  <si>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</si>
  <si>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</si>
  <si>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</si>
  <si>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</si>
  <si>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</si>
  <si>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</si>
  <si>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</si>
  <si>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</si>
  <si>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</si>
  <si>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</si>
  <si>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</si>
  <si>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</si>
  <si>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</si>
  <si>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</si>
  <si>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</si>
  <si>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</si>
  <si>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</si>
  <si>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</si>
  <si>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</si>
  <si>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</si>
  <si>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</si>
  <si>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</si>
  <si>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</si>
  <si>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</si>
  <si>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</si>
  <si>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</si>
  <si>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</si>
  <si>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</si>
  <si>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</si>
  <si>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</si>
  <si>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</si>
  <si>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</si>
  <si>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</si>
  <si>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</si>
  <si>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</si>
  <si>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</si>
  <si>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</si>
  <si>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</si>
  <si>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</si>
  <si>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</si>
  <si>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</si>
  <si>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</si>
  <si>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</si>
  <si>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</si>
  <si>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</si>
  <si>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</si>
  <si>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</si>
  <si>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</si>
  <si>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</si>
  <si>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</si>
  <si>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</si>
  <si>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</si>
  <si>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</si>
  <si>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</si>
  <si>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</si>
  <si>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</si>
  <si>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</si>
  <si>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</si>
  <si>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</si>
  <si>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</si>
  <si>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</si>
  <si>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</si>
  <si>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</si>
  <si>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</si>
  <si>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</si>
  <si>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</si>
  <si>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</si>
  <si>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</si>
  <si>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</si>
  <si>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</si>
  <si>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</si>
  <si>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</si>
  <si>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</si>
  <si>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</si>
  <si>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</si>
  <si>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</si>
  <si>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</si>
  <si>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</si>
  <si>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</si>
  <si>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</si>
  <si>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</si>
  <si>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</si>
  <si>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</si>
  <si>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</si>
  <si>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</si>
  <si>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</si>
  <si>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</si>
  <si>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</si>
  <si>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</si>
  <si>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</si>
  <si>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</si>
  <si>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</si>
  <si>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</si>
  <si>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</si>
  <si>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</si>
  <si>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</si>
  <si>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</si>
  <si>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</si>
  <si>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</si>
  <si>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</si>
  <si>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</si>
  <si>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</si>
  <si>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</si>
  <si>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</si>
  <si>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</si>
  <si>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</si>
  <si>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</si>
  <si>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</si>
  <si>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</si>
  <si>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</si>
  <si>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</si>
  <si>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</si>
  <si>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</si>
  <si>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</si>
  <si>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</si>
  <si>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</si>
  <si>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</si>
  <si>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</si>
  <si>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</si>
  <si>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</si>
  <si>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</si>
  <si>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</si>
  <si>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</si>
  <si>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</si>
  <si>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</si>
  <si>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</si>
  <si>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</si>
  <si>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</si>
  <si>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</si>
  <si>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</si>
  <si>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</si>
  <si>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</si>
  <si>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</si>
  <si>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</si>
  <si>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</si>
  <si>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</si>
  <si>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</si>
  <si>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</si>
  <si>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</si>
  <si>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</si>
  <si>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</si>
  <si>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</si>
  <si>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</si>
  <si>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</si>
  <si>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</si>
  <si>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</si>
  <si>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</si>
  <si>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</si>
  <si>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</si>
  <si>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</si>
  <si>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</si>
  <si>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</si>
  <si>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</si>
  <si>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</si>
  <si>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</si>
  <si>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</si>
  <si>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</si>
  <si>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</si>
  <si>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</si>
  <si>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</si>
  <si>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</si>
  <si>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</si>
  <si>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</si>
  <si>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</si>
  <si>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</si>
  <si>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</si>
  <si>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</si>
  <si>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</si>
  <si>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</si>
  <si>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</si>
  <si>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</si>
  <si>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</si>
  <si>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</si>
  <si>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</si>
  <si>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</si>
  <si>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</si>
  <si>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</si>
  <si>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</si>
  <si>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</si>
  <si>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</si>
  <si>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</si>
  <si>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</si>
  <si>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</si>
  <si>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</si>
  <si>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</si>
  <si>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</si>
  <si>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</si>
  <si>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</si>
  <si>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</si>
  <si>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</si>
  <si>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</si>
  <si>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</si>
  <si>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</si>
  <si>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</si>
  <si>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</si>
  <si>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</si>
  <si>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</si>
  <si>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</si>
  <si>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</si>
  <si>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</si>
  <si>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</si>
  <si>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</si>
  <si>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</si>
  <si>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</si>
  <si>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</si>
  <si>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</si>
  <si>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</si>
  <si>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</si>
  <si>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</si>
  <si>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</si>
  <si>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</si>
  <si>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</si>
  <si>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</si>
  <si>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</si>
  <si>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</si>
  <si>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</si>
  <si>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</si>
  <si>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</si>
  <si>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</si>
  <si>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</si>
  <si>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</si>
  <si>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</si>
  <si>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</si>
  <si>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</si>
  <si>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</si>
  <si>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</si>
  <si>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</si>
  <si>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</si>
  <si>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</si>
  <si>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</si>
  <si>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</si>
  <si>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</si>
  <si>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</si>
  <si>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</si>
  <si>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</si>
  <si>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</si>
  <si>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</si>
  <si>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</si>
  <si>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</si>
  <si>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</si>
  <si>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</si>
  <si>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</si>
  <si>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</si>
  <si>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</si>
  <si>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</si>
  <si>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</si>
  <si>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</si>
  <si>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</si>
  <si>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</si>
  <si>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</si>
  <si>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</si>
  <si>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</si>
  <si>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</si>
  <si>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</si>
  <si>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</si>
  <si>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</si>
  <si>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</si>
  <si>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</si>
  <si>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</si>
  <si>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</si>
  <si>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</si>
  <si>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</si>
  <si>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</si>
  <si>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</si>
  <si>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</si>
  <si>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</si>
  <si>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</si>
  <si>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</si>
  <si>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</si>
  <si>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</si>
  <si>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</si>
  <si>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</si>
  <si>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</si>
  <si>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</si>
  <si>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</si>
  <si>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</si>
  <si>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</si>
  <si>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</si>
  <si>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</si>
  <si>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</si>
  <si>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</si>
  <si>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</si>
  <si>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</si>
  <si>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</si>
  <si>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</si>
  <si>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</si>
  <si>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</si>
  <si>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</si>
  <si>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</si>
  <si>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</si>
  <si>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</si>
  <si>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</si>
  <si>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</si>
  <si>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</si>
  <si>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</si>
  <si>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</si>
  <si>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</si>
  <si>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</si>
  <si>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</si>
  <si>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</si>
  <si>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</si>
  <si>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</si>
  <si>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</si>
  <si>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</si>
  <si>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</si>
  <si>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</si>
  <si>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</si>
  <si>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</si>
  <si>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</si>
  <si>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</si>
  <si>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</si>
  <si>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</si>
  <si>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</si>
  <si>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</si>
  <si>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</si>
  <si>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</si>
  <si>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</si>
  <si>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</si>
  <si>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</si>
  <si>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</si>
  <si>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</si>
  <si>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</si>
  <si>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</si>
  <si>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</si>
  <si>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</si>
  <si>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</si>
  <si>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</si>
  <si>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</si>
  <si>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</si>
  <si>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</si>
  <si>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</si>
  <si>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</si>
  <si>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</si>
  <si>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</si>
  <si>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</si>
  <si>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</si>
  <si>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</si>
  <si>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</si>
  <si>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</si>
  <si>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</si>
  <si>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</si>
  <si>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</si>
  <si>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</si>
  <si>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</si>
  <si>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</si>
  <si>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</si>
  <si>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</si>
  <si>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</si>
  <si>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</si>
  <si>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</si>
  <si>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</si>
  <si>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</si>
  <si>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</si>
  <si>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</si>
  <si>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</si>
  <si>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</si>
  <si>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</si>
  <si>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</si>
  <si>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</si>
  <si>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</si>
  <si>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</si>
  <si>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</si>
  <si>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</si>
  <si>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</si>
  <si>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</si>
  <si>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</si>
  <si>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</si>
  <si>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</si>
  <si>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</si>
  <si>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</si>
  <si>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</si>
  <si>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</si>
  <si>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</si>
  <si>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</si>
  <si>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</si>
  <si>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</si>
  <si>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</si>
  <si>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</si>
  <si>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</si>
  <si>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</si>
  <si>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</si>
  <si>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</si>
  <si>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</si>
  <si>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</si>
  <si>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</si>
  <si>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</si>
  <si>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</si>
  <si>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</si>
  <si>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</si>
  <si>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</si>
  <si>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</si>
  <si>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</si>
  <si>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</si>
  <si>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</si>
  <si>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</si>
  <si>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</si>
  <si>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</si>
  <si>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</si>
  <si>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</si>
  <si>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</si>
  <si>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</si>
  <si>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</si>
  <si>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</si>
  <si>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</si>
  <si>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</si>
  <si>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</si>
  <si>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</si>
  <si>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</si>
  <si>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</si>
  <si>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</si>
  <si>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</si>
  <si>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</si>
  <si>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</si>
  <si>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</si>
  <si>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</si>
  <si>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</si>
  <si>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</si>
  <si>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</si>
  <si>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</si>
  <si>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</si>
  <si>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</si>
  <si>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</si>
  <si>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</si>
  <si>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</si>
  <si>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</si>
  <si>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</si>
  <si>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</si>
  <si>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</si>
  <si>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</si>
  <si>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</si>
  <si>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</si>
  <si>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</si>
  <si>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</si>
  <si>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</si>
  <si>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</si>
  <si>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</si>
  <si>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</si>
  <si>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</si>
  <si>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</si>
  <si>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</si>
  <si>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</si>
  <si>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</si>
  <si>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</si>
  <si>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</si>
  <si>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</si>
  <si>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</si>
  <si>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</si>
  <si>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</si>
  <si>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</si>
  <si>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</si>
  <si>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</si>
  <si>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</si>
  <si>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</si>
  <si>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</si>
  <si>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</si>
  <si>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</si>
  <si>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</si>
  <si>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</si>
  <si>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</si>
  <si>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</si>
  <si>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</si>
  <si>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</si>
  <si>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</si>
  <si>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</si>
  <si>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</si>
  <si>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</si>
  <si>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</si>
  <si>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</si>
  <si>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</si>
  <si>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</si>
  <si>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</si>
  <si>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</si>
  <si>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</si>
  <si>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</si>
  <si>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</si>
  <si>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</si>
  <si>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</si>
  <si>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</si>
  <si>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</si>
  <si>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</si>
  <si>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</si>
  <si>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</si>
  <si>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</si>
  <si>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</si>
  <si>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</si>
  <si>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</si>
  <si>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</si>
  <si>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</si>
  <si>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</si>
  <si>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</si>
  <si>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</si>
  <si>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</si>
  <si>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</si>
  <si>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</si>
  <si>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</si>
  <si>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</si>
  <si>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</si>
  <si>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</si>
  <si>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</si>
  <si>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</si>
  <si>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</si>
  <si>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</si>
  <si>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</si>
  <si>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</si>
  <si>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</si>
  <si>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</si>
  <si>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</si>
  <si>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</si>
  <si>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</si>
  <si>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</si>
  <si>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</si>
  <si>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</si>
  <si>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</si>
  <si>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</si>
  <si>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</si>
  <si>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</si>
  <si>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</si>
  <si>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</si>
  <si>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</si>
  <si>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</si>
  <si>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</si>
  <si>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</si>
  <si>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</si>
  <si>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</si>
  <si>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</si>
  <si>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</si>
  <si>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</si>
  <si>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</si>
  <si>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</si>
  <si>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</si>
  <si>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</si>
  <si>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</si>
  <si>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</si>
  <si>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</si>
  <si>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</si>
  <si>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</si>
  <si>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</si>
  <si>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</si>
  <si>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</si>
  <si>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</si>
  <si>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</si>
  <si>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</si>
  <si>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</si>
  <si>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</si>
  <si>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</si>
  <si>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</si>
  <si>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</si>
  <si>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</si>
  <si>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</si>
  <si>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</si>
  <si>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</si>
  <si>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</si>
  <si>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</si>
  <si>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</si>
  <si>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</si>
  <si>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</si>
  <si>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</si>
  <si>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</si>
  <si>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</si>
  <si>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</si>
  <si>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</si>
  <si>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</si>
  <si>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</si>
  <si>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</si>
  <si>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</si>
  <si>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</si>
  <si>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</si>
  <si>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</si>
  <si>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</si>
  <si>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</si>
  <si>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</si>
  <si>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</si>
  <si>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</si>
  <si>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</si>
  <si>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</si>
  <si>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</si>
  <si>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</si>
  <si>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</si>
  <si>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</si>
  <si>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</si>
  <si>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</si>
  <si>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</si>
  <si>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</si>
  <si>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</si>
  <si>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</si>
  <si>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</si>
  <si>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</si>
  <si>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</si>
  <si>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</si>
  <si>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</si>
  <si>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</si>
  <si>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</si>
  <si>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</si>
  <si>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</si>
  <si>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</si>
  <si>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</si>
  <si>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</si>
  <si>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</si>
  <si>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</si>
  <si>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</si>
  <si>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</si>
  <si>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</si>
  <si>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</si>
  <si>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</si>
  <si>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</si>
  <si>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</si>
  <si>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</si>
  <si>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</si>
  <si>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</si>
  <si>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</si>
  <si>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</si>
  <si>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</si>
  <si>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</si>
  <si>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</si>
  <si>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</si>
  <si>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</si>
  <si>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</si>
  <si>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</si>
  <si>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</si>
  <si>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</si>
  <si>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</si>
  <si>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</si>
  <si>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</si>
  <si>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</si>
  <si>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</si>
  <si>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</si>
  <si>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</si>
  <si>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</si>
  <si>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</si>
  <si>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</si>
  <si>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</si>
  <si>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</si>
  <si>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</si>
  <si>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</si>
  <si>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</si>
  <si>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</si>
  <si>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</si>
  <si>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</si>
  <si>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</si>
  <si>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</si>
  <si>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</si>
  <si>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</si>
  <si>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</si>
  <si>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</si>
  <si>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</si>
  <si>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</si>
  <si>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</si>
  <si>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</si>
  <si>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</si>
  <si>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</si>
  <si>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</si>
  <si>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</si>
  <si>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</si>
  <si>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</si>
  <si>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</si>
  <si>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</si>
  <si>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</si>
  <si>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</si>
  <si>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</si>
  <si>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</si>
  <si>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</si>
  <si>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</si>
  <si>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</si>
  <si>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</si>
  <si>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</si>
  <si>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</si>
  <si>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</si>
  <si>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</si>
  <si>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</si>
  <si>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</si>
  <si>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</si>
  <si>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</si>
  <si>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</si>
  <si>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</si>
  <si>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</si>
  <si>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</si>
  <si>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</si>
  <si>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</si>
  <si>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</si>
  <si>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</si>
  <si>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</si>
  <si>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</si>
  <si>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</si>
  <si>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</si>
  <si>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</si>
  <si>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</si>
  <si>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</si>
  <si>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</si>
  <si>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</si>
  <si>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</si>
  <si>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</si>
  <si>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</si>
  <si>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</si>
  <si>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</si>
  <si>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</si>
  <si>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</si>
  <si>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</si>
  <si>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</si>
  <si>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</si>
  <si>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</si>
  <si>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</si>
  <si>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</si>
  <si>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</si>
  <si>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</si>
  <si>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</si>
  <si>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</si>
  <si>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</si>
  <si>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</si>
  <si>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</si>
  <si>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</si>
  <si>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</si>
  <si>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</si>
  <si>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</si>
  <si>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</si>
  <si>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</si>
  <si>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</si>
  <si>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</si>
  <si>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</si>
  <si>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</si>
  <si>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</si>
  <si>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</si>
  <si>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</si>
  <si>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</si>
  <si>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</si>
  <si>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</si>
  <si>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</si>
  <si>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</si>
  <si>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</si>
  <si>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</si>
  <si>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</si>
  <si>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</si>
  <si>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</si>
  <si>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</si>
  <si>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</si>
  <si>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</si>
  <si>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</si>
  <si>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</si>
  <si>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</si>
  <si>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</si>
  <si>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</si>
  <si>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</si>
  <si>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</si>
  <si>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</si>
  <si>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</si>
  <si>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</si>
  <si>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</si>
  <si>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</si>
  <si>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</si>
  <si>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</si>
  <si>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</si>
  <si>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</si>
  <si>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</si>
  <si>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</si>
  <si>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</si>
  <si>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</si>
  <si>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</si>
  <si>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</si>
  <si>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</si>
  <si>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</si>
  <si>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</si>
  <si>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</si>
  <si>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</si>
  <si>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</si>
  <si>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</si>
  <si>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</si>
  <si>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</si>
  <si>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</si>
  <si>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</si>
  <si>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</si>
  <si>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</si>
  <si>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</si>
  <si>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</si>
  <si>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</si>
  <si>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</si>
  <si>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</si>
  <si>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</si>
  <si>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</si>
  <si>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</si>
  <si>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</si>
  <si>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</si>
  <si>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</si>
  <si>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</si>
  <si>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</si>
  <si>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</si>
  <si>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</si>
  <si>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</si>
  <si>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</si>
  <si>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</si>
  <si>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</si>
  <si>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</si>
  <si>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</si>
  <si>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</si>
  <si>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</si>
  <si>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</si>
  <si>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</si>
  <si>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</si>
  <si>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</si>
  <si>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</si>
  <si>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</si>
  <si>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</si>
  <si>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</si>
  <si>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</si>
  <si>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</si>
  <si>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</si>
  <si>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</si>
  <si>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</si>
  <si>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</si>
  <si>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</si>
  <si>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</si>
  <si>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</si>
  <si>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</si>
  <si>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</si>
  <si>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</si>
  <si>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</si>
  <si>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</si>
  <si>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</si>
  <si>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</si>
  <si>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</si>
  <si>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</si>
  <si>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</si>
  <si>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</si>
  <si>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</si>
  <si>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</si>
  <si>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</si>
  <si>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</si>
  <si>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</si>
  <si>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</si>
  <si>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</si>
  <si>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</si>
  <si>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</si>
  <si>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</si>
  <si>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</si>
  <si>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</si>
  <si>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</si>
  <si>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</si>
  <si>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</si>
  <si>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</si>
  <si>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</si>
  <si>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</si>
  <si>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</si>
  <si>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</si>
  <si>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</si>
  <si>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</si>
  <si>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</si>
  <si>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</si>
  <si>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</si>
  <si>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</si>
  <si>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</si>
  <si>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</si>
  <si>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</si>
  <si>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</si>
  <si>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</si>
  <si>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</si>
  <si>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</si>
  <si>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</si>
  <si>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</si>
  <si>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</si>
  <si>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</si>
  <si>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</si>
  <si>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</si>
  <si>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</si>
  <si>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</si>
  <si>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</si>
  <si>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</si>
  <si>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</si>
  <si>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</si>
  <si>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</si>
  <si>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</si>
  <si>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</si>
  <si>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</si>
  <si>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</si>
  <si>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</si>
  <si>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</si>
  <si>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</si>
  <si>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</si>
  <si>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</si>
  <si>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</si>
  <si>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</si>
  <si>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</si>
  <si>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</si>
  <si>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</si>
  <si>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</si>
  <si>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</si>
  <si>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</si>
  <si>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</si>
  <si>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</si>
  <si>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</si>
  <si>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</si>
  <si>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</si>
  <si>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</si>
  <si>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</si>
  <si>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</si>
  <si>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</si>
  <si>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</si>
  <si>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</si>
  <si>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</si>
  <si>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</si>
  <si>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</si>
  <si>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</si>
  <si>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</si>
  <si>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</si>
  <si>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</si>
  <si>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</si>
  <si>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</si>
  <si>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</si>
  <si>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</si>
  <si>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</si>
  <si>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</si>
  <si>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</si>
  <si>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</si>
  <si>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</si>
  <si>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</si>
  <si>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</si>
  <si>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</si>
  <si>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</si>
  <si>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</si>
  <si>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</si>
  <si>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</si>
  <si>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</si>
  <si>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</si>
  <si>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</si>
  <si>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</si>
  <si>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</si>
  <si>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</si>
  <si>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</si>
  <si>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</si>
  <si>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</si>
  <si>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</si>
  <si>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</si>
  <si>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</si>
  <si>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</si>
  <si>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</si>
  <si>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</si>
  <si>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</si>
  <si>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</si>
  <si>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</si>
  <si>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</si>
  <si>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</si>
  <si>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</si>
  <si>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</si>
  <si>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</si>
  <si>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</si>
  <si>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</si>
  <si>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</si>
  <si>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</si>
  <si>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</si>
  <si>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</si>
  <si>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</si>
  <si>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</si>
  <si>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</si>
  <si>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</si>
  <si>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</si>
  <si>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</si>
  <si>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</si>
  <si>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</si>
  <si>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</si>
  <si>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</si>
  <si>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</si>
  <si>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</si>
  <si>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</si>
  <si>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</si>
  <si>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</si>
  <si>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</si>
  <si>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</si>
  <si>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</si>
  <si>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</si>
  <si>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</si>
  <si>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</si>
  <si>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</si>
  <si>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</si>
  <si>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</si>
  <si>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</si>
  <si>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</si>
  <si>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</si>
  <si>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</si>
  <si>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</si>
  <si>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</si>
  <si>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</si>
  <si>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</si>
  <si>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</si>
  <si>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</si>
  <si>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</si>
  <si>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</si>
  <si>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</si>
  <si>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</si>
  <si>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</si>
  <si>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</si>
  <si>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</si>
  <si>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</si>
  <si>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</si>
  <si>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</si>
  <si>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</si>
  <si>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</si>
  <si>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</si>
  <si>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</si>
  <si>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</si>
  <si>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</si>
  <si>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</si>
  <si>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</si>
  <si>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</si>
  <si>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</si>
  <si>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</si>
  <si>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</si>
  <si>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</si>
  <si>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</si>
  <si>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</si>
  <si>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</si>
  <si>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</si>
  <si>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</si>
  <si>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</si>
  <si>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</si>
  <si>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</si>
  <si>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</si>
  <si>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</si>
  <si>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</si>
  <si>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</si>
  <si>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</si>
  <si>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</si>
  <si>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</si>
  <si>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</si>
  <si>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</si>
  <si>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</si>
  <si>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</si>
  <si>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</si>
  <si>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</si>
  <si>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</si>
  <si>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</si>
  <si>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</si>
  <si>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</si>
  <si>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</si>
  <si>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</si>
  <si>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</si>
  <si>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</si>
  <si>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</si>
  <si>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</si>
  <si>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</si>
  <si>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</si>
  <si>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</si>
  <si>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</si>
  <si>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</si>
  <si>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</si>
  <si>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</si>
  <si>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</si>
  <si>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</si>
  <si>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</si>
  <si>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</si>
  <si>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</si>
  <si>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</si>
  <si>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</si>
  <si>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</si>
  <si>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</si>
  <si>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</si>
  <si>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</si>
  <si>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</si>
  <si>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</si>
  <si>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</si>
  <si>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</si>
  <si>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</si>
  <si>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</si>
  <si>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</si>
  <si>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</si>
  <si>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</si>
  <si>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</si>
  <si>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</si>
  <si>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</si>
  <si>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</si>
  <si>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</si>
  <si>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</si>
  <si>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</si>
  <si>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</si>
  <si>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</si>
  <si>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</si>
  <si>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</si>
  <si>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</si>
  <si>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</si>
  <si>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</si>
  <si>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</si>
  <si>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</si>
  <si>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</si>
  <si>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</si>
  <si>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</si>
  <si>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</si>
  <si>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</si>
  <si>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</si>
  <si>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</si>
  <si>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</si>
  <si>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</si>
  <si>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</si>
  <si>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</si>
  <si>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</si>
  <si>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</si>
  <si>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</si>
  <si>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</si>
  <si>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</si>
  <si>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</si>
  <si>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</si>
  <si>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</si>
  <si>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</si>
  <si>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</si>
  <si>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</si>
  <si>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</si>
  <si>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</si>
  <si>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</si>
  <si>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</si>
  <si>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</si>
  <si>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</si>
  <si>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</si>
  <si>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</si>
  <si>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</si>
  <si>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</si>
  <si>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</si>
  <si>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</si>
  <si>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</si>
  <si>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</si>
  <si>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</si>
  <si>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</si>
  <si>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</si>
  <si>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</si>
  <si>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</si>
  <si>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</si>
  <si>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</si>
  <si>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</si>
  <si>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</si>
  <si>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</si>
  <si>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</si>
  <si>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</si>
  <si>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</si>
  <si>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</si>
  <si>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</si>
  <si>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</si>
  <si>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</si>
  <si>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</si>
  <si>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</si>
  <si>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</si>
  <si>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</si>
  <si>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</si>
  <si>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</si>
  <si>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</si>
  <si>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</si>
  <si>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</si>
  <si>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</si>
  <si>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</si>
  <si>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</si>
  <si>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</si>
  <si>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</si>
  <si>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</si>
  <si>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</si>
  <si>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</si>
  <si>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</si>
  <si>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</si>
  <si>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</si>
  <si>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</si>
  <si>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</si>
  <si>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</si>
  <si>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</si>
  <si>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</si>
  <si>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</si>
  <si>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</si>
  <si>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</si>
  <si>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</si>
  <si>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</si>
  <si>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</si>
  <si>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</si>
  <si>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</si>
  <si>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</si>
  <si>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</si>
  <si>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</si>
  <si>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</si>
  <si>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</si>
  <si>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</si>
  <si>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</si>
  <si>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</si>
  <si>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</si>
  <si>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</si>
  <si>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</si>
  <si>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</si>
  <si>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</si>
  <si>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</si>
  <si>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</si>
  <si>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</si>
  <si>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</si>
  <si>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</si>
  <si>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</si>
  <si>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</si>
  <si>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</si>
  <si>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</si>
  <si>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</si>
  <si>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</si>
  <si>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</si>
  <si>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</si>
  <si>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</si>
  <si>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</si>
  <si>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</si>
  <si>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</si>
  <si>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</si>
  <si>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</si>
  <si>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</si>
  <si>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</si>
  <si>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</si>
  <si>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</si>
  <si>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</si>
  <si>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</si>
  <si>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</si>
  <si>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</si>
  <si>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</si>
  <si>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</si>
  <si>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</si>
  <si>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</si>
  <si>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</si>
  <si>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</si>
  <si>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</si>
  <si>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</si>
  <si>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</si>
  <si>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</si>
  <si>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</si>
  <si>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</si>
  <si>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</si>
  <si>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</si>
  <si>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</si>
  <si>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</si>
  <si>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</si>
  <si>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</si>
  <si>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</si>
  <si>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</si>
  <si>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</si>
  <si>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</si>
  <si>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</si>
  <si>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</si>
  <si>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</si>
  <si>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</si>
  <si>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</si>
  <si>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</si>
  <si>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</si>
  <si>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</si>
  <si>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</si>
  <si>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</si>
  <si>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</si>
  <si>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</si>
  <si>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</si>
  <si>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</si>
  <si>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</si>
  <si>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</si>
  <si>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</si>
  <si>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</si>
  <si>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</si>
  <si>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</si>
  <si>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</si>
  <si>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</si>
  <si>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</si>
  <si>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</si>
  <si>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</si>
  <si>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</si>
  <si>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</si>
  <si>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</si>
  <si>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</si>
  <si>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</si>
  <si>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</si>
  <si>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</si>
  <si>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</si>
  <si>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</si>
  <si>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</si>
  <si>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</si>
  <si>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</si>
  <si>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</si>
  <si>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</si>
  <si>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</si>
  <si>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</si>
  <si>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</si>
  <si>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</si>
  <si>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</si>
  <si>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</si>
  <si>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</si>
  <si>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</si>
  <si>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</si>
  <si>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</si>
  <si>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</si>
  <si>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</si>
  <si>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</si>
  <si>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</si>
  <si>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</si>
  <si>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</si>
  <si>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</si>
  <si>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</si>
  <si>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</si>
  <si>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</si>
  <si>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</si>
  <si>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</si>
  <si>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</si>
  <si>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</si>
  <si>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</si>
  <si>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</si>
  <si>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</si>
  <si>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</si>
  <si>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</si>
  <si>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</si>
  <si>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</si>
  <si>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</si>
  <si>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</si>
  <si>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</si>
  <si>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</si>
  <si>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</si>
  <si>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</si>
  <si>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</si>
  <si>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</si>
  <si>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</si>
  <si>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</si>
  <si>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</si>
  <si>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</si>
  <si>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</si>
  <si>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</si>
  <si>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</si>
  <si>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</si>
  <si>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</si>
  <si>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</si>
  <si>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</si>
  <si>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</si>
  <si>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</si>
  <si>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</si>
  <si>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</si>
  <si>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</si>
  <si>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</si>
  <si>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</si>
  <si>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</si>
  <si>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</si>
  <si>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</si>
  <si>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</si>
  <si>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</si>
  <si>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</si>
  <si>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</si>
  <si>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</si>
  <si>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</si>
  <si>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</si>
  <si>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</si>
  <si>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</si>
  <si>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</si>
  <si>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</si>
  <si>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</si>
  <si>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</si>
  <si>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</si>
  <si>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</si>
  <si>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</si>
  <si>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</si>
  <si>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</si>
  <si>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</si>
  <si>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</si>
  <si>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</si>
  <si>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</si>
  <si>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</si>
  <si>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</si>
  <si>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</si>
  <si>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</si>
  <si>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</si>
  <si>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</si>
  <si>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</si>
  <si>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</si>
  <si>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</si>
  <si>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</si>
  <si>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</si>
  <si>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</si>
  <si>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</si>
  <si>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</si>
  <si>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</si>
  <si>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</si>
  <si>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</si>
  <si>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</si>
  <si>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</si>
  <si>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</si>
  <si>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</si>
  <si>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</si>
  <si>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</si>
  <si>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</si>
  <si>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</si>
  <si>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</si>
  <si>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</si>
  <si>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</si>
  <si>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</si>
  <si>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</si>
  <si>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</si>
  <si>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</si>
  <si>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</si>
  <si>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</si>
  <si>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</si>
  <si>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</si>
  <si>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</si>
  <si>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</si>
  <si>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</si>
  <si>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</si>
  <si>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</si>
  <si>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</si>
  <si>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</si>
  <si>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</si>
  <si>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</si>
  <si>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</si>
  <si>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</si>
  <si>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</si>
  <si>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</si>
  <si>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</si>
  <si>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</si>
  <si>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</si>
  <si>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</si>
  <si>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</si>
  <si>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</si>
  <si>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</si>
  <si>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</si>
  <si>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</si>
  <si>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</si>
  <si>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</si>
  <si>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</si>
  <si>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</si>
  <si>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</si>
  <si>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</si>
  <si>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</si>
  <si>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</si>
  <si>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</si>
  <si>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</si>
  <si>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</si>
  <si>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</si>
  <si>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</si>
  <si>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</si>
  <si>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</si>
  <si>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</si>
  <si>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</si>
  <si>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</si>
  <si>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</si>
  <si>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</si>
  <si>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</si>
  <si>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</si>
  <si>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</si>
  <si>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</si>
  <si>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</si>
  <si>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</si>
  <si>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</si>
  <si>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</si>
  <si>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</si>
  <si>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</si>
  <si>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</si>
  <si>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</si>
  <si>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</si>
  <si>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</si>
  <si>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</si>
  <si>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</si>
  <si>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</si>
  <si>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</si>
  <si>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</si>
  <si>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</si>
  <si>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</si>
  <si>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</si>
  <si>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</si>
  <si>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</si>
  <si>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</si>
  <si>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</si>
  <si>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</si>
  <si>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</si>
  <si>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</si>
  <si>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</si>
  <si>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</si>
  <si>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</si>
  <si>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</si>
  <si>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</si>
  <si>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</si>
  <si>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</si>
  <si>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</si>
  <si>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</si>
  <si>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</si>
  <si>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</si>
  <si>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</si>
  <si>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</si>
  <si>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</si>
  <si>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</si>
  <si>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</si>
  <si>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</si>
  <si>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</si>
  <si>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</si>
  <si>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</si>
  <si>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</si>
  <si>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</si>
  <si>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</si>
  <si>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</si>
  <si>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</si>
  <si>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</si>
  <si>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</si>
  <si>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</si>
  <si>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</si>
  <si>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</si>
  <si>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</si>
  <si>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</si>
  <si>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</si>
  <si>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</si>
  <si>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</si>
  <si>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</si>
  <si>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</si>
  <si>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</si>
  <si>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</si>
  <si>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</si>
  <si>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</si>
  <si>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</si>
  <si>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</si>
  <si>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</si>
  <si>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</si>
  <si>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</si>
  <si>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</si>
  <si>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</si>
  <si>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</si>
  <si>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</si>
  <si>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</si>
  <si>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</si>
  <si>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</si>
  <si>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</si>
  <si>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</si>
  <si>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</si>
  <si>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</si>
  <si>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</si>
  <si>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</si>
  <si>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</si>
  <si>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</si>
  <si>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</si>
  <si>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</si>
  <si>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</si>
  <si>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</si>
  <si>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</si>
  <si>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</si>
  <si>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</si>
  <si>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</si>
  <si>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</si>
  <si>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</si>
  <si>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</si>
  <si>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</si>
  <si>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</si>
  <si>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</si>
  <si>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</si>
  <si>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</si>
  <si>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</si>
  <si>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</si>
  <si>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</si>
  <si>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</si>
  <si>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</si>
  <si>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</si>
  <si>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</si>
  <si>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</si>
  <si>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</si>
  <si>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</si>
  <si>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</si>
  <si>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</si>
  <si>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</si>
  <si>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</si>
  <si>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</si>
  <si>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</si>
  <si>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</si>
  <si>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</si>
  <si>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</si>
  <si>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</si>
  <si>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</si>
  <si>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</si>
  <si>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</si>
  <si>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</si>
  <si>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</si>
  <si>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</si>
  <si>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</si>
  <si>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</si>
  <si>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</si>
  <si>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</si>
  <si>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</si>
  <si>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</si>
  <si>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</si>
  <si>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</si>
  <si>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</si>
  <si>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</si>
  <si>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</si>
  <si>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</si>
  <si>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</si>
  <si>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</si>
  <si>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</si>
  <si>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</si>
  <si>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</si>
  <si>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</si>
  <si>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</si>
  <si>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</si>
  <si>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</si>
  <si>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</si>
  <si>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</si>
  <si>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</si>
  <si>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</si>
  <si>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</si>
  <si>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</si>
  <si>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</si>
  <si>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</si>
  <si>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</si>
  <si>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</si>
  <si>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</si>
  <si>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</si>
  <si>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</si>
  <si>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</si>
  <si>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</si>
  <si>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</si>
  <si>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</si>
  <si>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</si>
  <si>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</si>
  <si>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</si>
  <si>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</si>
  <si>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</si>
  <si>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</si>
  <si>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</si>
  <si>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</si>
  <si>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</si>
  <si>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</si>
  <si>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</si>
  <si>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</si>
  <si>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</si>
  <si>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</si>
  <si>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</si>
  <si>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</si>
  <si>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</si>
  <si>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</si>
  <si>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</si>
  <si>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</si>
  <si>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</si>
  <si>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</si>
  <si>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</si>
  <si>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</si>
  <si>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</si>
  <si>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</si>
  <si>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</si>
  <si>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</si>
  <si>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</si>
  <si>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</si>
  <si>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</si>
  <si>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</si>
  <si>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</si>
  <si>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</si>
  <si>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</si>
  <si>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</si>
  <si>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</si>
  <si>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</si>
  <si>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</si>
  <si>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</si>
  <si>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</si>
  <si>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</si>
  <si>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</si>
  <si>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</si>
  <si>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</si>
  <si>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</si>
  <si>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</si>
  <si>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</si>
  <si>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</si>
  <si>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</si>
  <si>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</si>
  <si>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</si>
  <si>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</si>
  <si>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</si>
  <si>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</si>
  <si>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</si>
  <si>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</si>
  <si>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</si>
  <si>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</si>
  <si>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</si>
  <si>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</si>
  <si>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</si>
  <si>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</si>
  <si>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</si>
  <si>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</si>
  <si>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</si>
  <si>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</si>
  <si>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</si>
  <si>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</si>
  <si>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</si>
  <si>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</si>
  <si>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</si>
  <si>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</si>
  <si>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</si>
  <si>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</si>
  <si>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</si>
  <si>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</si>
  <si>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</si>
  <si>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</si>
  <si>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</si>
  <si>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</si>
  <si>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</si>
  <si>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</si>
  <si>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</si>
  <si>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</si>
  <si>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</si>
  <si>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</si>
  <si>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</si>
  <si>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</si>
  <si>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</si>
  <si>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</si>
  <si>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</si>
  <si>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</si>
  <si>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</si>
  <si>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</si>
  <si>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</si>
  <si>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</si>
  <si>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</si>
  <si>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</si>
  <si>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</si>
  <si>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</si>
  <si>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</si>
  <si>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</si>
  <si>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</si>
  <si>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</si>
  <si>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</si>
  <si>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</si>
  <si>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</si>
  <si>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</si>
  <si>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</si>
  <si>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</si>
  <si>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</si>
  <si>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</si>
  <si>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</si>
  <si>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</si>
  <si>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</si>
  <si>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</si>
  <si>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</si>
  <si>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</si>
  <si>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</si>
  <si>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</si>
  <si>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</si>
  <si>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</si>
  <si>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</si>
  <si>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</si>
  <si>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</si>
  <si>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</si>
  <si>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</si>
  <si>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</si>
  <si>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</si>
  <si>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</si>
  <si>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</si>
  <si>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</si>
  <si>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</si>
  <si>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</si>
  <si>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</si>
  <si>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</si>
  <si>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</si>
  <si>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</si>
  <si>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</si>
  <si>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</si>
  <si>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</si>
  <si>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</si>
  <si>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</si>
  <si>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</si>
  <si>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</si>
  <si>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</si>
  <si>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</si>
  <si>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</si>
  <si>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</si>
  <si>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</si>
  <si>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</si>
  <si>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</si>
  <si>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</si>
  <si>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</si>
  <si>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</si>
  <si>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</si>
  <si>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</si>
  <si>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</si>
  <si>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</si>
  <si>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</si>
  <si>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</si>
  <si>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</si>
  <si>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</si>
  <si>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</si>
  <si>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</si>
  <si>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</si>
  <si>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</si>
  <si>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</si>
  <si>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</si>
  <si>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</si>
  <si>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</si>
  <si>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</si>
  <si>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</si>
  <si>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</si>
  <si>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</si>
  <si>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</si>
  <si>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</si>
  <si>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</si>
  <si>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</si>
  <si>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</si>
  <si>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</si>
  <si>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</si>
  <si>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</si>
  <si>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</si>
  <si>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</si>
  <si>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</si>
  <si>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</si>
  <si>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</si>
  <si>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</si>
  <si>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</si>
  <si>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</si>
  <si>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</si>
  <si>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</si>
  <si>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</si>
  <si>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</si>
  <si>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</si>
  <si>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</si>
  <si>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</si>
  <si>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</si>
  <si>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</si>
  <si>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</si>
  <si>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</si>
  <si>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</si>
  <si>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</si>
  <si>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</si>
  <si>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</si>
  <si>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</si>
  <si>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</si>
  <si>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</si>
  <si>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</si>
  <si>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</si>
  <si>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</si>
  <si>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</si>
  <si>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</si>
  <si>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</si>
  <si>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</si>
  <si>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</si>
  <si>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</si>
  <si>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</si>
  <si>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</si>
  <si>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</si>
  <si>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</si>
  <si>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</si>
  <si>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</si>
  <si>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</si>
  <si>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</si>
  <si>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</si>
  <si>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</si>
  <si>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</si>
  <si>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</si>
  <si>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</si>
  <si>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</si>
  <si>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</si>
  <si>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</si>
  <si>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</si>
  <si>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</si>
  <si>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</si>
  <si>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</si>
  <si>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</si>
  <si>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</si>
  <si>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</si>
  <si>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</si>
  <si>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</si>
  <si>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</si>
  <si>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</si>
  <si>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</si>
  <si>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</si>
  <si>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</si>
  <si>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</si>
  <si>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</si>
  <si>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</si>
  <si>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</si>
  <si>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</si>
  <si>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</si>
  <si>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</si>
  <si>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</si>
  <si>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</si>
  <si>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</si>
  <si>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</si>
  <si>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</si>
  <si>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</si>
  <si>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</si>
  <si>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</si>
  <si>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</si>
  <si>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</si>
  <si>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</si>
  <si>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</si>
  <si>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</si>
  <si>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</si>
  <si>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</si>
  <si>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</si>
  <si>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</si>
  <si>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</si>
  <si>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</si>
  <si>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</si>
  <si>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</si>
  <si>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</si>
  <si>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</si>
  <si>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</si>
  <si>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</si>
  <si>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</si>
  <si>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</si>
  <si>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</si>
  <si>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</si>
  <si>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</si>
  <si>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</si>
  <si>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</si>
  <si>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</si>
  <si>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</si>
  <si>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</si>
  <si>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</si>
  <si>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</si>
  <si>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</si>
  <si>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</si>
  <si>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</si>
  <si>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</si>
  <si>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</si>
  <si>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</si>
  <si>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</si>
  <si>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</si>
  <si>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</si>
  <si>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</si>
  <si>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</si>
  <si>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</si>
  <si>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</si>
  <si>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</si>
  <si>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</si>
  <si>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</si>
  <si>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</si>
  <si>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</si>
  <si>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</si>
  <si>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</si>
  <si>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</si>
  <si>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</si>
  <si>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</si>
  <si>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</si>
  <si>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</si>
  <si>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</si>
  <si>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</si>
  <si>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</si>
  <si>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</si>
  <si>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</si>
  <si>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</si>
  <si>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</si>
  <si>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</si>
  <si>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</si>
  <si>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</si>
  <si>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</si>
  <si>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</si>
  <si>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</si>
  <si>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</si>
  <si>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</si>
  <si>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</si>
  <si>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</si>
  <si>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</si>
  <si>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</si>
  <si>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</si>
  <si>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</si>
  <si>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</si>
  <si>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</si>
  <si>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</si>
  <si>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</si>
  <si>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</si>
  <si>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</si>
  <si>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</si>
  <si>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</si>
  <si>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</si>
  <si>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</si>
  <si>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</si>
  <si>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</si>
  <si>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</si>
  <si>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</si>
  <si>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</si>
  <si>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</si>
  <si>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</si>
  <si>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</si>
  <si>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</si>
  <si>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</si>
  <si>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</si>
  <si>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</si>
  <si>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</si>
  <si>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</si>
  <si>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</si>
  <si>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</si>
  <si>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</si>
  <si>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</si>
  <si>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</si>
  <si>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</si>
  <si>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</si>
  <si>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</si>
  <si>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</si>
  <si>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</si>
  <si>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</si>
  <si>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</si>
  <si>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</si>
  <si>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</si>
  <si>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</si>
  <si>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</si>
  <si>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</si>
  <si>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</si>
  <si>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</si>
  <si>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</si>
  <si>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</si>
  <si>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</si>
  <si>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</si>
  <si>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</si>
  <si>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</si>
  <si>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</si>
  <si>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</si>
  <si>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</si>
  <si>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</si>
  <si>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</si>
  <si>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</si>
  <si>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</si>
  <si>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</si>
  <si>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</si>
  <si>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</si>
  <si>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</si>
  <si>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</si>
  <si>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</si>
  <si>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</si>
  <si>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</si>
  <si>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</si>
  <si>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</si>
  <si>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</si>
  <si>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</si>
  <si>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</si>
  <si>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</si>
  <si>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</si>
  <si>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</si>
  <si>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</si>
  <si>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</si>
  <si>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</si>
  <si>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</si>
  <si>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</si>
  <si>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</si>
  <si>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</si>
  <si>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</si>
  <si>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</si>
  <si>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</si>
  <si>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</si>
  <si>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</si>
  <si>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</si>
  <si>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</si>
  <si>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</si>
  <si>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</si>
  <si>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</si>
  <si>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</si>
  <si>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</si>
  <si>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</si>
  <si>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</si>
  <si>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</si>
  <si>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</si>
  <si>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</si>
  <si>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</si>
  <si>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</si>
  <si>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</si>
  <si>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</si>
  <si>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</si>
  <si>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</si>
  <si>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</si>
  <si>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</si>
  <si>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</si>
  <si>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</si>
  <si>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</si>
  <si>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</si>
  <si>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</si>
  <si>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</si>
  <si>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</si>
  <si>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</si>
  <si>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</si>
  <si>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</si>
  <si>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</si>
  <si>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</si>
  <si>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</si>
  <si>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</si>
  <si>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</si>
  <si>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</si>
  <si>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</si>
  <si>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</si>
  <si>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</si>
  <si>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</si>
  <si>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</si>
  <si>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</si>
  <si>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</si>
  <si>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</si>
  <si>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</si>
  <si>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</si>
  <si>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</si>
  <si>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</si>
  <si>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</si>
  <si>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</si>
  <si>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</si>
  <si>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</si>
  <si>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</si>
  <si>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</si>
  <si>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</si>
  <si>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</si>
  <si>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</si>
  <si>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</si>
  <si>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</si>
  <si>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</si>
  <si>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</si>
  <si>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</si>
  <si>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</si>
  <si>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</si>
  <si>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</si>
  <si>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</si>
  <si>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</si>
  <si>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</si>
  <si>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</si>
  <si>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</si>
  <si>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</si>
  <si>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</si>
  <si>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</si>
  <si>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</si>
  <si>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</si>
  <si>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</si>
  <si>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</si>
  <si>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</si>
  <si>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</si>
  <si>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</si>
  <si>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</si>
  <si>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</si>
  <si>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</si>
  <si>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</si>
  <si>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</si>
  <si>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</si>
  <si>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</si>
  <si>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</si>
  <si>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</si>
  <si>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</si>
  <si>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</si>
  <si>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</si>
  <si>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</si>
  <si>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</si>
  <si>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</si>
  <si>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</si>
  <si>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</si>
  <si>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</si>
  <si>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</si>
  <si>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</si>
  <si>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</si>
  <si>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</si>
  <si>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</si>
  <si>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</si>
  <si>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</si>
  <si>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</si>
  <si>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</si>
  <si>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</si>
  <si>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</si>
  <si>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</si>
  <si>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</si>
  <si>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</si>
  <si>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</si>
  <si>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</si>
  <si>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</si>
  <si>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</si>
  <si>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</si>
  <si>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</si>
  <si>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</si>
  <si>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</si>
  <si>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</si>
  <si>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</si>
  <si>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</si>
  <si>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</si>
  <si>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</si>
  <si>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</si>
  <si>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</si>
  <si>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</si>
  <si>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</si>
  <si>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</si>
  <si>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</si>
  <si>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</si>
  <si>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</si>
  <si>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</si>
  <si>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</si>
  <si>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</si>
  <si>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</si>
  <si>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</si>
  <si>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</si>
  <si>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</si>
  <si>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</si>
  <si>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</si>
  <si>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</si>
  <si>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</si>
  <si>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</si>
  <si>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</si>
  <si>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</si>
  <si>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</si>
  <si>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</si>
  <si>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</si>
  <si>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</si>
  <si>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</si>
  <si>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</si>
  <si>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</si>
  <si>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</si>
  <si>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</si>
  <si>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</si>
  <si>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</si>
  <si>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</si>
  <si>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</si>
  <si>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</si>
  <si>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</si>
  <si>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</si>
  <si>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</si>
  <si>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</si>
  <si>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</si>
  <si>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</si>
  <si>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</si>
  <si>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</si>
  <si>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</si>
  <si>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</si>
  <si>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</si>
  <si>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</si>
  <si>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</si>
  <si>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</si>
  <si>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</si>
  <si>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</si>
  <si>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</si>
  <si>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</si>
  <si>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</si>
  <si>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</si>
  <si>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</si>
  <si>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</si>
  <si>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</si>
  <si>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</si>
  <si>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</si>
  <si>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</si>
  <si>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</si>
  <si>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</si>
  <si>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</si>
  <si>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</si>
  <si>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</si>
  <si>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</si>
  <si>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</si>
  <si>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</si>
  <si>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</si>
  <si>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</si>
  <si>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</si>
  <si>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</si>
  <si>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</si>
  <si>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</si>
  <si>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</si>
  <si>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</si>
  <si>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</si>
  <si>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</si>
  <si>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</si>
  <si>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</si>
  <si>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</si>
  <si>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</si>
  <si>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</si>
  <si>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</si>
  <si>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</si>
  <si>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</si>
  <si>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</si>
  <si>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</si>
  <si>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</si>
  <si>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</si>
  <si>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</si>
  <si>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</si>
  <si>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</si>
  <si>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</si>
  <si>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</si>
  <si>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</si>
  <si>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</si>
  <si>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</si>
  <si>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</si>
  <si>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</si>
  <si>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</si>
  <si>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</si>
  <si>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</si>
  <si>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</si>
  <si>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</si>
  <si>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</si>
  <si>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</si>
  <si>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</si>
  <si>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</si>
  <si>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</si>
  <si>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</si>
  <si>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</si>
  <si>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</si>
  <si>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</si>
  <si>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</si>
  <si>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</si>
  <si>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</si>
  <si>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</si>
  <si>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</si>
  <si>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</si>
  <si>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</si>
  <si>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</si>
  <si>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</si>
  <si>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</si>
  <si>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</si>
  <si>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</si>
  <si>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</si>
  <si>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</si>
  <si>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</si>
  <si>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</si>
  <si>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</si>
  <si>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</si>
  <si>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</si>
  <si>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</si>
  <si>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</si>
  <si>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</si>
  <si>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</si>
  <si>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</si>
  <si>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</si>
  <si>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</si>
  <si>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</si>
  <si>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</si>
  <si>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</si>
  <si>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</si>
  <si>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</si>
  <si>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</si>
  <si>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</si>
  <si>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</si>
  <si>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</si>
  <si>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</si>
  <si>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</si>
  <si>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</si>
  <si>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</si>
  <si>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</si>
  <si>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</si>
  <si>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</si>
  <si>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</si>
  <si>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</si>
  <si>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</si>
  <si>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</si>
  <si>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</si>
  <si>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</si>
  <si>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</si>
  <si>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</si>
  <si>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</si>
  <si>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</si>
  <si>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</si>
  <si>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</si>
  <si>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</si>
  <si>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</si>
  <si>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</si>
  <si>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</si>
  <si>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</si>
  <si>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</si>
  <si>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</si>
  <si>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</si>
  <si>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</si>
  <si>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</si>
  <si>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</si>
  <si>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</si>
  <si>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</si>
  <si>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</si>
  <si>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</si>
  <si>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</si>
  <si>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</si>
  <si>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</si>
  <si>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</si>
  <si>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</si>
  <si>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</si>
  <si>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</si>
  <si>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</si>
  <si>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</si>
  <si>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</si>
  <si>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</si>
  <si>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</si>
  <si>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</si>
  <si>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</si>
  <si>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</si>
  <si>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</si>
  <si>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</si>
  <si>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</si>
  <si>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</si>
  <si>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</si>
  <si>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</si>
  <si>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</si>
  <si>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</si>
  <si>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</si>
  <si>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</si>
  <si>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</si>
  <si>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</si>
  <si>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</si>
  <si>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</si>
  <si>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</si>
  <si>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</si>
  <si>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</si>
  <si>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</si>
  <si>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</si>
  <si>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</si>
  <si>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</si>
  <si>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</si>
  <si>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</si>
  <si>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</si>
  <si>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</si>
  <si>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</si>
  <si>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</si>
  <si>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</si>
  <si>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</si>
  <si>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</si>
  <si>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</si>
  <si>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</si>
  <si>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</si>
  <si>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</si>
  <si>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</si>
  <si>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</si>
  <si>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</si>
  <si>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</si>
  <si>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</si>
  <si>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</si>
  <si>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</si>
  <si>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</si>
  <si>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</si>
  <si>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</si>
  <si>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</si>
  <si>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</si>
  <si>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</si>
  <si>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</si>
  <si>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</si>
  <si>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</si>
  <si>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</si>
  <si>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</si>
  <si>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</si>
  <si>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</si>
  <si>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</si>
  <si>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</si>
  <si>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</si>
  <si>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</si>
  <si>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</si>
  <si>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</si>
  <si>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</si>
  <si>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</si>
  <si>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</si>
  <si>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</si>
  <si>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</si>
  <si>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</si>
  <si>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</si>
  <si>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</si>
  <si>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</si>
  <si>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</si>
  <si>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</si>
  <si>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</si>
  <si>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</si>
  <si>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</si>
  <si>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</si>
  <si>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</si>
  <si>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</si>
  <si>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</si>
  <si>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</si>
  <si>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</si>
  <si>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</si>
  <si>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</si>
  <si>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</si>
  <si>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</si>
  <si>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</si>
  <si>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</si>
  <si>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</si>
  <si>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</si>
  <si>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</si>
  <si>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</si>
  <si>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</si>
  <si>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</si>
  <si>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</si>
  <si>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</si>
  <si>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</si>
  <si>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</si>
  <si>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</si>
  <si>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</si>
  <si>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</si>
  <si>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</si>
  <si>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</si>
  <si>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</si>
  <si>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</si>
  <si>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</si>
  <si>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</si>
  <si>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</si>
  <si>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</si>
  <si>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</si>
  <si>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</si>
  <si>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</si>
  <si>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</si>
  <si>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</si>
  <si>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</si>
  <si>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</si>
  <si>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</si>
  <si>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</si>
  <si>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</si>
  <si>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</si>
  <si>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</si>
  <si>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</si>
  <si>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</si>
  <si>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</si>
  <si>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</si>
  <si>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</si>
  <si>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</si>
  <si>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</si>
  <si>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</si>
  <si>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</si>
  <si>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</si>
  <si>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</si>
  <si>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</si>
  <si>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</si>
  <si>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</si>
  <si>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</si>
  <si>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</si>
  <si>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</si>
  <si>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</si>
  <si>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</si>
  <si>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</si>
  <si>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</si>
  <si>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</si>
  <si>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</si>
  <si>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</si>
  <si>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</si>
  <si>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</si>
  <si>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</si>
  <si>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</si>
  <si>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</si>
  <si>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</si>
  <si>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</si>
  <si>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</si>
  <si>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</si>
  <si>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</si>
  <si>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</si>
  <si>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</si>
  <si>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</si>
  <si>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</si>
  <si>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</si>
  <si>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</si>
  <si>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</si>
  <si>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</si>
  <si>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</si>
  <si>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</si>
  <si>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</si>
  <si>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</si>
  <si>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</si>
  <si>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</si>
  <si>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</si>
  <si>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</si>
  <si>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</si>
  <si>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</si>
  <si>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</si>
  <si>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</si>
  <si>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</si>
  <si>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</si>
  <si>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</si>
  <si>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</si>
  <si>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</si>
  <si>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</si>
  <si>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</si>
  <si>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</si>
  <si>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</si>
  <si>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</si>
  <si>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</si>
  <si>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</si>
  <si>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</si>
  <si>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</si>
  <si>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</si>
  <si>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</si>
  <si>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</si>
  <si>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</si>
  <si>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</si>
  <si>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</si>
  <si>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</si>
  <si>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</si>
  <si>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</si>
  <si>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</si>
  <si>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</si>
  <si>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</si>
  <si>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</si>
  <si>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</si>
  <si>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</si>
  <si>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</si>
  <si>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</si>
  <si>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</si>
  <si>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</si>
  <si>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</si>
  <si>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</si>
  <si>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</si>
  <si>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</si>
  <si>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</si>
  <si>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</si>
  <si>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</si>
  <si>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</si>
  <si>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</si>
  <si>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</si>
  <si>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</si>
  <si>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</si>
  <si>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</si>
  <si>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</si>
  <si>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</si>
  <si>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</si>
  <si>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</si>
  <si>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</si>
  <si>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</si>
  <si>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</si>
  <si>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</si>
  <si>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</si>
  <si>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</si>
  <si>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</si>
  <si>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</si>
  <si>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</si>
  <si>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</si>
  <si>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</si>
  <si>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</si>
  <si>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</si>
  <si>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</si>
  <si>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</si>
  <si>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</si>
  <si>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</si>
  <si>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</si>
  <si>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</si>
  <si>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</si>
  <si>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</si>
  <si>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</si>
  <si>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</si>
  <si>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</si>
  <si>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</si>
  <si>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</si>
  <si>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</si>
  <si>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</si>
  <si>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</si>
  <si>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</si>
  <si>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</si>
  <si>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</si>
  <si>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</si>
  <si>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</si>
  <si>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</si>
  <si>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</si>
  <si>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</si>
  <si>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</si>
  <si>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</si>
  <si>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</si>
  <si>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</si>
  <si>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</si>
  <si>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</si>
  <si>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</si>
  <si>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</si>
  <si>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</si>
  <si>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</si>
  <si>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</si>
  <si>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</si>
  <si>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</si>
  <si>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</si>
  <si>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</si>
  <si>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</si>
  <si>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</si>
  <si>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</si>
  <si>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</si>
  <si>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</si>
  <si>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</si>
  <si>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</si>
  <si>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</si>
  <si>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</si>
  <si>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</si>
  <si>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</si>
  <si>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</si>
  <si>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</si>
  <si>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</si>
  <si>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</si>
  <si>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</si>
  <si>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</si>
  <si>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</si>
  <si>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</si>
  <si>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</si>
  <si>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</si>
  <si>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</si>
  <si>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</si>
  <si>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</si>
  <si>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</si>
  <si>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</si>
  <si>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</si>
  <si>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</si>
  <si>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</si>
  <si>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</si>
  <si>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</si>
  <si>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</si>
  <si>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</si>
  <si>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</si>
  <si>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</si>
  <si>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</si>
  <si>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</si>
  <si>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</si>
  <si>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</si>
  <si>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</si>
  <si>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</si>
  <si>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</si>
  <si>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</si>
  <si>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</si>
  <si>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</si>
  <si>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</si>
  <si>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</si>
  <si>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</si>
  <si>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</si>
  <si>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</si>
  <si>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</si>
  <si>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</si>
  <si>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</si>
  <si>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</si>
  <si>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</si>
  <si>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</si>
  <si>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</si>
  <si>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</si>
  <si>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</si>
  <si>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</si>
  <si>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</si>
  <si>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</si>
  <si>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</si>
  <si>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</si>
  <si>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</si>
  <si>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</si>
  <si>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</si>
  <si>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</si>
  <si>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</si>
  <si>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</si>
  <si>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</si>
  <si>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</si>
  <si>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</si>
  <si>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</si>
  <si>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</si>
  <si>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</si>
  <si>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</si>
  <si>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</si>
  <si>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</si>
  <si>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</si>
  <si>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</si>
  <si>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</si>
  <si>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</si>
  <si>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</si>
  <si>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</si>
  <si>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</si>
  <si>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</si>
  <si>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</si>
  <si>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</si>
  <si>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</si>
  <si>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</si>
  <si>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</si>
  <si>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</si>
  <si>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</si>
  <si>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</si>
  <si>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</si>
  <si>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</si>
  <si>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</si>
  <si>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</si>
  <si>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</si>
  <si>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</si>
  <si>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</si>
  <si>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</si>
  <si>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</si>
  <si>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</si>
  <si>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</si>
  <si>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</si>
  <si>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</si>
  <si>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</si>
  <si>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</si>
  <si>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</si>
  <si>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</si>
  <si>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</si>
  <si>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</si>
  <si>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</si>
  <si>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</si>
  <si>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</si>
  <si>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</si>
  <si>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</si>
  <si>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</si>
  <si>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</si>
  <si>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</si>
  <si>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</si>
  <si>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</si>
  <si>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</si>
  <si>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</si>
  <si>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</si>
  <si>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</si>
  <si>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</si>
  <si>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</si>
  <si>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</si>
  <si>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</si>
  <si>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</si>
  <si>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</si>
  <si>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</si>
  <si>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</si>
  <si>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</si>
  <si>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</si>
  <si>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</si>
  <si>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</si>
  <si>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</si>
  <si>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</si>
  <si>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</si>
  <si>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</si>
  <si>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</si>
  <si>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</si>
  <si>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</si>
  <si>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</si>
  <si>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</si>
  <si>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</si>
  <si>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</si>
  <si>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</si>
  <si>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</si>
  <si>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</si>
  <si>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</si>
  <si>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</si>
  <si>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</si>
  <si>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</si>
  <si>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</si>
  <si>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</si>
  <si>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</si>
  <si>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</si>
  <si>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</si>
  <si>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</si>
  <si>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</si>
  <si>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</si>
  <si>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</si>
  <si>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</si>
  <si>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</si>
  <si>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</si>
  <si>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</si>
  <si>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</si>
  <si>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</si>
  <si>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</si>
  <si>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</si>
  <si>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</si>
  <si>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</si>
  <si>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</si>
  <si>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</si>
  <si>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</si>
  <si>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</si>
  <si>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</si>
  <si>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</si>
  <si>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</si>
  <si>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</si>
  <si>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</si>
  <si>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</si>
  <si>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</si>
  <si>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</si>
  <si>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</si>
  <si>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</si>
  <si>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</si>
  <si>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</si>
  <si>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</si>
  <si>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</si>
  <si>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</si>
  <si>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</si>
  <si>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</si>
  <si>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</si>
  <si>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</si>
  <si>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</si>
  <si>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</si>
  <si>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</si>
  <si>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</si>
  <si>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</si>
  <si>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</si>
  <si>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</si>
  <si>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</si>
  <si>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</si>
  <si>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</si>
  <si>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</si>
  <si>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</si>
  <si>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</si>
  <si>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</si>
  <si>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</si>
  <si>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</si>
  <si>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</si>
  <si>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</si>
  <si>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</si>
  <si>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</si>
  <si>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</si>
  <si>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</si>
  <si>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</si>
  <si>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</si>
  <si>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</si>
  <si>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</si>
  <si>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</si>
  <si>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</si>
  <si>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</si>
  <si>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</si>
  <si>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</si>
  <si>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</si>
  <si>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</si>
  <si>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</si>
  <si>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</si>
  <si>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</si>
  <si>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</si>
  <si>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</si>
  <si>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</si>
  <si>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</si>
  <si>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</si>
  <si>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</si>
  <si>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</si>
  <si>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</si>
  <si>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</si>
  <si>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</si>
  <si>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</si>
  <si>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</si>
  <si>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</si>
  <si>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</si>
  <si>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</si>
  <si>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</si>
  <si>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</si>
  <si>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</si>
  <si>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</si>
  <si>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</si>
  <si>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</si>
  <si>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</si>
  <si>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</si>
  <si>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</si>
  <si>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</si>
  <si>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</si>
  <si>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</si>
  <si>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</si>
  <si>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</si>
  <si>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</si>
  <si>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</si>
  <si>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</si>
  <si>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</si>
  <si>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</si>
  <si>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</si>
  <si>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</si>
  <si>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</si>
  <si>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</si>
  <si>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</si>
  <si>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</si>
  <si>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</si>
  <si>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</si>
  <si>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</si>
  <si>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</si>
  <si>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</si>
  <si>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</si>
  <si>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</si>
  <si>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</si>
  <si>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</si>
  <si>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</si>
  <si>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</si>
  <si>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</si>
  <si>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</si>
  <si>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</si>
  <si>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</si>
  <si>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</si>
  <si>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</si>
  <si>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</si>
  <si>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</si>
  <si>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</si>
  <si>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</si>
  <si>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</si>
  <si>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</si>
  <si>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</si>
  <si>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</si>
  <si>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</si>
  <si>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</si>
  <si>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</si>
  <si>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</si>
  <si>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</si>
  <si>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</si>
  <si>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</si>
  <si>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</si>
  <si>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</si>
  <si>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</si>
  <si>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</si>
  <si>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</si>
  <si>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</si>
  <si>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</si>
  <si>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</si>
  <si>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</si>
  <si>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</si>
  <si>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</si>
  <si>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</si>
  <si>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</si>
  <si>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</si>
  <si>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</si>
  <si>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</si>
  <si>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</si>
  <si>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</si>
  <si>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</si>
  <si>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</si>
  <si>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</si>
  <si>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</si>
  <si>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</si>
  <si>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</si>
  <si>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</si>
  <si>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</si>
  <si>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</si>
  <si>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</si>
  <si>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</si>
  <si>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</si>
  <si>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</si>
  <si>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</si>
  <si>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</si>
  <si>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</si>
  <si>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</si>
  <si>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</si>
  <si>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</si>
  <si>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</si>
  <si>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</si>
  <si>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</si>
  <si>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</si>
  <si>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</si>
  <si>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</si>
  <si>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</si>
  <si>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</si>
  <si>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</si>
  <si>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</si>
  <si>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</si>
  <si>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</si>
  <si>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</si>
  <si>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</si>
  <si>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</si>
  <si>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</si>
  <si>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</si>
  <si>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</si>
  <si>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</si>
  <si>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</si>
  <si>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</si>
  <si>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</si>
  <si>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</si>
  <si>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</si>
  <si>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</si>
  <si>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</si>
  <si>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</si>
  <si>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</si>
  <si>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</si>
  <si>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</si>
  <si>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</si>
  <si>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</si>
  <si>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</si>
  <si>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</si>
  <si>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</si>
  <si>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</si>
  <si>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</si>
  <si>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</si>
  <si>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</si>
  <si>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</si>
  <si>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</si>
  <si>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</si>
  <si>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</si>
  <si>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</si>
  <si>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</si>
  <si>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</si>
  <si>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</si>
  <si>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</si>
  <si>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</si>
  <si>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</si>
  <si>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</si>
  <si>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</si>
  <si>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</si>
  <si>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</si>
  <si>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</si>
  <si>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</si>
  <si>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</si>
  <si>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</si>
  <si>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</si>
  <si>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</si>
  <si>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</si>
  <si>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</si>
  <si>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</si>
  <si>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</si>
  <si>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</si>
  <si>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</si>
  <si>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</si>
  <si>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</si>
  <si>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</si>
  <si>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</si>
  <si>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</si>
  <si>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</si>
  <si>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</si>
  <si>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</si>
  <si>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</si>
  <si>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</si>
  <si>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</si>
  <si>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</si>
  <si>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</si>
  <si>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</si>
  <si>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</si>
  <si>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</si>
  <si>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</si>
  <si>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</si>
  <si>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</si>
  <si>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</si>
  <si>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</si>
  <si>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</si>
  <si>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</si>
  <si>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</si>
  <si>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</si>
  <si>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</si>
  <si>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</si>
  <si>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</si>
  <si>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</si>
  <si>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</si>
  <si>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</si>
  <si>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</si>
  <si>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</si>
  <si>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</si>
  <si>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</si>
  <si>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</si>
  <si>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</si>
  <si>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</si>
  <si>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</si>
  <si>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</si>
  <si>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</si>
  <si>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</si>
  <si>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</si>
  <si>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</si>
  <si>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</si>
  <si>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</si>
  <si>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</si>
  <si>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</si>
  <si>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</si>
  <si>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</si>
  <si>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</si>
  <si>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</si>
  <si>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</si>
  <si>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</si>
  <si>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</si>
  <si>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</si>
  <si>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</si>
  <si>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</si>
  <si>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</si>
  <si>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</si>
  <si>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</si>
  <si>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</si>
  <si>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</si>
  <si>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</si>
  <si>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</si>
  <si>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</si>
  <si>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</si>
  <si>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</si>
  <si>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</si>
  <si>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</si>
  <si>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</si>
  <si>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</si>
  <si>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</si>
  <si>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</si>
  <si>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</si>
  <si>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</si>
  <si>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</si>
  <si>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</si>
  <si>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</si>
  <si>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</si>
  <si>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</si>
  <si>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</si>
  <si>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</si>
  <si>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</si>
  <si>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</si>
  <si>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</si>
  <si>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</si>
  <si>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</si>
  <si>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</si>
  <si>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</si>
  <si>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</si>
  <si>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</si>
  <si>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</si>
  <si>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</si>
  <si>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</si>
  <si>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</si>
  <si>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</si>
  <si>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</si>
  <si>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</si>
  <si>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</si>
  <si>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</si>
  <si>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</si>
  <si>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</si>
  <si>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</si>
  <si>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</si>
  <si>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</si>
  <si>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</si>
  <si>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</si>
  <si>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</si>
  <si>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</si>
  <si>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</si>
  <si>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</si>
  <si>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</si>
  <si>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</si>
  <si>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</si>
  <si>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</si>
  <si>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</si>
  <si>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</si>
  <si>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</si>
  <si>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</si>
  <si>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</si>
  <si>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</si>
  <si>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</si>
  <si>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</si>
  <si>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</si>
  <si>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</si>
  <si>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</si>
  <si>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</si>
  <si>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</si>
  <si>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</si>
  <si>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</si>
  <si>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</si>
  <si>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</si>
  <si>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</si>
  <si>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</si>
  <si>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</si>
  <si>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</si>
  <si>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</si>
  <si>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</si>
  <si>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</si>
  <si>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</si>
  <si>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</si>
  <si>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</si>
  <si>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</si>
  <si>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</si>
  <si>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</si>
  <si>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</si>
  <si>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</si>
  <si>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</si>
  <si>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</si>
  <si>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</si>
  <si>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</si>
  <si>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</si>
  <si>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</si>
  <si>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</si>
  <si>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</si>
  <si>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</si>
  <si>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</si>
  <si>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</si>
  <si>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</si>
  <si>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</si>
  <si>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</si>
  <si>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</si>
  <si>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</si>
  <si>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</si>
  <si>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</si>
  <si>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</si>
  <si>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</si>
  <si>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</si>
  <si>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</si>
  <si>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</si>
  <si>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</si>
  <si>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</si>
  <si>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</si>
  <si>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</si>
  <si>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</si>
  <si>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</si>
  <si>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</si>
  <si>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</si>
  <si>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</si>
  <si>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</si>
  <si>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</si>
  <si>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</si>
  <si>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</si>
  <si>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</si>
  <si>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</si>
  <si>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</si>
  <si>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</si>
  <si>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</si>
  <si>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</si>
  <si>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</si>
  <si>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</si>
  <si>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</si>
  <si>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</si>
  <si>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</si>
  <si>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</si>
  <si>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</si>
  <si>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</si>
  <si>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</si>
  <si>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</si>
  <si>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</si>
  <si>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</si>
  <si>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</si>
  <si>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</si>
  <si>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</si>
  <si>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</si>
  <si>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</si>
  <si>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</si>
  <si>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</si>
  <si>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</si>
  <si>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</si>
  <si>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</si>
  <si>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</si>
  <si>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</si>
  <si>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</si>
  <si>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</si>
  <si>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</si>
  <si>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</si>
  <si>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</si>
  <si>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</si>
  <si>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</si>
  <si>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</si>
  <si>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</si>
  <si>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</si>
  <si>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</si>
  <si>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</si>
  <si>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</si>
  <si>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</si>
  <si>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</si>
  <si>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</si>
  <si>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</si>
  <si>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</si>
  <si>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</si>
  <si>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</si>
  <si>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</si>
  <si>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</si>
  <si>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</si>
  <si>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</si>
  <si>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</si>
  <si>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</si>
  <si>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</si>
  <si>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</si>
  <si>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</si>
  <si>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</si>
  <si>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</si>
  <si>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</si>
  <si>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</si>
  <si>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</si>
  <si>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</si>
  <si>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</si>
  <si>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</si>
  <si>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</si>
  <si>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</si>
  <si>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</si>
  <si>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</si>
  <si>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</si>
  <si>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</si>
  <si>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</si>
  <si>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</si>
  <si>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</si>
  <si>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</si>
  <si>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</si>
  <si>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</si>
  <si>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</si>
  <si>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</si>
  <si>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</si>
  <si>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</si>
  <si>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</si>
  <si>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</si>
  <si>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</si>
  <si>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</si>
  <si>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</si>
  <si>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</si>
  <si>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</si>
  <si>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</si>
  <si>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</si>
  <si>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</si>
  <si>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</si>
  <si>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</si>
  <si>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</si>
  <si>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</si>
  <si>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</si>
  <si>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</si>
  <si>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</si>
  <si>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</si>
  <si>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</si>
  <si>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</si>
  <si>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</si>
  <si>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</si>
  <si>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</si>
  <si>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</si>
  <si>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</si>
  <si>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</si>
  <si>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</si>
  <si>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</si>
  <si>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</si>
  <si>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</si>
  <si>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</si>
  <si>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</si>
  <si>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</si>
  <si>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</si>
  <si>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</si>
  <si>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</si>
  <si>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</si>
  <si>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</si>
  <si>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</si>
  <si>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</si>
  <si>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</si>
  <si>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</si>
  <si>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</si>
  <si>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</si>
  <si>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</si>
  <si>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</si>
  <si>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</si>
  <si>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</si>
  <si>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</si>
  <si>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</si>
  <si>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</si>
  <si>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</si>
  <si>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</si>
  <si>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</si>
  <si>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</si>
  <si>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</si>
  <si>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</si>
  <si>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</si>
  <si>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</si>
  <si>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</si>
  <si>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</si>
  <si>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</si>
  <si>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</si>
  <si>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</si>
  <si>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</si>
  <si>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</si>
  <si>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</si>
  <si>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</si>
  <si>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</si>
  <si>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</si>
  <si>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</si>
  <si>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</si>
  <si>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</si>
  <si>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</si>
  <si>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</si>
  <si>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</si>
  <si>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</si>
  <si>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</si>
  <si>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</si>
  <si>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</si>
  <si>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</si>
  <si>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</si>
  <si>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</si>
  <si>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</si>
  <si>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</si>
  <si>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</si>
  <si>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</si>
  <si>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</si>
  <si>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</si>
  <si>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</si>
  <si>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</si>
  <si>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</si>
  <si>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</si>
  <si>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</si>
  <si>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</si>
  <si>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</si>
  <si>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</si>
  <si>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</si>
  <si>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</si>
  <si>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</si>
  <si>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</si>
  <si>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</si>
  <si>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</si>
  <si>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</si>
  <si>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</si>
  <si>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</si>
  <si>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</si>
  <si>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</si>
  <si>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</si>
  <si>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</si>
  <si>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</si>
  <si>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</si>
  <si>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</si>
  <si>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</si>
  <si>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</si>
  <si>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</si>
  <si>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</si>
  <si>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</si>
  <si>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</si>
  <si>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</si>
  <si>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</si>
  <si>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</si>
  <si>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</si>
  <si>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</si>
  <si>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</si>
  <si>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</si>
  <si>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</si>
  <si>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</si>
  <si>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</si>
  <si>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</si>
  <si>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</si>
  <si>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</si>
  <si>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</si>
  <si>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</si>
  <si>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</si>
  <si>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</si>
  <si>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</si>
  <si>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</si>
  <si>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</si>
  <si>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</si>
  <si>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</si>
  <si>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</si>
  <si>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</si>
  <si>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</si>
  <si>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</si>
  <si>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</si>
  <si>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</si>
  <si>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</si>
  <si>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</si>
  <si>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</si>
  <si>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</si>
  <si>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</si>
  <si>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</si>
  <si>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</si>
  <si>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</si>
  <si>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</si>
  <si>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</si>
  <si>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</si>
  <si>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</si>
  <si>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</si>
  <si>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</si>
  <si>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</si>
  <si>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</si>
  <si>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</si>
  <si>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</si>
  <si>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</si>
  <si>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</si>
  <si>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</si>
  <si>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</si>
  <si>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</si>
  <si>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</si>
  <si>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</si>
  <si>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</si>
  <si>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</si>
  <si>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</si>
  <si>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</si>
  <si>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</si>
  <si>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</si>
  <si>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</si>
  <si>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</si>
  <si>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</si>
  <si>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</si>
  <si>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</si>
  <si>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</si>
  <si>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</si>
  <si>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</si>
  <si>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</si>
  <si>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</si>
  <si>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</si>
  <si>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</si>
  <si>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</si>
  <si>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</si>
  <si>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</si>
  <si>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</si>
  <si>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</si>
  <si>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</si>
  <si>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</si>
  <si>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</si>
  <si>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</si>
  <si>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</si>
  <si>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</si>
  <si>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</si>
  <si>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</si>
  <si>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</si>
  <si>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</si>
  <si>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</si>
  <si>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</si>
  <si>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</si>
  <si>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</si>
  <si>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</si>
  <si>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</si>
  <si>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</si>
  <si>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</si>
  <si>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</si>
  <si>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</si>
  <si>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</si>
  <si>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</si>
  <si>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</si>
  <si>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</si>
  <si>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</si>
  <si>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</si>
  <si>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</si>
  <si>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</si>
  <si>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</si>
  <si>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</si>
  <si>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</si>
  <si>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</si>
  <si>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</si>
  <si>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</si>
  <si>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</si>
  <si>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</si>
  <si>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</si>
  <si>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</si>
  <si>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</si>
  <si>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</si>
  <si>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</si>
  <si>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</si>
  <si>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</si>
  <si>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</si>
  <si>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</si>
  <si>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</si>
  <si>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</si>
  <si>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</si>
  <si>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</si>
  <si>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</si>
  <si>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</si>
  <si>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</si>
  <si>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</si>
  <si>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</si>
  <si>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</si>
  <si>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</si>
  <si>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</si>
  <si>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</si>
  <si>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</si>
  <si>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</si>
  <si>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</si>
  <si>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</si>
  <si>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</si>
  <si>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</si>
  <si>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</si>
  <si>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</si>
  <si>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</si>
  <si>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</si>
  <si>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</si>
  <si>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</si>
  <si>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</si>
  <si>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</si>
  <si>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</si>
  <si>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</si>
  <si>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</si>
  <si>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</si>
  <si>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</si>
  <si>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</si>
  <si>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</si>
  <si>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</si>
  <si>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</si>
  <si>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</si>
  <si>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</si>
  <si>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</si>
  <si>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</si>
  <si>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</si>
  <si>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</si>
  <si>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</si>
  <si>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</si>
  <si>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</si>
  <si>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</si>
  <si>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</si>
  <si>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</si>
  <si>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</si>
  <si>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</si>
  <si>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</si>
  <si>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</si>
  <si>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</si>
  <si>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</si>
  <si>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</si>
  <si>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</si>
  <si>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</si>
  <si>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</si>
  <si>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</si>
  <si>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</si>
  <si>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</si>
  <si>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</si>
  <si>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</si>
  <si>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</si>
  <si>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</si>
  <si>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</si>
  <si>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</si>
  <si>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</si>
  <si>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</si>
  <si>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</si>
  <si>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</si>
  <si>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</si>
  <si>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</si>
  <si>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</si>
  <si>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</si>
  <si>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</si>
  <si>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</si>
  <si>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</si>
  <si>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</si>
  <si>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</si>
  <si>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</si>
  <si>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</si>
  <si>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</si>
  <si>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</si>
  <si>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</si>
  <si>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</si>
  <si>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</si>
  <si>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</si>
  <si>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</si>
  <si>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</si>
  <si>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</si>
  <si>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</si>
  <si>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</si>
  <si>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</si>
  <si>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</si>
  <si>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</si>
  <si>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</si>
  <si>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</si>
  <si>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</si>
  <si>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</si>
  <si>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</si>
  <si>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</si>
  <si>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</si>
  <si>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</si>
  <si>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</si>
  <si>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</si>
  <si>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</si>
  <si>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</si>
  <si>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</si>
  <si>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</si>
  <si>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</si>
  <si>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</si>
  <si>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</si>
  <si>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</si>
  <si>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</si>
  <si>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</si>
  <si>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</si>
  <si>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</si>
  <si>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</si>
  <si>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</si>
  <si>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</si>
  <si>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</si>
  <si>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</si>
  <si>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</si>
  <si>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</si>
  <si>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</si>
  <si>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</si>
  <si>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</si>
  <si>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</si>
  <si>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</si>
  <si>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</si>
  <si>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</si>
  <si>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</si>
  <si>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</si>
  <si>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</si>
  <si>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</si>
  <si>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</si>
  <si>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</si>
  <si>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</si>
  <si>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</si>
  <si>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</si>
  <si>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</si>
  <si>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</si>
  <si>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</si>
  <si>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</si>
  <si>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</si>
  <si>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</si>
  <si>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</si>
  <si>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</si>
  <si>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</si>
  <si>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</si>
  <si>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</si>
  <si>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</si>
  <si>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</si>
  <si>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</si>
  <si>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</si>
  <si>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</si>
  <si>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</si>
  <si>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</si>
  <si>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</si>
  <si>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</si>
  <si>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</si>
  <si>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</si>
  <si>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</si>
  <si>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</si>
  <si>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</si>
  <si>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</si>
  <si>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</si>
  <si>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</si>
  <si>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</si>
  <si>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</si>
  <si>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</si>
  <si>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</si>
  <si>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</si>
  <si>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</si>
  <si>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</si>
  <si>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</si>
  <si>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</si>
  <si>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</si>
  <si>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</si>
  <si>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</si>
  <si>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</si>
  <si>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</si>
  <si>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</si>
  <si>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</si>
  <si>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</si>
  <si>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</si>
  <si>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</si>
  <si>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</si>
  <si>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</si>
  <si>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</si>
  <si>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</si>
  <si>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</si>
  <si>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</si>
  <si>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</si>
  <si>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</si>
  <si>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</si>
  <si>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</si>
  <si>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</si>
  <si>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</si>
  <si>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</si>
  <si>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</si>
  <si>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</si>
  <si>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</si>
  <si>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</si>
  <si>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</si>
  <si>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</si>
  <si>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</si>
  <si>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</si>
  <si>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</si>
  <si>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</si>
  <si>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</si>
  <si>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</si>
  <si>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</si>
  <si>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</si>
  <si>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</si>
  <si>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</si>
  <si>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</si>
  <si>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</si>
  <si>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</si>
  <si>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</si>
  <si>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</si>
  <si>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</si>
  <si>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</si>
  <si>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</si>
  <si>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</si>
  <si>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</si>
  <si>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</si>
  <si>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</si>
  <si>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</si>
  <si>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</si>
  <si>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</si>
  <si>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</si>
  <si>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</si>
  <si>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</si>
  <si>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</si>
  <si>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</si>
  <si>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</si>
  <si>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</si>
  <si>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</si>
  <si>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</si>
  <si>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</si>
  <si>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</si>
  <si>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</si>
  <si>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</si>
  <si>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</si>
  <si>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</si>
  <si>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</si>
  <si>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</si>
  <si>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</si>
  <si>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</si>
  <si>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</si>
  <si>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</si>
  <si>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</si>
  <si>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</si>
  <si>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</si>
  <si>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</si>
  <si>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</si>
  <si>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</si>
  <si>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</si>
  <si>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</si>
  <si>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</si>
  <si>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</si>
  <si>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</si>
  <si>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</si>
  <si>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</si>
  <si>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</si>
  <si>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</si>
  <si>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</si>
  <si>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</si>
  <si>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</si>
  <si>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</si>
  <si>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</si>
  <si>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</si>
  <si>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</si>
  <si>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</si>
  <si>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</si>
  <si>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</si>
  <si>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</si>
  <si>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</si>
  <si>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</si>
  <si>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</si>
  <si>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</si>
  <si>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</si>
  <si>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</si>
  <si>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</si>
  <si>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</si>
  <si>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</si>
  <si>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</si>
  <si>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</si>
  <si>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</si>
  <si>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</si>
  <si>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</si>
  <si>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</si>
  <si>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</si>
  <si>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</si>
  <si>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</si>
  <si>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</si>
  <si>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</si>
  <si>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</si>
  <si>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</si>
  <si>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</si>
  <si>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</si>
  <si>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</si>
  <si>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</si>
  <si>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</si>
  <si>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</si>
  <si>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</si>
  <si>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</si>
  <si>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</si>
  <si>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</si>
  <si>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</si>
  <si>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</si>
  <si>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</si>
  <si>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</si>
  <si>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</si>
  <si>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</si>
  <si>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</si>
  <si>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</si>
  <si>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</si>
  <si>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</si>
  <si>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</si>
  <si>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</si>
  <si>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</si>
  <si>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</si>
  <si>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</si>
  <si>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</si>
  <si>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</si>
  <si>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</si>
  <si>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</si>
  <si>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</si>
  <si>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</si>
  <si>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</si>
  <si>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</si>
  <si>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</si>
  <si>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</si>
  <si>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</si>
  <si>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</si>
  <si>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</si>
  <si>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</si>
  <si>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</si>
  <si>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</si>
  <si>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</si>
  <si>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</si>
  <si>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</si>
  <si>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</si>
  <si>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</si>
  <si>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</si>
  <si>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</si>
  <si>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</si>
  <si>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</si>
  <si>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</si>
  <si>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</si>
  <si>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</si>
  <si>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</si>
  <si>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</si>
  <si>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</si>
  <si>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</si>
  <si>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</si>
  <si>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</si>
  <si>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</si>
  <si>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</si>
  <si>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</si>
  <si>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</si>
  <si>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</si>
  <si>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</si>
  <si>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</si>
  <si>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</si>
  <si>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</si>
  <si>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</si>
  <si>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</si>
  <si>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</si>
  <si>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</si>
  <si>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</si>
  <si>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</si>
  <si>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</si>
  <si>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</si>
  <si>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</si>
  <si>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</si>
  <si>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</si>
  <si>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</si>
  <si>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</si>
  <si>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</si>
  <si>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</si>
  <si>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</si>
  <si>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</si>
  <si>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</si>
  <si>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</si>
  <si>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</si>
  <si>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</si>
  <si>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</si>
  <si>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</si>
  <si>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</si>
  <si>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</si>
  <si>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</si>
  <si>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</si>
  <si>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</si>
  <si>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</si>
  <si>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</si>
  <si>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</si>
  <si>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</si>
  <si>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</si>
  <si>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</si>
  <si>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</si>
  <si>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</si>
  <si>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</si>
  <si>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</si>
  <si>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</si>
  <si>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</si>
  <si>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</si>
  <si>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</si>
  <si>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</si>
  <si>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</si>
  <si>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</si>
  <si>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</si>
  <si>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</si>
  <si>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</si>
  <si>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</si>
  <si>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</si>
  <si>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</si>
  <si>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</si>
  <si>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</si>
  <si>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</si>
  <si>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</si>
  <si>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</si>
  <si>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</si>
  <si>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</si>
  <si>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</si>
  <si>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</si>
  <si>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</si>
  <si>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</si>
  <si>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</si>
  <si>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</si>
  <si>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</si>
  <si>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</si>
  <si>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</si>
  <si>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</si>
  <si>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</si>
  <si>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</si>
  <si>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</si>
  <si>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</si>
  <si>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</si>
  <si>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</si>
  <si>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</si>
  <si>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</si>
  <si>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</si>
  <si>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</si>
  <si>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</si>
  <si>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</si>
  <si>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</si>
  <si>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</si>
  <si>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</si>
  <si>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</si>
  <si>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</si>
  <si>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</si>
  <si>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</si>
  <si>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</si>
  <si>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</si>
  <si>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</si>
  <si>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</si>
  <si>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</si>
  <si>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</si>
  <si>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</si>
  <si>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</si>
  <si>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</si>
  <si>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</si>
  <si>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</si>
  <si>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</si>
  <si>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</si>
  <si>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</si>
  <si>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</si>
  <si>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</si>
  <si>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</si>
  <si>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</si>
  <si>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</si>
  <si>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</si>
  <si>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</si>
  <si>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</si>
  <si>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</si>
  <si>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</si>
  <si>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</si>
  <si>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</si>
  <si>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</si>
  <si>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</si>
  <si>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</si>
  <si>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</si>
  <si>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</si>
  <si>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</si>
  <si>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</si>
  <si>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</si>
  <si>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</si>
  <si>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</si>
  <si>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</si>
  <si>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</si>
  <si>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</si>
  <si>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</si>
  <si>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</si>
  <si>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</si>
  <si>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</si>
  <si>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</si>
  <si>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</si>
  <si>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</si>
  <si>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</si>
  <si>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</si>
  <si>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</si>
  <si>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</si>
  <si>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</si>
  <si>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</si>
  <si>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</si>
  <si>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</si>
  <si>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</si>
  <si>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</si>
  <si>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</si>
  <si>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</si>
  <si>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</si>
  <si>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</si>
  <si>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</si>
  <si>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</si>
  <si>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</si>
  <si>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</si>
  <si>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</si>
  <si>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</si>
  <si>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</si>
  <si>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</si>
  <si>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</si>
  <si>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</si>
  <si>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</si>
  <si>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</si>
  <si>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</si>
  <si>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</si>
  <si>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</si>
  <si>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</si>
  <si>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</si>
  <si>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</si>
  <si>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</si>
  <si>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</si>
  <si>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</si>
  <si>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</si>
  <si>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</si>
  <si>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</si>
  <si>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</si>
  <si>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</si>
  <si>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</si>
  <si>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</si>
  <si>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</si>
  <si>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</si>
  <si>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</si>
  <si>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</si>
  <si>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</si>
  <si>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</si>
  <si>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</si>
  <si>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</si>
  <si>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</si>
  <si>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</si>
  <si>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</si>
  <si>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</si>
  <si>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</si>
  <si>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</si>
  <si>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</si>
  <si>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</si>
  <si>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</si>
  <si>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</si>
  <si>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</si>
  <si>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</si>
  <si>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</si>
  <si>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</si>
  <si>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</si>
  <si>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</si>
  <si>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</si>
  <si>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</si>
  <si>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</si>
  <si>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</si>
  <si>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</si>
  <si>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</si>
  <si>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</si>
  <si>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</si>
  <si>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</si>
  <si>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</si>
  <si>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</si>
  <si>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</si>
  <si>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</si>
  <si>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</si>
  <si>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</si>
  <si>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</si>
  <si>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</si>
  <si>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</si>
  <si>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</si>
  <si>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</si>
  <si>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</si>
  <si>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</si>
  <si>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</si>
  <si>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</si>
  <si>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</si>
  <si>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</si>
  <si>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</si>
  <si>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</si>
  <si>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</si>
  <si>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</si>
  <si>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</si>
  <si>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</si>
  <si>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</si>
  <si>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</si>
  <si>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</si>
  <si>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</si>
  <si>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</si>
  <si>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</si>
  <si>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</si>
  <si>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</si>
  <si>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</si>
  <si>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</si>
  <si>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</si>
  <si>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</si>
  <si>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</si>
  <si>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</si>
  <si>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</si>
  <si>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</si>
  <si>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</si>
  <si>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</si>
  <si>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</si>
  <si>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</si>
  <si>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</si>
  <si>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</si>
  <si>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</si>
  <si>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</si>
  <si>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</si>
  <si>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</si>
  <si>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</si>
  <si>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</si>
  <si>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</si>
  <si>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</si>
  <si>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</si>
  <si>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</si>
  <si>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</si>
  <si>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</si>
  <si>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</si>
  <si>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</si>
  <si>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</si>
  <si>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</si>
  <si>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</si>
  <si>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</si>
  <si>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</si>
  <si>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</si>
  <si>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</si>
  <si>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</si>
  <si>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</si>
  <si>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</si>
  <si>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</si>
  <si>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</si>
  <si>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</si>
  <si>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</si>
  <si>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</si>
  <si>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</si>
  <si>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</si>
  <si>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</si>
  <si>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</si>
  <si>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</si>
  <si>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</si>
  <si>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</si>
  <si>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</si>
  <si>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</si>
  <si>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</si>
  <si>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</si>
  <si>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</si>
  <si>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</si>
  <si>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</si>
  <si>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</si>
  <si>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</si>
  <si>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</si>
  <si>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</si>
  <si>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</si>
  <si>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</si>
  <si>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</si>
  <si>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</si>
  <si>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</si>
  <si>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</si>
  <si>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</si>
  <si>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</si>
  <si>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</si>
  <si>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</si>
  <si>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</si>
  <si>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</si>
  <si>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</si>
  <si>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</si>
  <si>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</si>
  <si>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</si>
  <si>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</si>
  <si>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</si>
  <si>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</si>
  <si>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</si>
  <si>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</si>
  <si>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</si>
  <si>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</si>
  <si>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</si>
  <si>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</si>
  <si>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</si>
  <si>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</si>
  <si>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</si>
  <si>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</si>
  <si>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</si>
  <si>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</si>
  <si>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</si>
  <si>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</si>
  <si>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</si>
  <si>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</si>
  <si>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</si>
  <si>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</si>
  <si>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</si>
  <si>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</si>
  <si>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</si>
  <si>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</si>
  <si>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</si>
  <si>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</si>
  <si>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</si>
  <si>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</si>
  <si>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</si>
  <si>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</si>
  <si>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</si>
  <si>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</si>
  <si>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</si>
  <si>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</si>
  <si>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</si>
  <si>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</si>
  <si>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</si>
  <si>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</si>
  <si>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</si>
  <si>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</si>
  <si>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</si>
  <si>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</si>
  <si>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</si>
  <si>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</si>
  <si>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</si>
  <si>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</si>
  <si>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</si>
  <si>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</si>
  <si>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</si>
  <si>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</si>
  <si>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</si>
  <si>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</si>
  <si>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</si>
  <si>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</si>
  <si>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</si>
  <si>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</si>
  <si>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</si>
  <si>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</si>
  <si>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</si>
  <si>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</si>
  <si>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</si>
  <si>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</si>
  <si>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</si>
  <si>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</si>
  <si>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</si>
  <si>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</si>
  <si>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</si>
  <si>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</si>
  <si>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</si>
  <si>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</si>
  <si>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</si>
  <si>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</si>
  <si>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</si>
  <si>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</si>
  <si>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</si>
  <si>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</si>
  <si>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</si>
  <si>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</si>
  <si>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</si>
  <si>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</si>
  <si>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</si>
  <si>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</si>
  <si>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</si>
  <si>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</si>
  <si>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</si>
  <si>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</si>
  <si>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</si>
  <si>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</si>
  <si>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</si>
  <si>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</si>
  <si>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</si>
  <si>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</si>
  <si>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</si>
  <si>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</si>
  <si>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</si>
  <si>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</si>
  <si>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</si>
  <si>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</si>
  <si>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</si>
  <si>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</si>
  <si>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</si>
  <si>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</si>
  <si>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</si>
  <si>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</si>
  <si>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</si>
  <si>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</si>
  <si>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</si>
  <si>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</si>
  <si>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</si>
  <si>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</si>
  <si>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</si>
  <si>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</si>
  <si>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</si>
  <si>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</si>
  <si>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</si>
  <si>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</si>
  <si>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</si>
  <si>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</si>
  <si>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</si>
  <si>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</si>
  <si>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</si>
  <si>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</si>
  <si>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</si>
  <si>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</si>
  <si>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</si>
  <si>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</si>
  <si>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</si>
  <si>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</si>
  <si>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</si>
  <si>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</si>
  <si>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</si>
  <si>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</si>
  <si>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</si>
  <si>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</si>
  <si>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</si>
  <si>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</si>
  <si>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</si>
  <si>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</si>
  <si>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</si>
  <si>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</si>
  <si>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</si>
  <si>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</si>
  <si>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</si>
  <si>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</si>
  <si>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</si>
  <si>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</si>
  <si>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</si>
  <si>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</si>
  <si>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</si>
  <si>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</si>
  <si>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</si>
  <si>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</si>
  <si>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</si>
  <si>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</si>
  <si>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</si>
  <si>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</si>
  <si>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</si>
  <si>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</si>
  <si>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</si>
  <si>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</si>
  <si>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</si>
  <si>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</si>
  <si>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</si>
  <si>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</si>
  <si>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</si>
  <si>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</si>
  <si>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</si>
  <si>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</si>
  <si>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</si>
  <si>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</si>
  <si>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</si>
  <si>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</si>
  <si>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</si>
  <si>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</si>
  <si>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</si>
  <si>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</si>
  <si>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</si>
  <si>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</si>
  <si>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</si>
  <si>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</si>
  <si>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</si>
  <si>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</si>
  <si>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</si>
  <si>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</si>
  <si>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</si>
  <si>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</si>
  <si>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</si>
  <si>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</si>
  <si>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</si>
  <si>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</si>
  <si>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</si>
  <si>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</si>
  <si>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</si>
  <si>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</si>
  <si>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</si>
  <si>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</si>
  <si>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</si>
  <si>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</si>
  <si>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</si>
  <si>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</si>
  <si>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</si>
  <si>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</si>
  <si>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</si>
  <si>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</si>
  <si>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</si>
  <si>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</si>
  <si>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</si>
  <si>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</si>
  <si>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</si>
  <si>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</si>
  <si>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</si>
  <si>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</si>
  <si>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</si>
  <si>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</si>
  <si>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</si>
  <si>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</si>
  <si>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</si>
  <si>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</si>
  <si>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</si>
  <si>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</si>
  <si>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</si>
  <si>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</si>
  <si>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</si>
  <si>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</si>
  <si>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</si>
  <si>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</si>
  <si>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</si>
  <si>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</si>
  <si>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</si>
  <si>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</si>
  <si>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</si>
  <si>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</si>
  <si>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</si>
  <si>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</si>
  <si>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</si>
  <si>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</si>
  <si>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</si>
  <si>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</si>
  <si>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</si>
  <si>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</si>
  <si>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</si>
  <si>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</si>
  <si>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</si>
  <si>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</si>
  <si>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</si>
  <si>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</si>
  <si>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</si>
  <si>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</si>
  <si>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</si>
  <si>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</si>
  <si>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</si>
  <si>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</si>
  <si>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</si>
  <si>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</si>
  <si>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</si>
  <si>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</si>
  <si>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</si>
  <si>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</si>
  <si>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</si>
  <si>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</si>
  <si>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</si>
  <si>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</si>
  <si>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</si>
  <si>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</si>
  <si>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</si>
  <si>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</si>
  <si>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</si>
  <si>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</si>
  <si>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</si>
  <si>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</si>
  <si>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</si>
  <si>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</si>
  <si>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</si>
  <si>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</si>
  <si>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</si>
  <si>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</si>
  <si>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</si>
  <si>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</si>
  <si>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</si>
  <si>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</si>
  <si>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</si>
  <si>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</si>
  <si>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</si>
  <si>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</si>
  <si>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</si>
  <si>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</si>
  <si>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</si>
  <si>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</si>
  <si>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</si>
  <si>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</si>
  <si>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</si>
  <si>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</si>
  <si>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</si>
  <si>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</si>
  <si>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</si>
  <si>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</si>
  <si>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</si>
  <si>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</si>
  <si>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</si>
  <si>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</si>
  <si>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</si>
  <si>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</si>
  <si>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</si>
  <si>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</si>
  <si>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</si>
  <si>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</si>
  <si>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</si>
  <si>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</si>
  <si>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</si>
  <si>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</si>
  <si>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</si>
  <si>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</si>
  <si>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</si>
  <si>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</si>
  <si>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</si>
  <si>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</si>
  <si>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</si>
  <si>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</si>
  <si>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</si>
  <si>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</si>
  <si>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</si>
  <si>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</si>
  <si>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</si>
  <si>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</si>
  <si>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</si>
  <si>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</si>
  <si>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</si>
  <si>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</si>
  <si>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</si>
  <si>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</si>
  <si>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</si>
  <si>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</si>
  <si>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</si>
  <si>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</si>
  <si>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</si>
  <si>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</si>
  <si>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</si>
  <si>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</si>
  <si>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</si>
  <si>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</si>
  <si>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</si>
  <si>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</si>
  <si>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</si>
  <si>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</si>
  <si>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</si>
  <si>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</si>
  <si>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</si>
  <si>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</si>
  <si>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</si>
  <si>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</si>
  <si>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</si>
  <si>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</si>
  <si>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</si>
  <si>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</si>
  <si>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</si>
  <si>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</si>
  <si>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</si>
  <si>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</si>
  <si>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</si>
  <si>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</si>
  <si>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</si>
  <si>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</si>
  <si>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</si>
  <si>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</si>
  <si>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</si>
  <si>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</si>
  <si>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</si>
  <si>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</si>
  <si>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</si>
  <si>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</si>
  <si>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</si>
  <si>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</si>
  <si>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</si>
  <si>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</si>
  <si>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</si>
  <si>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</si>
  <si>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</si>
  <si>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</si>
  <si>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</si>
  <si>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</si>
  <si>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</si>
  <si>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</si>
  <si>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</si>
  <si>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</si>
  <si>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</si>
  <si>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</si>
  <si>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</si>
  <si>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</si>
  <si>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</si>
  <si>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</si>
  <si>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</si>
  <si>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</si>
  <si>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</si>
  <si>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</si>
  <si>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</si>
  <si>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</si>
  <si>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</si>
  <si>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</si>
  <si>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</si>
  <si>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</si>
  <si>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</si>
  <si>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</si>
  <si>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</si>
  <si>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</si>
  <si>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</si>
  <si>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</si>
  <si>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</si>
  <si>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</si>
  <si>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</si>
  <si>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</si>
  <si>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</si>
  <si>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</si>
  <si>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</si>
  <si>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</si>
  <si>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</si>
  <si>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</si>
  <si>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</si>
  <si>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</si>
  <si>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</si>
  <si>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</si>
  <si>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</si>
  <si>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</si>
  <si>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</si>
  <si>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</si>
  <si>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</si>
  <si>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</si>
  <si>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</si>
  <si>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</si>
  <si>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</si>
  <si>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</si>
  <si>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</si>
  <si>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</si>
  <si>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</si>
  <si>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</si>
  <si>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</si>
  <si>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</si>
  <si>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</si>
  <si>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</si>
  <si>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</si>
  <si>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</si>
  <si>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</si>
  <si>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</si>
  <si>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</si>
  <si>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</si>
  <si>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</si>
  <si>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</si>
  <si>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</si>
  <si>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</si>
  <si>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</si>
  <si>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</si>
  <si>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</si>
  <si>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</si>
  <si>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</si>
  <si>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</si>
  <si>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</si>
  <si>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</si>
  <si>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</si>
  <si>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</si>
  <si>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</si>
  <si>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</si>
  <si>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</si>
  <si>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</si>
  <si>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</si>
  <si>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</si>
  <si>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</si>
  <si>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</si>
  <si>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</si>
  <si>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</si>
  <si>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</si>
  <si>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</si>
  <si>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</si>
  <si>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</si>
  <si>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</si>
  <si>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</si>
  <si>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</si>
  <si>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</si>
  <si>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</si>
  <si>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</si>
  <si>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</si>
  <si>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</si>
  <si>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</si>
  <si>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</si>
  <si>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</si>
  <si>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</si>
  <si>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</si>
  <si>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</si>
  <si>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</si>
  <si>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</si>
  <si>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</si>
  <si>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</si>
  <si>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</si>
  <si>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</si>
  <si>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</si>
  <si>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</si>
  <si>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</si>
  <si>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</si>
  <si>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</si>
  <si>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</si>
  <si>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</si>
  <si>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</si>
  <si>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</si>
  <si>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</si>
  <si>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</si>
  <si>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</si>
  <si>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</si>
  <si>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</si>
  <si>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</si>
  <si>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</si>
  <si>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</si>
  <si>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</si>
  <si>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</si>
  <si>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</si>
  <si>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</si>
  <si>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</si>
  <si>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</si>
  <si>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</si>
  <si>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</si>
  <si>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</si>
  <si>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</si>
  <si>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</si>
  <si>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</si>
  <si>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</si>
  <si>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</si>
  <si>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</si>
  <si>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</si>
  <si>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</si>
  <si>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</si>
  <si>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</si>
  <si>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</si>
  <si>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</si>
  <si>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</si>
  <si>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</si>
  <si>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</si>
  <si>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</si>
  <si>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</si>
  <si>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</si>
  <si>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</si>
  <si>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</si>
  <si>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</si>
  <si>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</si>
  <si>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</si>
  <si>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</si>
  <si>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</si>
  <si>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</si>
  <si>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</si>
  <si>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</si>
  <si>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</si>
  <si>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</si>
  <si>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</si>
  <si>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</si>
  <si>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</si>
  <si>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</si>
  <si>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</si>
  <si>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</si>
  <si>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</si>
  <si>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</si>
  <si>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</si>
  <si>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</si>
  <si>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</si>
  <si>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</si>
  <si>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</si>
  <si>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</si>
  <si>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</si>
  <si>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</si>
  <si>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</si>
  <si>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</si>
  <si>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</si>
  <si>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</si>
  <si>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</si>
  <si>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</si>
  <si>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</si>
  <si>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</si>
  <si>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</si>
  <si>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</si>
  <si>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</si>
  <si>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</si>
  <si>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</si>
  <si>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</si>
  <si>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</si>
  <si>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</si>
  <si>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</si>
  <si>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</si>
  <si>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</si>
  <si>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</si>
  <si>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</si>
  <si>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</si>
  <si>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</si>
  <si>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</si>
  <si>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</si>
  <si>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</si>
  <si>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</si>
  <si>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</si>
  <si>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</si>
  <si>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</si>
  <si>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</si>
  <si>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</si>
  <si>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</si>
  <si>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</si>
  <si>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</si>
  <si>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</si>
  <si>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</si>
  <si>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</si>
  <si>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</si>
  <si>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</si>
  <si>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</si>
  <si>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</si>
  <si>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</si>
  <si>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</si>
  <si>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</si>
  <si>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</si>
  <si>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</si>
  <si>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</si>
  <si>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</si>
  <si>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</si>
  <si>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</si>
  <si>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</si>
  <si>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</si>
  <si>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</si>
  <si>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</si>
  <si>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</si>
  <si>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</si>
  <si>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</si>
  <si>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</si>
  <si>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</si>
  <si>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</si>
  <si>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</si>
  <si>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</si>
  <si>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</si>
  <si>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</si>
  <si>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</si>
  <si>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</si>
  <si>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</si>
  <si>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</si>
  <si>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</si>
  <si>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</si>
  <si>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</si>
  <si>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</si>
  <si>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</si>
  <si>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</si>
  <si>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</si>
  <si>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</si>
  <si>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</si>
  <si>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</si>
  <si>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</si>
  <si>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</si>
  <si>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</si>
  <si>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</si>
  <si>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</si>
  <si>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</si>
  <si>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</si>
  <si>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</si>
  <si>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</si>
  <si>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</si>
  <si>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</si>
  <si>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</si>
  <si>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</si>
  <si>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</si>
  <si>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</si>
  <si>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</si>
  <si>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</si>
  <si>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</si>
  <si>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</si>
  <si>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</si>
  <si>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</si>
  <si>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</si>
  <si>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</si>
  <si>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</si>
  <si>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</si>
  <si>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</si>
  <si>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</si>
  <si>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</si>
  <si>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</si>
  <si>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</si>
  <si>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</si>
  <si>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</si>
  <si>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</si>
  <si>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</si>
  <si>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</si>
  <si>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</si>
  <si>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</si>
  <si>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</si>
  <si>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</si>
  <si>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</si>
  <si>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</si>
  <si>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</si>
  <si>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</si>
  <si>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</si>
  <si>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</si>
  <si>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</si>
  <si>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</si>
  <si>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</si>
  <si>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</si>
  <si>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</si>
  <si>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</si>
  <si>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</si>
  <si>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</si>
  <si>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</si>
  <si>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</si>
  <si>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</si>
  <si>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</si>
  <si>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</si>
  <si>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</si>
  <si>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</si>
  <si>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</si>
  <si>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</si>
  <si>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</si>
  <si>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</si>
  <si>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</si>
  <si>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</si>
  <si>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</si>
  <si>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</si>
  <si>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</si>
  <si>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</si>
  <si>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</si>
  <si>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</si>
  <si>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</si>
  <si>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</si>
  <si>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</si>
  <si>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</si>
  <si>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</si>
  <si>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</si>
  <si>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</si>
  <si>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</si>
  <si>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</si>
  <si>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</si>
  <si>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</si>
  <si>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</si>
  <si>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</si>
  <si>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</si>
  <si>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</si>
  <si>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</si>
  <si>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</si>
  <si>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</si>
  <si>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</si>
  <si>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</si>
  <si>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</si>
  <si>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</si>
  <si>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Earthenware</t>
  </si>
  <si>
    <t>Fibre Cement Board</t>
  </si>
  <si>
    <t>Fibre Reinforced Plastic (FRP)</t>
  </si>
  <si>
    <t>Fibreglass</t>
  </si>
  <si>
    <t>Gabion</t>
  </si>
  <si>
    <t>Geogrid</t>
  </si>
  <si>
    <t>Geosynthetic</t>
  </si>
  <si>
    <t>Geotextile</t>
  </si>
  <si>
    <t>Glass</t>
  </si>
  <si>
    <t>Granite</t>
  </si>
  <si>
    <t>24</t>
  </si>
  <si>
    <t>HDPE</t>
  </si>
  <si>
    <t>25</t>
  </si>
  <si>
    <t>Iron</t>
  </si>
  <si>
    <t>Marble</t>
  </si>
  <si>
    <t>Masonry</t>
  </si>
  <si>
    <t>26</t>
  </si>
  <si>
    <t>Metal</t>
  </si>
  <si>
    <t>27</t>
  </si>
  <si>
    <t>Natural Void</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</si>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</sst>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5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EFDD138-1205-4E2C-8674-6340FB771A6B}" name="post_condition" displayName="post_condition" ref="A1:E7" totalsRowShown="0" headerRowDxfId="219" headerRowBorderDxfId="220" tableBorderDxfId="221">
  <autoFilter ref="A1:E7" xr:uid="{AEFDD138-1205-4E2C-8674-6340FB771A6B}"/>
  <sortState xmlns:xlrd2="http://schemas.microsoft.com/office/spreadsheetml/2017/richdata2" ref="A2:E7">
    <sortCondition ref="D2:D7"/>
    <sortCondition ref="C2:C7"/>
    <sortCondition ref="B2:B7"/>
  </sortState>
  <tableColumns count="5">
    <tableColumn id="1" xr3:uid="{55197D66-2B1E-47B1-AC0F-FF67AAA70708}" name="lookupKey"/>
    <tableColumn id="2" xr3:uid="{612FE763-F6B8-44EF-BE4B-DA3F4335567B}" name="lookupValue"/>
    <tableColumn id="3" xr3:uid="{866A37B1-A3BD-4BA2-94BC-89AFE3C491BB}" name="parentKey"/>
    <tableColumn id="4" xr3:uid="{597C6163-FF29-4903-9835-A91C779DD9AA}" name="parentDescription"/>
    <tableColumn id="5" xr3:uid="{AB54AC80-0745-44F9-AA82-5EB88C3EF22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6724277-E2A9-4223-96FE-969CAF4FFD91}" name="use_default_rc" displayName="use_default_rc" ref="A1:E3" totalsRowShown="0" headerRowDxfId="216" headerRowBorderDxfId="217" tableBorderDxfId="218">
  <autoFilter ref="A1:E3" xr:uid="{F6724277-E2A9-4223-96FE-969CAF4FFD91}"/>
  <sortState xmlns:xlrd2="http://schemas.microsoft.com/office/spreadsheetml/2017/richdata2" ref="A2:E3">
    <sortCondition ref="D2:D3"/>
    <sortCondition ref="C2:C3"/>
    <sortCondition ref="B2:B3"/>
  </sortState>
  <tableColumns count="5">
    <tableColumn id="1" xr3:uid="{A12502CC-EDC9-46F1-A4E5-8F60995E6340}" name="lookupKey"/>
    <tableColumn id="2" xr3:uid="{2D4B3706-DC21-4C58-90FF-EA42973CA338}" name="lookupValue"/>
    <tableColumn id="3" xr3:uid="{1CD54E1E-1A5A-4A69-8054-06626C2E8373}" name="parentKey"/>
    <tableColumn id="4" xr3:uid="{881B33F8-38B9-477E-87F5-5DCE7761898B}" name="parentDescription"/>
    <tableColumn id="5" xr3:uid="{3C1CE920-8245-425C-A14D-AE3107E83CC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18F6926-EEC0-496A-B81F-E551C7AE2346}" name="rul_reset" displayName="rul_reset" ref="A1:E3" totalsRowShown="0" headerRowDxfId="213" headerRowBorderDxfId="214" tableBorderDxfId="215">
  <autoFilter ref="A1:E3" xr:uid="{D18F6926-EEC0-496A-B81F-E551C7AE2346}"/>
  <sortState xmlns:xlrd2="http://schemas.microsoft.com/office/spreadsheetml/2017/richdata2" ref="A2:E3">
    <sortCondition ref="D2:D3"/>
    <sortCondition ref="C2:C3"/>
    <sortCondition ref="B2:B3"/>
  </sortState>
  <tableColumns count="5">
    <tableColumn id="1" xr3:uid="{D41D037D-64B9-4E12-8EFC-EB45F8DE2BBF}" name="lookupKey"/>
    <tableColumn id="2" xr3:uid="{AB9F883E-4577-44E0-9A17-B90B5C4D503D}" name="lookupValue"/>
    <tableColumn id="3" xr3:uid="{355B1663-7439-4BDF-9285-3101C7C820BE}" name="parentKey"/>
    <tableColumn id="4" xr3:uid="{4674E27C-5646-456E-8BBE-4E77620F7D25}" name="parentDescription"/>
    <tableColumn id="5" xr3:uid="{E2F57048-D86C-4491-BF5A-F9CA44D3CA8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F43C05B-FD19-4E85-B111-231AB0830677}" name="risk_consequence" displayName="risk_consequence" ref="A1:E7" totalsRowShown="0" headerRowDxfId="210" headerRowBorderDxfId="211" tableBorderDxfId="212">
  <autoFilter ref="A1:E7" xr:uid="{EF43C05B-FD19-4E85-B111-231AB0830677}"/>
  <sortState xmlns:xlrd2="http://schemas.microsoft.com/office/spreadsheetml/2017/richdata2" ref="A2:E7">
    <sortCondition ref="D2:D7"/>
    <sortCondition ref="C2:C7"/>
    <sortCondition ref="B2:B7"/>
  </sortState>
  <tableColumns count="5">
    <tableColumn id="1" xr3:uid="{A61BCCDE-0FFE-4398-A97F-0F4975158436}" name="lookupKey"/>
    <tableColumn id="2" xr3:uid="{24218BFF-471E-4578-B34E-1FDAE03F075F}" name="lookupValue"/>
    <tableColumn id="3" xr3:uid="{080662E5-2D10-4DC1-A181-E936D39AAE45}" name="parentKey"/>
    <tableColumn id="4" xr3:uid="{AFF9A703-4E09-4BA0-8D7B-93997FC020ED}" name="parentDescription"/>
    <tableColumn id="5" xr3:uid="{83D48B58-FB99-4C96-BD68-C79BA692A11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B96EC34-F1FB-43B2-854F-3CD4374F1A73}" name="risk_likelihood" displayName="risk_likelihood" ref="A1:E7" totalsRowShown="0" headerRowDxfId="207" headerRowBorderDxfId="208" tableBorderDxfId="209">
  <autoFilter ref="A1:E7" xr:uid="{1B96EC34-F1FB-43B2-854F-3CD4374F1A73}"/>
  <sortState xmlns:xlrd2="http://schemas.microsoft.com/office/spreadsheetml/2017/richdata2" ref="A2:E7">
    <sortCondition ref="D2:D7"/>
    <sortCondition ref="C2:C7"/>
    <sortCondition ref="B2:B7"/>
  </sortState>
  <tableColumns count="5">
    <tableColumn id="1" xr3:uid="{21397D4F-8D46-40E2-8305-92D2517FBF4C}" name="lookupKey"/>
    <tableColumn id="2" xr3:uid="{C9957E1F-19CE-4CBD-98D4-B10599AEA67B}" name="lookupValue"/>
    <tableColumn id="3" xr3:uid="{0B31C57D-A10A-4BED-B5A7-2901478BEB6F}" name="parentKey"/>
    <tableColumn id="4" xr3:uid="{58EA05C2-2D2E-4705-BE37-D484270C3992}" name="parentDescription"/>
    <tableColumn id="5" xr3:uid="{A2EAEC5D-DC1E-45C2-927F-26B5669D3B3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04B66E4-38A0-43C7-86AA-5A3C1DFBA334}" name="risk" displayName="risk" ref="A1:E7" totalsRowShown="0" headerRowDxfId="204" headerRowBorderDxfId="205" tableBorderDxfId="206">
  <autoFilter ref="A1:E7" xr:uid="{104B66E4-38A0-43C7-86AA-5A3C1DFBA334}"/>
  <sortState xmlns:xlrd2="http://schemas.microsoft.com/office/spreadsheetml/2017/richdata2" ref="A2:E7">
    <sortCondition ref="D2:D7"/>
    <sortCondition ref="C2:C7"/>
    <sortCondition ref="B2:B7"/>
  </sortState>
  <tableColumns count="5">
    <tableColumn id="1" xr3:uid="{7F6D3777-2B2E-4E44-8069-4FE4022C08A2}" name="lookupKey"/>
    <tableColumn id="2" xr3:uid="{67B23E2B-5E46-4874-8B05-F6E373668E2B}" name="lookupValue"/>
    <tableColumn id="3" xr3:uid="{E2268128-B0BA-41E9-AD91-50D5123928A5}" name="parentKey"/>
    <tableColumn id="4" xr3:uid="{48E6D62B-DBE4-4836-9A59-59DED44E963D}" name="parentDescription"/>
    <tableColumn id="5" xr3:uid="{4C0126D7-F535-4260-8EBB-87358F337AA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A2C3EF-32D3-4FC7-B805-AC581CA99CEB}" name="condition" displayName="condition" ref="A1:E7" totalsRowShown="0" headerRowDxfId="201" headerRowBorderDxfId="202" tableBorderDxfId="203">
  <autoFilter ref="A1:E7" xr:uid="{A7A2C3EF-32D3-4FC7-B805-AC581CA99CEB}"/>
  <sortState xmlns:xlrd2="http://schemas.microsoft.com/office/spreadsheetml/2017/richdata2" ref="A2:E7">
    <sortCondition ref="D2:D7"/>
    <sortCondition ref="C2:C7"/>
    <sortCondition ref="B2:B7"/>
  </sortState>
  <tableColumns count="5">
    <tableColumn id="1" xr3:uid="{85E24C36-990F-4528-9817-344925FB0424}" name="lookupKey"/>
    <tableColumn id="2" xr3:uid="{005B20DB-FB15-4524-B98B-C4862B45673F}" name="lookupValue"/>
    <tableColumn id="3" xr3:uid="{A22100F9-44EB-46FF-8477-EA3B2FC8EC3C}" name="parentKey"/>
    <tableColumn id="4" xr3:uid="{9F0567E5-B38B-4112-9B24-C53F35302996}" name="parentDescription"/>
    <tableColumn id="5" xr3:uid="{F4C865D1-EF63-4FEF-B62E-894ABF63083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F6926C9-EE76-4985-BE25-B5ACF515AE72}" name="wheel_stop_material" displayName="wheel_stop_material" ref="A1:E6" totalsRowShown="0" headerRowDxfId="198" headerRowBorderDxfId="199" tableBorderDxfId="200">
  <autoFilter ref="A1:E6" xr:uid="{1F6926C9-EE76-4985-BE25-B5ACF515AE72}"/>
  <sortState xmlns:xlrd2="http://schemas.microsoft.com/office/spreadsheetml/2017/richdata2" ref="A2:E6">
    <sortCondition ref="D2:D6"/>
    <sortCondition ref="C2:C6"/>
    <sortCondition ref="B2:B6"/>
  </sortState>
  <tableColumns count="5">
    <tableColumn id="1" xr3:uid="{3D0EE5AA-1009-48A8-81A3-5E6CF1C5F3D9}" name="lookupKey"/>
    <tableColumn id="2" xr3:uid="{8B34DB77-1B3E-4A37-886D-F6CE6B3FCC00}" name="lookupValue"/>
    <tableColumn id="3" xr3:uid="{2DE2B849-E4E0-4FB9-B617-8B3E0C71CEAF}" name="parentKey"/>
    <tableColumn id="4" xr3:uid="{A0E6EC7A-AC09-44A0-87C7-EAD79AEC9BFB}" name="parentDescription"/>
    <tableColumn id="5" xr3:uid="{F7991507-AB46-4F9F-BD3C-26D185DC219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9DAD94E-F137-4017-93A0-8A4A167AE58C}" name="target_board_material" displayName="target_board_material" ref="A1:E3" totalsRowShown="0" headerRowDxfId="195" headerRowBorderDxfId="196" tableBorderDxfId="197">
  <autoFilter ref="A1:E3" xr:uid="{E9DAD94E-F137-4017-93A0-8A4A167AE58C}"/>
  <sortState xmlns:xlrd2="http://schemas.microsoft.com/office/spreadsheetml/2017/richdata2" ref="A2:E3">
    <sortCondition ref="D2:D3"/>
    <sortCondition ref="C2:C3"/>
    <sortCondition ref="B2:B3"/>
  </sortState>
  <tableColumns count="5">
    <tableColumn id="1" xr3:uid="{85D5192E-648C-42CA-899D-A01518005458}" name="lookupKey"/>
    <tableColumn id="2" xr3:uid="{38D605A0-7426-4702-9ABB-D7C5843C0C14}" name="lookupValue"/>
    <tableColumn id="3" xr3:uid="{57E405CE-A9AD-49DC-9B86-6D27B85DBE94}" name="parentKey"/>
    <tableColumn id="4" xr3:uid="{4546ED3E-64C4-4CC2-BC84-E892ABA86082}" name="parentDescription"/>
    <tableColumn id="5" xr3:uid="{705DC320-B249-4F64-BFAC-1FE8B96E1EF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5C9DDC0-50B2-4985-8D8E-01B2E9588C91}" name="road_hump_material" displayName="road_hump_material" ref="A1:E5" totalsRowShown="0" headerRowDxfId="192" headerRowBorderDxfId="193" tableBorderDxfId="194">
  <autoFilter ref="A1:E5" xr:uid="{85C9DDC0-50B2-4985-8D8E-01B2E9588C91}"/>
  <sortState xmlns:xlrd2="http://schemas.microsoft.com/office/spreadsheetml/2017/richdata2" ref="A2:E5">
    <sortCondition ref="D2:D5"/>
    <sortCondition ref="C2:C5"/>
    <sortCondition ref="B2:B5"/>
  </sortState>
  <tableColumns count="5">
    <tableColumn id="1" xr3:uid="{063EC126-7CD9-46A6-8D2F-19EB96A8559B}" name="lookupKey"/>
    <tableColumn id="2" xr3:uid="{722A41C8-2FD4-4357-BC6D-A4309F5F30CC}" name="lookupValue"/>
    <tableColumn id="3" xr3:uid="{065ED9F9-A589-4FC7-98BD-47DDF38F9E66}" name="parentKey"/>
    <tableColumn id="4" xr3:uid="{C33A3BE4-DB75-4524-8AFF-6899A491586C}" name="parentDescription"/>
    <tableColumn id="5" xr3:uid="{D222AE57-C630-4DCE-BED7-35EFDD80388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6C8836A-9651-4529-8BB6-C3ED1F125827}" name="pole_material" displayName="pole_material" ref="A1:E8" totalsRowShown="0" headerRowDxfId="189" headerRowBorderDxfId="190" tableBorderDxfId="191">
  <autoFilter ref="A1:E8" xr:uid="{B6C8836A-9651-4529-8BB6-C3ED1F125827}"/>
  <sortState xmlns:xlrd2="http://schemas.microsoft.com/office/spreadsheetml/2017/richdata2" ref="A2:E8">
    <sortCondition ref="D2:D8"/>
    <sortCondition ref="C2:C8"/>
    <sortCondition ref="B2:B8"/>
  </sortState>
  <tableColumns count="5">
    <tableColumn id="1" xr3:uid="{EEE65B73-18B2-4C35-A207-974498F4385F}" name="lookupKey"/>
    <tableColumn id="2" xr3:uid="{3D89A7F9-A30C-49D9-AE7B-F998CECE99DF}" name="lookupValue"/>
    <tableColumn id="3" xr3:uid="{4061AA89-CC36-44C2-A63E-B53D35324747}" name="parentKey"/>
    <tableColumn id="4" xr3:uid="{E42176F4-2841-4AD8-AB9E-34EB588419D6}" name="parentDescription"/>
    <tableColumn id="5" xr3:uid="{AFF5C73A-5031-4B90-A71A-3DCDEA19E38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BA60F98-F86C-47ED-B1C4-2F2D4DAD1AD8}" name="mast_material" displayName="mast_material" ref="A1:E3" totalsRowShown="0" headerRowDxfId="186" headerRowBorderDxfId="187" tableBorderDxfId="188">
  <autoFilter ref="A1:E3" xr:uid="{3BA60F98-F86C-47ED-B1C4-2F2D4DAD1AD8}"/>
  <sortState xmlns:xlrd2="http://schemas.microsoft.com/office/spreadsheetml/2017/richdata2" ref="A2:E3">
    <sortCondition ref="D2:D3"/>
    <sortCondition ref="C2:C3"/>
    <sortCondition ref="B2:B3"/>
  </sortState>
  <tableColumns count="5">
    <tableColumn id="1" xr3:uid="{E720F309-1375-45D3-A7C8-3DA960453CEE}" name="lookupKey"/>
    <tableColumn id="2" xr3:uid="{860CD332-3634-4614-9BF4-ABC61D6D03C6}" name="lookupValue"/>
    <tableColumn id="3" xr3:uid="{B595E393-01E3-4709-9DB3-D9FA89B64112}" name="parentKey"/>
    <tableColumn id="4" xr3:uid="{53DA47BF-9B89-4382-A2A4-CD353BE69002}" name="parentDescription"/>
    <tableColumn id="5" xr3:uid="{7E8AF552-9909-4EFE-ABCC-878103ABC48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DB4ABEB-85F8-4CEB-BC86-5D855903773F}" name="gantry_material" displayName="gantry_material" ref="A1:E3" totalsRowShown="0" headerRowDxfId="183" headerRowBorderDxfId="184" tableBorderDxfId="185">
  <autoFilter ref="A1:E3" xr:uid="{CDB4ABEB-85F8-4CEB-BC86-5D855903773F}"/>
  <sortState xmlns:xlrd2="http://schemas.microsoft.com/office/spreadsheetml/2017/richdata2" ref="A2:E3">
    <sortCondition ref="D2:D3"/>
    <sortCondition ref="C2:C3"/>
    <sortCondition ref="B2:B3"/>
  </sortState>
  <tableColumns count="5">
    <tableColumn id="1" xr3:uid="{0C87D792-C809-4452-B21B-75BF7EC8397A}" name="lookupKey"/>
    <tableColumn id="2" xr3:uid="{1E72DD2C-5BB1-4DA6-B192-3CA54F91EC68}" name="lookupValue"/>
    <tableColumn id="3" xr3:uid="{F0C5AE4C-C5E6-4F8F-8000-FDD0B872FD52}" name="parentKey"/>
    <tableColumn id="4" xr3:uid="{9B322C02-D335-4C3D-BD9F-12F7C736911B}" name="parentDescription"/>
    <tableColumn id="5" xr3:uid="{7BCDA188-6162-44F4-8107-12C79E09B1D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1F5281B-A512-474A-A15A-BB69EFA2CF6E}" name="sea_wall_material" displayName="sea_wall_material" ref="A1:E8" totalsRowShown="0" headerRowDxfId="180" headerRowBorderDxfId="181" tableBorderDxfId="182">
  <autoFilter ref="A1:E8" xr:uid="{61F5281B-A512-474A-A15A-BB69EFA2CF6E}"/>
  <sortState xmlns:xlrd2="http://schemas.microsoft.com/office/spreadsheetml/2017/richdata2" ref="A2:E8">
    <sortCondition ref="D2:D8"/>
    <sortCondition ref="C2:C8"/>
    <sortCondition ref="B2:B8"/>
  </sortState>
  <tableColumns count="5">
    <tableColumn id="1" xr3:uid="{7B6D588D-53A1-4062-8FB2-07DC169DB8BD}" name="lookupKey"/>
    <tableColumn id="2" xr3:uid="{B5840586-7F0F-40D7-B00C-BF4A4F8956C7}" name="lookupValue"/>
    <tableColumn id="3" xr3:uid="{37994C0F-DC3A-4E14-9378-09E16B6F9AA0}" name="parentKey"/>
    <tableColumn id="4" xr3:uid="{577E0319-4875-4A1B-A13D-EA629FC0789A}" name="parentDescription"/>
    <tableColumn id="5" xr3:uid="{4571DB56-DB20-48CD-9A40-EA54B793D6D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97949E7-7573-48A0-824B-879761BADCB9}" name="panel_material" displayName="panel_material" ref="A1:E10" totalsRowShown="0" headerRowDxfId="177" headerRowBorderDxfId="178" tableBorderDxfId="179">
  <autoFilter ref="A1:E10" xr:uid="{697949E7-7573-48A0-824B-879761BADCB9}"/>
  <sortState xmlns:xlrd2="http://schemas.microsoft.com/office/spreadsheetml/2017/richdata2" ref="A2:E10">
    <sortCondition ref="D2:D10"/>
    <sortCondition ref="C2:C10"/>
    <sortCondition ref="B2:B10"/>
  </sortState>
  <tableColumns count="5">
    <tableColumn id="1" xr3:uid="{11B6E094-7BCC-43B9-B666-870534170259}" name="lookupKey"/>
    <tableColumn id="2" xr3:uid="{384D1B29-215D-4D79-B17D-1898293E2713}" name="lookupValue"/>
    <tableColumn id="3" xr3:uid="{EC010866-721E-4024-A58D-291099800E4C}" name="parentKey"/>
    <tableColumn id="4" xr3:uid="{781702BD-39FD-4526-A7C3-991344304B65}" name="parentDescription"/>
    <tableColumn id="5" xr3:uid="{85E363A2-BA1F-4979-9828-968134B9914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8393225-3396-437B-9D79-9ABA79316BF3}" name="mse_material" displayName="mse_material" ref="A1:E3" totalsRowShown="0" headerRowDxfId="174" headerRowBorderDxfId="175" tableBorderDxfId="176">
  <autoFilter ref="A1:E3" xr:uid="{D8393225-3396-437B-9D79-9ABA79316BF3}"/>
  <sortState xmlns:xlrd2="http://schemas.microsoft.com/office/spreadsheetml/2017/richdata2" ref="A2:E3">
    <sortCondition ref="D2:D3"/>
    <sortCondition ref="C2:C3"/>
    <sortCondition ref="B2:B3"/>
  </sortState>
  <tableColumns count="5">
    <tableColumn id="1" xr3:uid="{46DBFC98-14FE-4D37-B875-392461712542}" name="lookupKey"/>
    <tableColumn id="2" xr3:uid="{B64B42CC-4394-49E1-9656-79B1145FC676}" name="lookupValue"/>
    <tableColumn id="3" xr3:uid="{2270F886-A9AC-457F-8866-82DC72448A5F}" name="parentKey"/>
    <tableColumn id="4" xr3:uid="{322DB983-9462-49F9-9AC4-02BDA0B8B80D}" name="parentDescription"/>
    <tableColumn id="5" xr3:uid="{0D1B987F-55FE-4D0B-A7FA-ECFD9C1BAC6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B9C7D11-6D33-46B1-9841-B95EB6AAC315}" name="gravity_mass_material" displayName="gravity_mass_material" ref="A1:E3" totalsRowShown="0" headerRowDxfId="171" headerRowBorderDxfId="172" tableBorderDxfId="173">
  <autoFilter ref="A1:E3" xr:uid="{5B9C7D11-6D33-46B1-9841-B95EB6AAC315}"/>
  <sortState xmlns:xlrd2="http://schemas.microsoft.com/office/spreadsheetml/2017/richdata2" ref="A2:E3">
    <sortCondition ref="D2:D3"/>
    <sortCondition ref="C2:C3"/>
    <sortCondition ref="B2:B3"/>
  </sortState>
  <tableColumns count="5">
    <tableColumn id="1" xr3:uid="{8A009BD9-FB32-4AE3-A7F8-55EE67F06174}" name="lookupKey"/>
    <tableColumn id="2" xr3:uid="{83DE4E37-7F07-4707-B897-DBC6FB94FA8C}" name="lookupValue"/>
    <tableColumn id="3" xr3:uid="{06941B9F-E0D2-452D-ACFA-CACE00E6A142}" name="parentKey"/>
    <tableColumn id="4" xr3:uid="{2842BAAA-1423-4E7E-89A7-DE3DE06948DA}" name="parentDescription"/>
    <tableColumn id="5" xr3:uid="{18671C75-F969-4139-8822-E326118AAA5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957A8BB-6B43-495C-B0C1-C5172B6CDA00}" name="pipe_duct_material" displayName="pipe_duct_material" ref="A1:E7" totalsRowShown="0" headerRowDxfId="168" headerRowBorderDxfId="169" tableBorderDxfId="170">
  <autoFilter ref="A1:E7" xr:uid="{4957A8BB-6B43-495C-B0C1-C5172B6CDA00}"/>
  <sortState xmlns:xlrd2="http://schemas.microsoft.com/office/spreadsheetml/2017/richdata2" ref="A2:E7">
    <sortCondition ref="D2:D7"/>
    <sortCondition ref="C2:C7"/>
    <sortCondition ref="B2:B7"/>
  </sortState>
  <tableColumns count="5">
    <tableColumn id="1" xr3:uid="{ADB95DB1-76A2-411F-B75D-D0E37F2B5A82}" name="lookupKey"/>
    <tableColumn id="2" xr3:uid="{A48F4C54-8E77-45B1-843E-900441B4E430}" name="lookupValue"/>
    <tableColumn id="3" xr3:uid="{32BF65F6-9F62-4036-9268-BA6771DF54D4}" name="parentKey"/>
    <tableColumn id="4" xr3:uid="{BFCA1377-D264-4E1A-8758-6BE4C6405A4E}" name="parentDescription"/>
    <tableColumn id="5" xr3:uid="{CBB6D998-37D8-4C2E-B8AC-2617116CD4B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89D60E0-2060-4A39-9BA6-E402DAB99EA1}" name="pile_material" displayName="pile_material" ref="A1:E8" totalsRowShown="0" headerRowDxfId="165" headerRowBorderDxfId="166" tableBorderDxfId="167">
  <autoFilter ref="A1:E8" xr:uid="{089D60E0-2060-4A39-9BA6-E402DAB99EA1}"/>
  <sortState xmlns:xlrd2="http://schemas.microsoft.com/office/spreadsheetml/2017/richdata2" ref="A2:E8">
    <sortCondition ref="D2:D8"/>
    <sortCondition ref="C2:C8"/>
    <sortCondition ref="B2:B8"/>
  </sortState>
  <tableColumns count="5">
    <tableColumn id="1" xr3:uid="{B0600138-C7E9-4D37-9CF8-85666BBB4469}" name="lookupKey"/>
    <tableColumn id="2" xr3:uid="{C3792566-8A14-4B26-AF74-BD317AFA5FCE}" name="lookupValue"/>
    <tableColumn id="3" xr3:uid="{2157951C-70E8-43D4-B11A-23A49FE1C3B0}" name="parentKey"/>
    <tableColumn id="4" xr3:uid="{9C7A0DDC-CDFA-441D-935C-6989172D5592}" name="parentDescription"/>
    <tableColumn id="5" xr3:uid="{AA0B369C-7B6F-427F-9AAE-900455742F3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09A3531-5313-4361-A049-6E005C374B26}" name="mep_pipe_material" displayName="mep_pipe_material" ref="A1:E14" totalsRowShown="0" headerRowDxfId="162" headerRowBorderDxfId="163" tableBorderDxfId="164">
  <autoFilter ref="A1:E14" xr:uid="{C09A3531-5313-4361-A049-6E005C374B26}"/>
  <sortState xmlns:xlrd2="http://schemas.microsoft.com/office/spreadsheetml/2017/richdata2" ref="A2:E14">
    <sortCondition ref="D2:D14"/>
    <sortCondition ref="C2:C14"/>
    <sortCondition ref="B2:B14"/>
  </sortState>
  <tableColumns count="5">
    <tableColumn id="1" xr3:uid="{F7F9172C-607A-46BE-91D4-AD3C308E745D}" name="lookupKey"/>
    <tableColumn id="2" xr3:uid="{B5101FAB-9CE2-4FF9-A17D-3472C7DF43CF}" name="lookupValue"/>
    <tableColumn id="3" xr3:uid="{E70C5DF9-C453-420C-8CF0-43F00B5B07C5}" name="parentKey"/>
    <tableColumn id="4" xr3:uid="{CE61C5C2-A51F-4425-950B-88FE2474F970}" name="parentDescription"/>
    <tableColumn id="5" xr3:uid="{53F82D00-560F-438F-A395-FAE7656DB45C}"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7106F45-E13E-4F61-B251-3E62E534F2C9}" name="mep_chamber_material" displayName="mep_chamber_material" ref="A1:E3" totalsRowShown="0" headerRowDxfId="159" headerRowBorderDxfId="160" tableBorderDxfId="161">
  <autoFilter ref="A1:E3" xr:uid="{D7106F45-E13E-4F61-B251-3E62E534F2C9}"/>
  <sortState xmlns:xlrd2="http://schemas.microsoft.com/office/spreadsheetml/2017/richdata2" ref="A2:E3">
    <sortCondition ref="D2:D3"/>
    <sortCondition ref="C2:C3"/>
    <sortCondition ref="B2:B3"/>
  </sortState>
  <tableColumns count="5">
    <tableColumn id="1" xr3:uid="{B87AC006-0FB3-4A59-A80F-7EE9EC211493}" name="lookupKey"/>
    <tableColumn id="2" xr3:uid="{C6461411-95F4-4A1A-B615-573338E3873A}" name="lookupValue"/>
    <tableColumn id="3" xr3:uid="{89151338-5B6A-4FCD-B44E-D74E7ACA826C}" name="parentKey"/>
    <tableColumn id="4" xr3:uid="{264B1DF0-F5AA-43E5-9C8E-97AC87E3926D}" name="parentDescription"/>
    <tableColumn id="5" xr3:uid="{425AA429-8E7B-4880-A9D8-8A129CDCDC9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50510C3-9A94-442E-BC4F-777006796C2C}" name="mep_chamber_lid_material" displayName="mep_chamber_lid_material" ref="A1:E5" totalsRowShown="0" headerRowDxfId="156" headerRowBorderDxfId="157" tableBorderDxfId="158">
  <autoFilter ref="A1:E5" xr:uid="{A50510C3-9A94-442E-BC4F-777006796C2C}"/>
  <sortState xmlns:xlrd2="http://schemas.microsoft.com/office/spreadsheetml/2017/richdata2" ref="A2:E5">
    <sortCondition ref="D2:D5"/>
    <sortCondition ref="C2:C5"/>
    <sortCondition ref="B2:B5"/>
  </sortState>
  <tableColumns count="5">
    <tableColumn id="1" xr3:uid="{784CEA38-C0E5-429F-8A30-5C3296B9C293}" name="lookupKey"/>
    <tableColumn id="2" xr3:uid="{694B4FA5-ACE3-496B-B3DD-C0693761E840}" name="lookupValue"/>
    <tableColumn id="3" xr3:uid="{54B02EE1-819C-46AE-A70A-9ADE1E76B98F}" name="parentKey"/>
    <tableColumn id="4" xr3:uid="{92B343DE-64E0-4968-A81C-FFEC5411EB49}" name="parentDescription"/>
    <tableColumn id="5" xr3:uid="{3686A908-7D03-42BF-81D0-328A9D8BAB2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0019E4F-C957-4474-80EA-EB67C1C3BA89}" name="duct_material" displayName="duct_material" ref="A1:E14" totalsRowShown="0" headerRowDxfId="153" headerRowBorderDxfId="154" tableBorderDxfId="155">
  <autoFilter ref="A1:E14" xr:uid="{A0019E4F-C957-4474-80EA-EB67C1C3BA89}"/>
  <sortState xmlns:xlrd2="http://schemas.microsoft.com/office/spreadsheetml/2017/richdata2" ref="A2:E14">
    <sortCondition ref="D2:D14"/>
    <sortCondition ref="C2:C14"/>
    <sortCondition ref="B2:B14"/>
  </sortState>
  <tableColumns count="5">
    <tableColumn id="1" xr3:uid="{693CEA35-A53D-4156-9511-31EB30980959}" name="lookupKey"/>
    <tableColumn id="2" xr3:uid="{8DBE44E3-B0C8-4CD1-B764-CD693121EC3B}" name="lookupValue"/>
    <tableColumn id="3" xr3:uid="{8C82F914-9F75-48AF-806E-1880C6FBE3A2}" name="parentKey"/>
    <tableColumn id="4" xr3:uid="{BC7C5A95-243D-4581-AA3F-34F5A74DD97E}" name="parentDescription"/>
    <tableColumn id="5" xr3:uid="{C4C67736-89BC-4A53-8ACA-DDBD4FC79A5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6BA4ACE-A4BF-4D5E-8408-90F2F5C4C33A}" name="rockfall_material" displayName="rockfall_material" ref="A1:E6" totalsRowShown="0" headerRowDxfId="150" headerRowBorderDxfId="151" tableBorderDxfId="152">
  <autoFilter ref="A1:E6" xr:uid="{A6BA4ACE-A4BF-4D5E-8408-90F2F5C4C33A}"/>
  <sortState xmlns:xlrd2="http://schemas.microsoft.com/office/spreadsheetml/2017/richdata2" ref="A2:E6">
    <sortCondition ref="D2:D6"/>
    <sortCondition ref="C2:C6"/>
    <sortCondition ref="B2:B6"/>
  </sortState>
  <tableColumns count="5">
    <tableColumn id="1" xr3:uid="{2FA7CA34-4A31-4645-B5F3-F248892ECC9F}" name="lookupKey"/>
    <tableColumn id="2" xr3:uid="{1E7BF2E1-BA25-4104-B8C8-4BC714822FA1}" name="lookupValue"/>
    <tableColumn id="3" xr3:uid="{E69F3AEE-5C2A-42D9-B61A-D86DCFA181A8}" name="parentKey"/>
    <tableColumn id="4" xr3:uid="{711A9B29-F655-4B2A-B481-C3FD02FC0B88}" name="parentDescription"/>
    <tableColumn id="5" xr3:uid="{7C78FD56-DD38-4C8C-8D36-60116CBA56BA}"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C30E290-C741-4BBB-A864-89E7CE811566}" name="water_structure_material" displayName="water_structure_material" ref="A1:E14" totalsRowShown="0" headerRowDxfId="147" headerRowBorderDxfId="148" tableBorderDxfId="149">
  <autoFilter ref="A1:E14" xr:uid="{2C30E290-C741-4BBB-A864-89E7CE811566}"/>
  <sortState xmlns:xlrd2="http://schemas.microsoft.com/office/spreadsheetml/2017/richdata2" ref="A2:E14">
    <sortCondition ref="D2:D14"/>
    <sortCondition ref="C2:C14"/>
    <sortCondition ref="B2:B14"/>
  </sortState>
  <tableColumns count="5">
    <tableColumn id="1" xr3:uid="{F4717B3B-3FFA-450D-9392-6561DB29EF50}" name="lookupKey"/>
    <tableColumn id="2" xr3:uid="{CC749524-1F01-4F84-95E6-FED6513A32FD}" name="lookupValue"/>
    <tableColumn id="3" xr3:uid="{306705D5-C255-4651-9BA3-F2E019C592F9}" name="parentKey"/>
    <tableColumn id="4" xr3:uid="{AA8E3A06-413A-45E9-9DC4-6846DA1CAE60}" name="parentDescription"/>
    <tableColumn id="5" xr3:uid="{1BF85DB9-5A6C-4A3E-AF44-7A65EB8C24CB}"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2964BAE-6FD9-4329-9A1C-B568066C7533}" name="valve_material" displayName="valve_material" ref="A1:E10" totalsRowShown="0" headerRowDxfId="144" headerRowBorderDxfId="145" tableBorderDxfId="146">
  <autoFilter ref="A1:E10" xr:uid="{22964BAE-6FD9-4329-9A1C-B568066C7533}"/>
  <sortState xmlns:xlrd2="http://schemas.microsoft.com/office/spreadsheetml/2017/richdata2" ref="A2:E10">
    <sortCondition ref="D2:D10"/>
    <sortCondition ref="C2:C10"/>
    <sortCondition ref="B2:B10"/>
  </sortState>
  <tableColumns count="5">
    <tableColumn id="1" xr3:uid="{F8AFBCFC-BDCC-454C-B42A-9935263BD6C3}" name="lookupKey"/>
    <tableColumn id="2" xr3:uid="{EA96B11F-5A6B-478D-8779-A4ECBAE1FEE3}" name="lookupValue"/>
    <tableColumn id="3" xr3:uid="{5B52CEF6-19C8-414C-B035-D33DF4362651}" name="parentKey"/>
    <tableColumn id="4" xr3:uid="{B0391BA2-D7D3-4E2A-A276-58E1C76B35B4}" name="parentDescription"/>
    <tableColumn id="5" xr3:uid="{4BBCBBE3-D215-446F-A862-BA80FAD5C01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6851C76-5D6E-4B15-94D4-49A20900429C}" name="pipe_material" displayName="pipe_material" ref="A1:E17" totalsRowShown="0" headerRowDxfId="141" headerRowBorderDxfId="142" tableBorderDxfId="143">
  <autoFilter ref="A1:E17" xr:uid="{96851C76-5D6E-4B15-94D4-49A20900429C}"/>
  <sortState xmlns:xlrd2="http://schemas.microsoft.com/office/spreadsheetml/2017/richdata2" ref="A2:E17">
    <sortCondition ref="D2:D17"/>
    <sortCondition ref="C2:C17"/>
    <sortCondition ref="B2:B17"/>
  </sortState>
  <tableColumns count="5">
    <tableColumn id="1" xr3:uid="{3718A9FC-00E0-44D9-B40E-3A10FB5C84FD}" name="lookupKey"/>
    <tableColumn id="2" xr3:uid="{BA89B007-E56E-4D8F-A1D8-A806B377D85C}" name="lookupValue"/>
    <tableColumn id="3" xr3:uid="{BE7A88E4-FD5D-4E26-AE63-1487CB932E04}" name="parentKey"/>
    <tableColumn id="4" xr3:uid="{00E44116-5422-42B9-9A48-5E75DA99DD2A}" name="parentDescription"/>
    <tableColumn id="5" xr3:uid="{30F18689-5E58-4CD9-893B-E52383E91A0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3850643-6FEA-4BC4-9719-D912ED2FC954}" name="headwall_material" displayName="headwall_material" ref="A1:E8" totalsRowShown="0" headerRowDxfId="138" headerRowBorderDxfId="139" tableBorderDxfId="140">
  <autoFilter ref="A1:E8" xr:uid="{23850643-6FEA-4BC4-9719-D912ED2FC954}"/>
  <sortState xmlns:xlrd2="http://schemas.microsoft.com/office/spreadsheetml/2017/richdata2" ref="A2:E8">
    <sortCondition ref="D2:D8"/>
    <sortCondition ref="C2:C8"/>
    <sortCondition ref="B2:B8"/>
  </sortState>
  <tableColumns count="5">
    <tableColumn id="1" xr3:uid="{B65CE3A1-CACA-4B07-821A-A77FF9211586}" name="lookupKey"/>
    <tableColumn id="2" xr3:uid="{31E8FAF4-0FC0-43F8-80BF-486A2DF4EC10}" name="lookupValue"/>
    <tableColumn id="3" xr3:uid="{646C48FD-3486-4BEC-ADF7-ACFB8D99AED4}" name="parentKey"/>
    <tableColumn id="4" xr3:uid="{A4684AB4-AF01-4CDF-B73F-CBA2168EDE17}" name="parentDescription"/>
    <tableColumn id="5" xr3:uid="{EF830335-E818-4CA1-98D5-3FEF337485C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7CF9FCD-F368-4C2A-808A-442A9C93A9C0}" name="filtration_material" displayName="filtration_material" ref="A1:E6" totalsRowShown="0" headerRowDxfId="135" headerRowBorderDxfId="136" tableBorderDxfId="137">
  <autoFilter ref="A1:E6" xr:uid="{D7CF9FCD-F368-4C2A-808A-442A9C93A9C0}"/>
  <sortState xmlns:xlrd2="http://schemas.microsoft.com/office/spreadsheetml/2017/richdata2" ref="A2:E6">
    <sortCondition ref="D2:D6"/>
    <sortCondition ref="C2:C6"/>
    <sortCondition ref="B2:B6"/>
  </sortState>
  <tableColumns count="5">
    <tableColumn id="1" xr3:uid="{45CB6573-766C-442B-91E9-1692D9DB5E09}" name="lookupKey"/>
    <tableColumn id="2" xr3:uid="{1224BF65-C8C9-4422-B726-96A71032771E}" name="lookupValue"/>
    <tableColumn id="3" xr3:uid="{FE6DA80A-55FB-487C-8555-62DC16BCEC18}" name="parentKey"/>
    <tableColumn id="4" xr3:uid="{137BAC72-135C-42FD-8CC7-D585F5A2B807}" name="parentDescription"/>
    <tableColumn id="5" xr3:uid="{F153B673-F3D2-42D4-BB83-A496490842C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602A198-64C9-4C6F-9352-092C8B0097EF}" name="edge_material" displayName="edge_material" ref="A1:E9" totalsRowShown="0" headerRowDxfId="132" headerRowBorderDxfId="133" tableBorderDxfId="134">
  <autoFilter ref="A1:E9" xr:uid="{B602A198-64C9-4C6F-9352-092C8B0097EF}"/>
  <sortState xmlns:xlrd2="http://schemas.microsoft.com/office/spreadsheetml/2017/richdata2" ref="A2:E9">
    <sortCondition ref="D2:D9"/>
    <sortCondition ref="C2:C9"/>
    <sortCondition ref="B2:B9"/>
  </sortState>
  <tableColumns count="5">
    <tableColumn id="1" xr3:uid="{4C5A2999-E597-4C03-9F65-AA90F5E6000F}" name="lookupKey"/>
    <tableColumn id="2" xr3:uid="{4421E9EC-2C92-4534-84CE-5B702112AC61}" name="lookupValue"/>
    <tableColumn id="3" xr3:uid="{C48EBB98-AEFE-48B6-A501-34D79FB24BB8}" name="parentKey"/>
    <tableColumn id="4" xr3:uid="{52A8CBF1-7DD1-48A1-9E30-E8E495BBCC2A}" name="parentDescription"/>
    <tableColumn id="5" xr3:uid="{A4B116B4-54AF-4D8B-ACF0-30E70B64C60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4BCF744-A92A-4459-8207-E4471DA382C9}" name="cover_material" displayName="cover_material" ref="A1:E10" totalsRowShown="0" headerRowDxfId="129" headerRowBorderDxfId="130" tableBorderDxfId="131">
  <autoFilter ref="A1:E10" xr:uid="{B4BCF744-A92A-4459-8207-E4471DA382C9}"/>
  <sortState xmlns:xlrd2="http://schemas.microsoft.com/office/spreadsheetml/2017/richdata2" ref="A2:E10">
    <sortCondition ref="D2:D10"/>
    <sortCondition ref="C2:C10"/>
    <sortCondition ref="B2:B10"/>
  </sortState>
  <tableColumns count="5">
    <tableColumn id="1" xr3:uid="{88AFF944-CE6A-4899-B4D1-CDC51AF651AC}" name="lookupKey"/>
    <tableColumn id="2" xr3:uid="{2CBB79CA-2B35-4DBF-99E0-F4A57C6CA0D9}" name="lookupValue"/>
    <tableColumn id="3" xr3:uid="{28732376-A6DA-4C9A-87E0-F7B493F8604C}" name="parentKey"/>
    <tableColumn id="4" xr3:uid="{28648330-AB36-4AD9-B43C-EA9BEF13BD8B}" name="parentDescription"/>
    <tableColumn id="5" xr3:uid="{8BEAA322-031F-4511-A1A0-CB793E5D3306}"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1C95BA6-7F23-429E-9292-3514BBD02674}" name="channel_material" displayName="channel_material" ref="A1:E14" totalsRowShown="0" headerRowDxfId="126" headerRowBorderDxfId="127" tableBorderDxfId="128">
  <autoFilter ref="A1:E14" xr:uid="{51C95BA6-7F23-429E-9292-3514BBD02674}"/>
  <sortState xmlns:xlrd2="http://schemas.microsoft.com/office/spreadsheetml/2017/richdata2" ref="A2:E14">
    <sortCondition ref="D2:D14"/>
    <sortCondition ref="C2:C14"/>
    <sortCondition ref="B2:B14"/>
  </sortState>
  <tableColumns count="5">
    <tableColumn id="1" xr3:uid="{6225571D-E85D-4F1D-B634-BFB99E0E5F0D}" name="lookupKey"/>
    <tableColumn id="2" xr3:uid="{602B618B-4319-49FB-80BB-B0328C4C9D93}" name="lookupValue"/>
    <tableColumn id="3" xr3:uid="{3BC7783C-1042-448A-992E-F47706B073F4}" name="parentKey"/>
    <tableColumn id="4" xr3:uid="{9C606947-E61A-4AF8-A748-02E5C68B2DC2}" name="parentDescription"/>
    <tableColumn id="5" xr3:uid="{C94159B0-D1BC-43DB-BBBE-37B5AED500D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93FD120-7017-4855-9FF5-E94A53705361}" name="chamber_material" displayName="chamber_material" ref="A1:E11" totalsRowShown="0" headerRowDxfId="123" headerRowBorderDxfId="124" tableBorderDxfId="125">
  <autoFilter ref="A1:E11" xr:uid="{F93FD120-7017-4855-9FF5-E94A53705361}"/>
  <sortState xmlns:xlrd2="http://schemas.microsoft.com/office/spreadsheetml/2017/richdata2" ref="A2:E11">
    <sortCondition ref="D2:D11"/>
    <sortCondition ref="C2:C11"/>
    <sortCondition ref="B2:B11"/>
  </sortState>
  <tableColumns count="5">
    <tableColumn id="1" xr3:uid="{B49483A5-3D12-45A1-B832-F8528718BEBD}" name="lookupKey"/>
    <tableColumn id="2" xr3:uid="{3DBC526B-142C-4953-91C3-A15995294935}" name="lookupValue"/>
    <tableColumn id="3" xr3:uid="{F8C38EE2-A46F-4520-B2C7-E13F1289D7A0}" name="parentKey"/>
    <tableColumn id="4" xr3:uid="{B92DA3FA-211D-41FB-88C9-7621EC982D5E}" name="parentDescription"/>
    <tableColumn id="5" xr3:uid="{31A3C706-1563-40F2-A447-7C92DD721D0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6D584D7-53EF-4030-A1EA-CF8D6C900163}" name="base_material" displayName="base_material" ref="A1:E9" totalsRowShown="0" headerRowDxfId="120" headerRowBorderDxfId="121" tableBorderDxfId="122">
  <autoFilter ref="A1:E9" xr:uid="{F6D584D7-53EF-4030-A1EA-CF8D6C900163}"/>
  <sortState xmlns:xlrd2="http://schemas.microsoft.com/office/spreadsheetml/2017/richdata2" ref="A2:E9">
    <sortCondition ref="D2:D9"/>
    <sortCondition ref="C2:C9"/>
    <sortCondition ref="B2:B9"/>
  </sortState>
  <tableColumns count="5">
    <tableColumn id="1" xr3:uid="{763B8287-430E-4D25-B6ED-3692A58DFFD1}" name="lookupKey"/>
    <tableColumn id="2" xr3:uid="{7582D0EE-1BF2-4915-848B-62C9895C973E}" name="lookupValue"/>
    <tableColumn id="3" xr3:uid="{B8A8A0A0-B5FF-4124-B1D6-5F488222C596}" name="parentKey"/>
    <tableColumn id="4" xr3:uid="{4827855D-133C-4778-9270-CF22F3E26ABF}" name="parentDescription"/>
    <tableColumn id="5" xr3:uid="{8B98FE6C-A9C7-4D84-832D-0FBAF304143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7617EF3F-8950-498D-83DF-EF825F9E159C}" name="superstructure_material" displayName="superstructure_material" ref="A1:E11" totalsRowShown="0" headerRowDxfId="117" headerRowBorderDxfId="118" tableBorderDxfId="119">
  <autoFilter ref="A1:E11" xr:uid="{7617EF3F-8950-498D-83DF-EF825F9E159C}"/>
  <sortState xmlns:xlrd2="http://schemas.microsoft.com/office/spreadsheetml/2017/richdata2" ref="A2:E11">
    <sortCondition ref="D2:D11"/>
    <sortCondition ref="C2:C11"/>
    <sortCondition ref="B2:B11"/>
  </sortState>
  <tableColumns count="5">
    <tableColumn id="1" xr3:uid="{6A869E36-328C-4B94-8433-873C5F2E6978}" name="lookupKey"/>
    <tableColumn id="2" xr3:uid="{6ACD5B15-1142-4D85-8FFA-694109B4797B}" name="lookupValue"/>
    <tableColumn id="3" xr3:uid="{89E3F32A-4943-42D0-A6BB-EB56024D5F72}" name="parentKey"/>
    <tableColumn id="4" xr3:uid="{836B0C37-4473-4FC1-93D1-946055063E06}" name="parentDescription"/>
    <tableColumn id="5" xr3:uid="{F2AA4C0F-15F3-4D1C-8F60-40F3951952F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6F0E644-6372-420F-8AF8-C2339D716C56}" name="passage_material" displayName="passage_material" ref="A1:E10" totalsRowShown="0" headerRowDxfId="114" headerRowBorderDxfId="115" tableBorderDxfId="116">
  <autoFilter ref="A1:E10" xr:uid="{26F0E644-6372-420F-8AF8-C2339D716C56}"/>
  <sortState xmlns:xlrd2="http://schemas.microsoft.com/office/spreadsheetml/2017/richdata2" ref="A2:E10">
    <sortCondition ref="D2:D10"/>
    <sortCondition ref="C2:C10"/>
    <sortCondition ref="B2:B10"/>
  </sortState>
  <tableColumns count="5">
    <tableColumn id="1" xr3:uid="{56AF9745-B157-4D59-8E1E-D1A545F7E31A}" name="lookupKey"/>
    <tableColumn id="2" xr3:uid="{4031822E-41A9-417B-AAF4-DA945AC66848}" name="lookupValue"/>
    <tableColumn id="3" xr3:uid="{109263B0-EB63-4CD7-81C5-B326B82D6EA4}" name="parentKey"/>
    <tableColumn id="4" xr3:uid="{0C1DA66D-F353-429C-B10F-263231DBE558}" name="parentDescription"/>
    <tableColumn id="5" xr3:uid="{A9C0D538-54EA-476B-84C9-FFD63E6744CA}"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2831171-E354-473E-915A-9179F97F2A42}" name="invert_material" displayName="invert_material" ref="A1:E7" totalsRowShown="0" headerRowDxfId="111" headerRowBorderDxfId="112" tableBorderDxfId="113">
  <autoFilter ref="A1:E7" xr:uid="{02831171-E354-473E-915A-9179F97F2A42}"/>
  <sortState xmlns:xlrd2="http://schemas.microsoft.com/office/spreadsheetml/2017/richdata2" ref="A2:E7">
    <sortCondition ref="D2:D7"/>
    <sortCondition ref="C2:C7"/>
    <sortCondition ref="B2:B7"/>
  </sortState>
  <tableColumns count="5">
    <tableColumn id="1" xr3:uid="{D4DAD324-8D14-4F8C-888D-F5C0938ACAB1}" name="lookupKey"/>
    <tableColumn id="2" xr3:uid="{258760DE-19AE-4FD3-9992-75121510BB48}" name="lookupValue"/>
    <tableColumn id="3" xr3:uid="{12583797-9536-42A3-8C77-DA991601E2B2}" name="parentKey"/>
    <tableColumn id="4" xr3:uid="{71200309-9848-4EC6-A5EC-C0A5ABDC9D91}" name="parentDescription"/>
    <tableColumn id="5" xr3:uid="{0771A42E-B3E0-4263-91CE-F45CAF5BC340}"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BDDBBF0-C5B7-4CE7-A7AE-E28DA443EBC9}" name="deck_material" displayName="deck_material" ref="A1:E13" totalsRowShown="0" headerRowDxfId="108" headerRowBorderDxfId="109" tableBorderDxfId="110">
  <autoFilter ref="A1:E13" xr:uid="{3BDDBBF0-C5B7-4CE7-A7AE-E28DA443EBC9}"/>
  <sortState xmlns:xlrd2="http://schemas.microsoft.com/office/spreadsheetml/2017/richdata2" ref="A2:E13">
    <sortCondition ref="D2:D13"/>
    <sortCondition ref="C2:C13"/>
    <sortCondition ref="B2:B13"/>
  </sortState>
  <tableColumns count="5">
    <tableColumn id="1" xr3:uid="{B9CA80D1-974A-4449-A165-0A89292073C7}" name="lookupKey"/>
    <tableColumn id="2" xr3:uid="{C9CC59A3-BD24-4DFF-86A7-8DE6C0818E7E}" name="lookupValue"/>
    <tableColumn id="3" xr3:uid="{F5DE7813-C7A6-466A-94D9-E05ECA9E053B}" name="parentKey"/>
    <tableColumn id="4" xr3:uid="{B6FE9102-7CE9-4F30-B7A8-AA0253BFA906}" name="parentDescription"/>
    <tableColumn id="5" xr3:uid="{B9902D99-DE59-46D7-874D-1D65FE0CD3A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B25B12A-2883-4E51-B582-9CBBCC4D770C}" name="barrier_rail_material" displayName="barrier_rail_material" ref="A1:E8" totalsRowShown="0" headerRowDxfId="105" headerRowBorderDxfId="106" tableBorderDxfId="107">
  <autoFilter ref="A1:E8" xr:uid="{EB25B12A-2883-4E51-B582-9CBBCC4D770C}"/>
  <sortState xmlns:xlrd2="http://schemas.microsoft.com/office/spreadsheetml/2017/richdata2" ref="A2:E8">
    <sortCondition ref="D2:D8"/>
    <sortCondition ref="C2:C8"/>
    <sortCondition ref="B2:B8"/>
  </sortState>
  <tableColumns count="5">
    <tableColumn id="1" xr3:uid="{C858B69B-6339-4D98-A893-7AFA4C81FD57}" name="lookupKey"/>
    <tableColumn id="2" xr3:uid="{7011700A-410E-47C8-90D9-D37327C59836}" name="lookupValue"/>
    <tableColumn id="3" xr3:uid="{18A478E6-42EE-44A7-A5CC-54935EADDEFB}" name="parentKey"/>
    <tableColumn id="4" xr3:uid="{3F56A01F-A193-45CF-A6F2-644428F76AE0}" name="parentDescription"/>
    <tableColumn id="5" xr3:uid="{C0D8752B-68BB-48BD-811A-39047F0C092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31A7D0B-C4AF-4CB4-9995-36B64C0125BD}" name="barrier_post_material" displayName="barrier_post_material" ref="A1:E6" totalsRowShown="0" headerRowDxfId="102" headerRowBorderDxfId="103" tableBorderDxfId="104">
  <autoFilter ref="A1:E6" xr:uid="{031A7D0B-C4AF-4CB4-9995-36B64C0125BD}"/>
  <sortState xmlns:xlrd2="http://schemas.microsoft.com/office/spreadsheetml/2017/richdata2" ref="A2:E6">
    <sortCondition ref="D2:D6"/>
    <sortCondition ref="C2:C6"/>
    <sortCondition ref="B2:B6"/>
  </sortState>
  <tableColumns count="5">
    <tableColumn id="1" xr3:uid="{4C61C01F-E836-4895-92A9-0EF989237AFB}" name="lookupKey"/>
    <tableColumn id="2" xr3:uid="{508A46ED-91CE-4D35-A8C3-E962CC233060}" name="lookupValue"/>
    <tableColumn id="3" xr3:uid="{D892EC30-D711-41E7-A864-BD272E5BBCE4}" name="parentKey"/>
    <tableColumn id="4" xr3:uid="{4427A1F5-1050-4342-A165-9A739167EDA5}" name="parentDescription"/>
    <tableColumn id="5" xr3:uid="{AC4E61E7-BDA1-444D-9822-0AD596A1163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AA16EA7-CAC3-48F7-B3B9-326FA9817609}" name="shelter_seat_material" displayName="shelter_seat_material" ref="A1:E12" totalsRowShown="0" headerRowDxfId="99" headerRowBorderDxfId="100" tableBorderDxfId="101">
  <autoFilter ref="A1:E12" xr:uid="{CAA16EA7-CAC3-48F7-B3B9-326FA9817609}"/>
  <sortState xmlns:xlrd2="http://schemas.microsoft.com/office/spreadsheetml/2017/richdata2" ref="A2:E12">
    <sortCondition ref="D2:D12"/>
    <sortCondition ref="C2:C12"/>
    <sortCondition ref="B2:B12"/>
  </sortState>
  <tableColumns count="5">
    <tableColumn id="1" xr3:uid="{408B2DA2-090D-414F-B827-146E347C1B2D}" name="lookupKey"/>
    <tableColumn id="2" xr3:uid="{1DFF6726-9DF2-40A3-9492-DDCAD8D73B7F}" name="lookupValue"/>
    <tableColumn id="3" xr3:uid="{BE5D9CDD-B41F-4612-8AA9-3A8944BBCCDD}" name="parentKey"/>
    <tableColumn id="4" xr3:uid="{ED8718F1-5563-40C8-B40F-12432B41CB5F}" name="parentDescription"/>
    <tableColumn id="5" xr3:uid="{E8BAC1A7-1260-4322-BDEB-24E4D41067B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860C3BA-C239-4A04-BC01-5EBDBB642AFB}" name="shelter_material" displayName="shelter_material" ref="A1:E22" totalsRowShown="0" headerRowDxfId="96" headerRowBorderDxfId="97" tableBorderDxfId="98">
  <autoFilter ref="A1:E22" xr:uid="{2860C3BA-C239-4A04-BC01-5EBDBB642AFB}"/>
  <sortState xmlns:xlrd2="http://schemas.microsoft.com/office/spreadsheetml/2017/richdata2" ref="A2:E22">
    <sortCondition ref="D2:D22"/>
    <sortCondition ref="C2:C22"/>
    <sortCondition ref="B2:B22"/>
  </sortState>
  <tableColumns count="5">
    <tableColumn id="1" xr3:uid="{AD870388-4B80-4350-BE21-8CC671F65A10}" name="lookupKey"/>
    <tableColumn id="2" xr3:uid="{1C8BD804-0B87-4E0C-AFA7-4F9D0A232881}" name="lookupValue"/>
    <tableColumn id="3" xr3:uid="{DC4DB37F-3F83-4EAB-AE72-C40E6F1F9A9D}" name="parentKey"/>
    <tableColumn id="4" xr3:uid="{2D46A6CD-D7ED-4BA1-BED6-4147F9063621}" name="parentDescription"/>
    <tableColumn id="5" xr3:uid="{F71CD129-DC8C-4F9F-A98A-9B1BEC051CE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85FF057-CD0A-48EB-9478-FFE03AA6CE6E}" name="seating_material" displayName="seating_material" ref="A1:E15" totalsRowShown="0" headerRowDxfId="93" headerRowBorderDxfId="94" tableBorderDxfId="95">
  <autoFilter ref="A1:E15" xr:uid="{A85FF057-CD0A-48EB-9478-FFE03AA6CE6E}"/>
  <sortState xmlns:xlrd2="http://schemas.microsoft.com/office/spreadsheetml/2017/richdata2" ref="A2:E15">
    <sortCondition ref="D2:D15"/>
    <sortCondition ref="C2:C15"/>
    <sortCondition ref="B2:B15"/>
  </sortState>
  <tableColumns count="5">
    <tableColumn id="1" xr3:uid="{A32E683B-36FF-493C-981D-F3006D0F4152}" name="lookupKey"/>
    <tableColumn id="2" xr3:uid="{A691092B-D85D-41B4-9E1B-CD0FDDF1C418}" name="lookupValue"/>
    <tableColumn id="3" xr3:uid="{748218AE-DA2F-4F36-9375-647E87951E8E}" name="parentKey"/>
    <tableColumn id="4" xr3:uid="{19047533-68E7-49C8-8573-27D55CB4D2F6}" name="parentDescription"/>
    <tableColumn id="5" xr3:uid="{4F531383-4F62-4060-B024-3731E4C3816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426C865-6A6E-4860-939C-356F2A9DC108}" name="rubbish_bin_material" displayName="rubbish_bin_material" ref="A1:E9" totalsRowShown="0" headerRowDxfId="90" headerRowBorderDxfId="91" tableBorderDxfId="92">
  <autoFilter ref="A1:E9" xr:uid="{A426C865-6A6E-4860-939C-356F2A9DC108}"/>
  <sortState xmlns:xlrd2="http://schemas.microsoft.com/office/spreadsheetml/2017/richdata2" ref="A2:E9">
    <sortCondition ref="D2:D9"/>
    <sortCondition ref="C2:C9"/>
    <sortCondition ref="B2:B9"/>
  </sortState>
  <tableColumns count="5">
    <tableColumn id="1" xr3:uid="{F60F356E-F271-4B74-93B8-63C329A071A2}" name="lookupKey"/>
    <tableColumn id="2" xr3:uid="{0DCA761B-5591-43F0-A6DE-FAD2C6B78EEC}" name="lookupValue"/>
    <tableColumn id="3" xr3:uid="{0553A615-DD82-4111-9583-583B1DC2275B}" name="parentKey"/>
    <tableColumn id="4" xr3:uid="{5F604F46-B1E8-4331-84CD-31EA5D508537}" name="parentDescription"/>
    <tableColumn id="5" xr3:uid="{BB7EFC9D-0575-4DDB-964D-75629E11A49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818177E-AEE4-437D-B27B-6E30C6ACC4E7}" name="planting_structure_material" displayName="planting_structure_material" ref="A1:E15" totalsRowShown="0" headerRowDxfId="87" headerRowBorderDxfId="88" tableBorderDxfId="89">
  <autoFilter ref="A1:E15" xr:uid="{3818177E-AEE4-437D-B27B-6E30C6ACC4E7}"/>
  <sortState xmlns:xlrd2="http://schemas.microsoft.com/office/spreadsheetml/2017/richdata2" ref="A2:E15">
    <sortCondition ref="D2:D15"/>
    <sortCondition ref="C2:C15"/>
    <sortCondition ref="B2:B15"/>
  </sortState>
  <tableColumns count="5">
    <tableColumn id="1" xr3:uid="{3A6F1E3B-DFE5-4D74-B64F-9C1B057A9D53}" name="lookupKey"/>
    <tableColumn id="2" xr3:uid="{6DAFCACF-6215-4483-BADC-C2B62B607809}" name="lookupValue"/>
    <tableColumn id="3" xr3:uid="{E7AE6ACE-9BB8-4D90-A600-E1DE586D58A9}" name="parentKey"/>
    <tableColumn id="4" xr3:uid="{C68779A7-E72E-430D-B99B-B8FA92387A5C}" name="parentDescription"/>
    <tableColumn id="5" xr3:uid="{4282C8CD-C7E4-4309-A557-F089316F3974}"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40B7010-7A9F-485A-9BF8-969CF20A3484}" name="cultural_installation_material" displayName="cultural_installation_material" ref="A1:E15" totalsRowShown="0" headerRowDxfId="84" headerRowBorderDxfId="85" tableBorderDxfId="86">
  <autoFilter ref="A1:E15" xr:uid="{540B7010-7A9F-485A-9BF8-969CF20A3484}"/>
  <sortState xmlns:xlrd2="http://schemas.microsoft.com/office/spreadsheetml/2017/richdata2" ref="A2:E15">
    <sortCondition ref="D2:D15"/>
    <sortCondition ref="C2:C15"/>
    <sortCondition ref="B2:B15"/>
  </sortState>
  <tableColumns count="5">
    <tableColumn id="1" xr3:uid="{BD40DDBE-FA22-44BB-ACD1-775FDCC62CDE}" name="lookupKey"/>
    <tableColumn id="2" xr3:uid="{5514EA30-7EAB-4A05-9680-A87B9A474C22}" name="lookupValue"/>
    <tableColumn id="3" xr3:uid="{87E0FF94-DB61-4BA8-8A28-745E055E2F6C}" name="parentKey"/>
    <tableColumn id="4" xr3:uid="{BBFE98ED-AA05-4BCB-9852-85A73EC7037E}" name="parentDescription"/>
    <tableColumn id="5" xr3:uid="{AE7AF214-8347-4A4A-9CA3-FBA66E694C0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88808F6-C5B0-4B42-A4BD-EC4583D8E550}" name="cycle_amenity_material" displayName="cycle_amenity_material" ref="A1:E11" totalsRowShown="0" headerRowDxfId="81" headerRowBorderDxfId="82" tableBorderDxfId="83">
  <autoFilter ref="A1:E11" xr:uid="{F88808F6-C5B0-4B42-A4BD-EC4583D8E550}"/>
  <sortState xmlns:xlrd2="http://schemas.microsoft.com/office/spreadsheetml/2017/richdata2" ref="A2:E11">
    <sortCondition ref="D2:D11"/>
    <sortCondition ref="C2:C11"/>
    <sortCondition ref="B2:B11"/>
  </sortState>
  <tableColumns count="5">
    <tableColumn id="1" xr3:uid="{A162702E-62C6-491D-B9AF-CA35B1A9D53E}" name="lookupKey"/>
    <tableColumn id="2" xr3:uid="{85AFEB06-A8B3-4A82-9146-6AEEB0298139}" name="lookupValue"/>
    <tableColumn id="3" xr3:uid="{066BB569-5D45-460A-8C11-AFEF760A613D}" name="parentKey"/>
    <tableColumn id="4" xr3:uid="{8116FBE4-B14F-48BD-9F5B-6CE7AE16CE39}" name="parentDescription"/>
    <tableColumn id="5" xr3:uid="{7889927D-A589-4C61-89A2-59B983E6B92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87A8ADE-6357-47AD-B742-D22F90FE01F3}" name="wall_material" displayName="wall_material" ref="A1:E16" totalsRowShown="0" headerRowDxfId="78" headerRowBorderDxfId="79" tableBorderDxfId="80">
  <autoFilter ref="A1:E16" xr:uid="{887A8ADE-6357-47AD-B742-D22F90FE01F3}"/>
  <sortState xmlns:xlrd2="http://schemas.microsoft.com/office/spreadsheetml/2017/richdata2" ref="A2:E16">
    <sortCondition ref="D2:D16"/>
    <sortCondition ref="C2:C16"/>
    <sortCondition ref="B2:B16"/>
  </sortState>
  <tableColumns count="5">
    <tableColumn id="1" xr3:uid="{15037A6F-969F-409E-A830-87576C86DD16}" name="lookupKey"/>
    <tableColumn id="2" xr3:uid="{45B5AAE0-EA65-4E14-9B03-03C5C28D8241}" name="lookupValue"/>
    <tableColumn id="3" xr3:uid="{04124868-2B34-4BFB-8FD1-17F642046733}" name="parentKey"/>
    <tableColumn id="4" xr3:uid="{8BBDF21C-5063-40DF-B75A-481B5DA260A8}" name="parentDescription"/>
    <tableColumn id="5" xr3:uid="{B0678206-4D95-40C4-A358-43934BEEC10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9249067-22DE-4FA7-944E-54CA34CC1587}" name="rail_material" displayName="rail_material" ref="A1:E7" totalsRowShown="0" headerRowDxfId="75" headerRowBorderDxfId="76" tableBorderDxfId="77">
  <autoFilter ref="A1:E7" xr:uid="{D9249067-22DE-4FA7-944E-54CA34CC1587}"/>
  <sortState xmlns:xlrd2="http://schemas.microsoft.com/office/spreadsheetml/2017/richdata2" ref="A2:E7">
    <sortCondition ref="D2:D7"/>
    <sortCondition ref="C2:C7"/>
    <sortCondition ref="B2:B7"/>
  </sortState>
  <tableColumns count="5">
    <tableColumn id="1" xr3:uid="{0E771B8E-2407-4232-BC25-6F76E8330641}" name="lookupKey"/>
    <tableColumn id="2" xr3:uid="{60957BF9-6BD0-4746-9F7F-AF9EEBFB677B}" name="lookupValue"/>
    <tableColumn id="3" xr3:uid="{00EA8170-6F44-4EE4-972E-8DEAF8F3024A}" name="parentKey"/>
    <tableColumn id="4" xr3:uid="{C6C60D7E-3F77-4E1F-B21F-D6062BD5A9A0}" name="parentDescription"/>
    <tableColumn id="5" xr3:uid="{DC05521C-5186-447E-83B2-9CA73B20C68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F1AE785-00A9-4470-A833-719556FDE610}" name="cattle_stop_material" displayName="cattle_stop_material" ref="A1:E7" totalsRowShown="0" headerRowDxfId="72" headerRowBorderDxfId="73" tableBorderDxfId="74">
  <autoFilter ref="A1:E7" xr:uid="{BF1AE785-00A9-4470-A833-719556FDE610}"/>
  <sortState xmlns:xlrd2="http://schemas.microsoft.com/office/spreadsheetml/2017/richdata2" ref="A2:E7">
    <sortCondition ref="D2:D7"/>
    <sortCondition ref="C2:C7"/>
    <sortCondition ref="B2:B7"/>
  </sortState>
  <tableColumns count="5">
    <tableColumn id="1" xr3:uid="{95CB5F33-1D8F-44A1-A015-00AEF6A1AA4D}" name="lookupKey"/>
    <tableColumn id="2" xr3:uid="{A4AFDB30-4C85-4CA9-8880-6511A2B8DA73}" name="lookupValue"/>
    <tableColumn id="3" xr3:uid="{FD104DBC-5BA5-44BA-B27A-BDA5ABC74ECD}" name="parentKey"/>
    <tableColumn id="4" xr3:uid="{811460CD-5327-4B4E-B9C7-F4175D4BF1D1}" name="parentDescription"/>
    <tableColumn id="5" xr3:uid="{8B950906-A147-4531-ADEC-571D8C86B1A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AE5CC47-CAF8-41A7-B42A-67D306DF9F89}" name="bollard_material" displayName="bollard_material" ref="A1:E10" totalsRowShown="0" headerRowDxfId="69" headerRowBorderDxfId="70" tableBorderDxfId="71">
  <autoFilter ref="A1:E10" xr:uid="{0AE5CC47-CAF8-41A7-B42A-67D306DF9F89}"/>
  <sortState xmlns:xlrd2="http://schemas.microsoft.com/office/spreadsheetml/2017/richdata2" ref="A2:E10">
    <sortCondition ref="D2:D10"/>
    <sortCondition ref="C2:C10"/>
    <sortCondition ref="B2:B10"/>
  </sortState>
  <tableColumns count="5">
    <tableColumn id="1" xr3:uid="{A87F3601-DC6D-4F9F-A7FC-AB06D477C41D}" name="lookupKey"/>
    <tableColumn id="2" xr3:uid="{50577358-586A-476E-B6BB-B4DD5B4A6828}" name="lookupValue"/>
    <tableColumn id="3" xr3:uid="{38704E5C-7DD7-43B4-9F7E-EC140C7C8456}" name="parentKey"/>
    <tableColumn id="4" xr3:uid="{E717A6D8-DD9B-41EC-9027-EB0BF11F25C9}" name="parentDescription"/>
    <tableColumn id="5" xr3:uid="{82065C6D-7CB8-4419-8ACF-65408DC78B6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6012A69-468D-4E03-8FAF-2BE207BED11A}" name="ud_crash_cushion_type" displayName="ud_crash_cushion_type" ref="A1:E10" totalsRowShown="0" headerRowDxfId="66" headerRowBorderDxfId="67" tableBorderDxfId="68">
  <autoFilter ref="A1:E10" xr:uid="{66012A69-468D-4E03-8FAF-2BE207BED11A}"/>
  <sortState xmlns:xlrd2="http://schemas.microsoft.com/office/spreadsheetml/2017/richdata2" ref="A2:E10">
    <sortCondition ref="D2:D10"/>
    <sortCondition ref="C2:C10"/>
    <sortCondition ref="B2:B10"/>
  </sortState>
  <tableColumns count="5">
    <tableColumn id="1" xr3:uid="{802170B1-CA05-4A53-B9B5-5E327D53B6FC}" name="lookupKey"/>
    <tableColumn id="2" xr3:uid="{2D067009-98DF-476E-8CA1-9C16B5FA6A1A}" name="lookupValue"/>
    <tableColumn id="3" xr3:uid="{6981028B-E2D2-48DD-8015-00BD7EC217D3}" name="parentKey"/>
    <tableColumn id="4" xr3:uid="{C02FDEC9-0ADD-4C2D-B089-66FC0512C7FC}" name="parentDescription"/>
    <tableColumn id="5" xr3:uid="{9D553831-46BF-4C41-BAD0-B41D0C16F74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7B6C3899-5EED-4C07-9070-81D91235CED7}" name="ud_motorcycle_attachment" displayName="ud_motorcycle_attachment" ref="A1:E4" totalsRowShown="0" headerRowDxfId="63" headerRowBorderDxfId="64" tableBorderDxfId="65">
  <autoFilter ref="A1:E4" xr:uid="{7B6C3899-5EED-4C07-9070-81D91235CED7}"/>
  <sortState xmlns:xlrd2="http://schemas.microsoft.com/office/spreadsheetml/2017/richdata2" ref="A2:E4">
    <sortCondition ref="D2:D4"/>
    <sortCondition ref="C2:C4"/>
    <sortCondition ref="B2:B4"/>
  </sortState>
  <tableColumns count="5">
    <tableColumn id="1" xr3:uid="{3FCEA5AB-D33A-44E4-A45F-4EA97EF0E1DC}" name="lookupKey"/>
    <tableColumn id="2" xr3:uid="{084A72EB-7C63-47D3-836F-B21036994184}" name="lookupValue"/>
    <tableColumn id="3" xr3:uid="{AF90C83A-C892-455F-B8FC-43C17AA8CEE0}" name="parentKey"/>
    <tableColumn id="4" xr3:uid="{BBA1623B-164A-4671-9B9C-D72CBC69EE9F}" name="parentDescription"/>
    <tableColumn id="5" xr3:uid="{DCEE2982-412E-48D1-B5B7-C29F48F2427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EB5E725-AD5F-4364-BE3A-2C7903C6DA90}" name="ud_barrier_terminal_type" displayName="ud_barrier_terminal_type" ref="A1:E21" totalsRowShown="0" headerRowDxfId="60" headerRowBorderDxfId="61" tableBorderDxfId="62">
  <autoFilter ref="A1:E21" xr:uid="{5EB5E725-AD5F-4364-BE3A-2C7903C6DA90}"/>
  <sortState xmlns:xlrd2="http://schemas.microsoft.com/office/spreadsheetml/2017/richdata2" ref="A2:E21">
    <sortCondition ref="D2:D21"/>
    <sortCondition ref="C2:C21"/>
    <sortCondition ref="B2:B21"/>
  </sortState>
  <tableColumns count="5">
    <tableColumn id="1" xr3:uid="{B6FECF49-950A-42DC-B49E-1341A5CC607A}" name="lookupKey"/>
    <tableColumn id="2" xr3:uid="{AB874950-F3D9-4853-86E0-9B988225795F}" name="lookupValue"/>
    <tableColumn id="3" xr3:uid="{C07144DF-0BDE-47A9-AA6E-F5CD3AC293B6}" name="parentKey"/>
    <tableColumn id="4" xr3:uid="{CD28B0CC-12C8-48E1-A8CB-DDB91DE3BBEC}" name="parentDescription"/>
    <tableColumn id="5" xr3:uid="{F063A4EC-D977-422B-8D78-485C513D0617}"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FA35645-0007-478D-94C7-4307E6F562C1}" name="ar_asset_state" displayName="ar_asset_state" ref="A1:E5" totalsRowShown="0" headerRowDxfId="57" headerRowBorderDxfId="58" tableBorderDxfId="59">
  <autoFilter ref="A1:E5" xr:uid="{9FA35645-0007-478D-94C7-4307E6F562C1}"/>
  <sortState xmlns:xlrd2="http://schemas.microsoft.com/office/spreadsheetml/2017/richdata2" ref="A2:E5">
    <sortCondition ref="D2:D5"/>
    <sortCondition ref="C2:C5"/>
    <sortCondition ref="B2:B5"/>
  </sortState>
  <tableColumns count="5">
    <tableColumn id="1" xr3:uid="{7A957878-B1EA-40C3-A553-19F306049FFF}" name="lookupKey"/>
    <tableColumn id="2" xr3:uid="{026EB4D8-F987-479B-B909-7CDC59664445}" name="lookupValue"/>
    <tableColumn id="3" xr3:uid="{9D08EE9C-D397-47D0-A329-8E657CE1E7BC}" name="parentKey"/>
    <tableColumn id="4" xr3:uid="{F712517E-6543-4BBF-AD3E-01A338B2DA50}" name="parentDescription"/>
    <tableColumn id="5" xr3:uid="{D4FC25CA-4D04-46F5-A929-35C70BEAAE7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4271CE9-6305-4EE8-935C-61123DF131AB}" name="ud_amds_table_list" displayName="ud_amds_table_list" ref="A1:E91" totalsRowShown="0" headerRowDxfId="54" headerRowBorderDxfId="55" tableBorderDxfId="56">
  <autoFilter ref="A1:E91" xr:uid="{D4271CE9-6305-4EE8-935C-61123DF131AB}"/>
  <sortState xmlns:xlrd2="http://schemas.microsoft.com/office/spreadsheetml/2017/richdata2" ref="A2:E91">
    <sortCondition ref="D2:D91"/>
    <sortCondition ref="C2:C91"/>
    <sortCondition ref="B2:B91"/>
  </sortState>
  <tableColumns count="5">
    <tableColumn id="1" xr3:uid="{5E8B89AA-5CB4-4921-9BAA-BECC67C41E02}" name="lookupKey"/>
    <tableColumn id="2" xr3:uid="{0C90987D-9675-414B-8F68-C623BD5C4240}" name="lookupValue"/>
    <tableColumn id="3" xr3:uid="{830B41E0-DC7D-4165-A5CC-1E5085B14D3D}" name="parentKey"/>
    <tableColumn id="4" xr3:uid="{FD6E2F9B-2EA5-440A-97AC-26F77B20F6DD}" name="parentDescription"/>
    <tableColumn id="5" xr3:uid="{6BB99781-E914-4743-A127-734DA90B0AC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D9B5C45-71A1-4F42-B17F-80A871C4431F}" name="railing_attach" displayName="railing_attach" ref="A1:E2" totalsRowShown="0" headerRowDxfId="51" headerRowBorderDxfId="52" tableBorderDxfId="53">
  <autoFilter ref="A1:E2" xr:uid="{8D9B5C45-71A1-4F42-B17F-80A871C4431F}"/>
  <sortState xmlns:xlrd2="http://schemas.microsoft.com/office/spreadsheetml/2017/richdata2" ref="A2:E2">
    <sortCondition ref="D2"/>
    <sortCondition ref="C2"/>
    <sortCondition ref="B2"/>
  </sortState>
  <tableColumns count="5">
    <tableColumn id="1" xr3:uid="{E6A3BDD9-AD50-4F11-A851-F1B3A52A92F3}" name="lookupKey"/>
    <tableColumn id="2" xr3:uid="{66F6570B-99C2-41E9-86A1-610B2F139F5F}" name="lookupValue"/>
    <tableColumn id="3" xr3:uid="{591AD31D-EAD8-453E-BF6F-9E4E87E49E50}" name="parentKey"/>
    <tableColumn id="4" xr3:uid="{DC393129-AEDC-46B2-BF2C-37520729EA2A}" name="parentDescription"/>
    <tableColumn id="5" xr3:uid="{5D9B018C-0726-4BC2-926E-33530FDA3BE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5EAB78A-FFD0-47B0-9D9F-D78EBF289BC4}" name="av_standard_rc" displayName="av_standard_rc" ref="A1:E566" totalsRowShown="0" headerRowDxfId="48" headerRowBorderDxfId="49" tableBorderDxfId="50">
  <autoFilter ref="A1:E566" xr:uid="{15EAB78A-FFD0-47B0-9D9F-D78EBF289BC4}"/>
  <sortState xmlns:xlrd2="http://schemas.microsoft.com/office/spreadsheetml/2017/richdata2" ref="A2:E566">
    <sortCondition ref="D2:D566"/>
    <sortCondition ref="C2:C566"/>
    <sortCondition ref="B2:B566"/>
  </sortState>
  <tableColumns count="5">
    <tableColumn id="1" xr3:uid="{BEF253CB-0A62-4D3A-885E-6E5C207E8BB0}" name="lookupKey"/>
    <tableColumn id="2" xr3:uid="{40FD1038-1644-406F-9212-A3ABE1A710D4}" name="lookupValue"/>
    <tableColumn id="3" xr3:uid="{805EDE87-526C-48DA-934A-18D9314FBD1A}" name="parentKey"/>
    <tableColumn id="4" xr3:uid="{88EE2511-307F-4C94-8D48-E4C20D487EE7}" name="parentDescription"/>
    <tableColumn id="5" xr3:uid="{58EB0CF8-0F7F-4EC2-8AF5-97ED06DC436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155056B-05E1-4587-B725-398FD489A850}" name="ar_replace_reason" displayName="ar_replace_reason" ref="A1:E14" totalsRowShown="0" headerRowDxfId="45" headerRowBorderDxfId="46" tableBorderDxfId="47">
  <autoFilter ref="A1:E14" xr:uid="{D155056B-05E1-4587-B725-398FD489A850}"/>
  <sortState xmlns:xlrd2="http://schemas.microsoft.com/office/spreadsheetml/2017/richdata2" ref="A2:E14">
    <sortCondition ref="D2:D14"/>
    <sortCondition ref="C2:C14"/>
    <sortCondition ref="B2:B14"/>
  </sortState>
  <tableColumns count="5">
    <tableColumn id="1" xr3:uid="{D15CB9D6-5572-4AE6-885A-BE58A0031ADE}" name="lookupKey"/>
    <tableColumn id="2" xr3:uid="{7FF8E667-CD6C-469F-9246-6A33AB44DCD7}" name="lookupValue"/>
    <tableColumn id="3" xr3:uid="{B6AC3CA3-79AC-4AF5-A60A-C644AE064C20}" name="parentKey"/>
    <tableColumn id="4" xr3:uid="{2AC51B33-8CB5-4455-98D9-A0B219D007EF}" name="parentDescription"/>
    <tableColumn id="5" xr3:uid="{B90BFE91-885D-41A9-B1DA-BA063E0FF3B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4815D6DE-4CD2-46A9-8252-8DEA526223A4}" name="ud_replacement_status" displayName="ud_replacement_status" ref="A1:E4" totalsRowShown="0" headerRowDxfId="42" headerRowBorderDxfId="43" tableBorderDxfId="44">
  <autoFilter ref="A1:E4" xr:uid="{4815D6DE-4CD2-46A9-8252-8DEA526223A4}"/>
  <sortState xmlns:xlrd2="http://schemas.microsoft.com/office/spreadsheetml/2017/richdata2" ref="A2:E4">
    <sortCondition ref="D2:D4"/>
    <sortCondition ref="C2:C4"/>
    <sortCondition ref="B2:B4"/>
  </sortState>
  <tableColumns count="5">
    <tableColumn id="1" xr3:uid="{8E94DC3C-71D2-4BC2-BECC-A92F900781E4}" name="lookupKey"/>
    <tableColumn id="2" xr3:uid="{B651A8DB-CF4C-4A00-8AFF-E6044A42CF90}" name="lookupValue"/>
    <tableColumn id="3" xr3:uid="{C19A777D-BAC9-4CF8-8448-B26B2ED8F0DA}" name="parentKey"/>
    <tableColumn id="4" xr3:uid="{12D25857-0D37-4122-8E18-482C292B4A12}" name="parentDescription"/>
    <tableColumn id="5" xr3:uid="{B2892ABA-A030-4C4D-8082-367F9FA8015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6E0CF2BA-B701-4E2E-93AA-567BFFE6A28A}" name="ud_asset_status" displayName="ud_asset_status" ref="A1:E10" totalsRowShown="0" headerRowDxfId="39" headerRowBorderDxfId="40" tableBorderDxfId="41">
  <autoFilter ref="A1:E10" xr:uid="{6E0CF2BA-B701-4E2E-93AA-567BFFE6A28A}"/>
  <sortState xmlns:xlrd2="http://schemas.microsoft.com/office/spreadsheetml/2017/richdata2" ref="A2:E10">
    <sortCondition ref="D2:D10"/>
    <sortCondition ref="C2:C10"/>
    <sortCondition ref="B2:B10"/>
  </sortState>
  <tableColumns count="5">
    <tableColumn id="1" xr3:uid="{5129D0A1-3D36-4EE7-8093-4FF3127F0085}" name="lookupKey"/>
    <tableColumn id="2" xr3:uid="{C56FAE54-2201-4413-93D7-55A4109FD5DD}" name="lookupValue"/>
    <tableColumn id="3" xr3:uid="{AA624776-EADD-48FF-A075-6824DF1F8EAF}" name="parentKey"/>
    <tableColumn id="4" xr3:uid="{5804B207-D04B-423D-AB7D-4A5DCFF20B22}" name="parentDescription"/>
    <tableColumn id="5" xr3:uid="{62DC39EB-A5BC-461A-A54B-4A69EC38204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AAD7A94-9E9A-4BA7-B44E-BC2C3B33C1AB}" name="ud_barrier_ground_fix" displayName="ud_barrier_ground_fix" ref="A1:E7" totalsRowShown="0" headerRowDxfId="36" headerRowBorderDxfId="37" tableBorderDxfId="38">
  <autoFilter ref="A1:E7" xr:uid="{5AAD7A94-9E9A-4BA7-B44E-BC2C3B33C1AB}"/>
  <sortState xmlns:xlrd2="http://schemas.microsoft.com/office/spreadsheetml/2017/richdata2" ref="A2:E7">
    <sortCondition ref="D2:D7"/>
    <sortCondition ref="C2:C7"/>
    <sortCondition ref="B2:B7"/>
  </sortState>
  <tableColumns count="5">
    <tableColumn id="1" xr3:uid="{C084BD06-90F9-4EA4-97B2-25EFC6740B74}" name="lookupKey"/>
    <tableColumn id="2" xr3:uid="{9303E234-DE84-45E1-A2C3-D85BE2B573EF}" name="lookupValue"/>
    <tableColumn id="3" xr3:uid="{7256FF7E-AECD-45BE-B12A-0BBDC5723601}" name="parentKey"/>
    <tableColumn id="4" xr3:uid="{A6864DE7-629C-438B-BB37-5DCA43BA0718}" name="parentDescription"/>
    <tableColumn id="5" xr3:uid="{ACF2C6F5-FA3C-48BF-B18E-F24ECACB3E6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D9A2A385-04FB-4830-A8E9-B5E6280210FA}" name="len_adjust_rsn" displayName="len_adjust_rsn" ref="A1:E12" totalsRowShown="0" headerRowDxfId="33" headerRowBorderDxfId="34" tableBorderDxfId="35">
  <autoFilter ref="A1:E12" xr:uid="{D9A2A385-04FB-4830-A8E9-B5E6280210FA}"/>
  <sortState xmlns:xlrd2="http://schemas.microsoft.com/office/spreadsheetml/2017/richdata2" ref="A2:E12">
    <sortCondition ref="D2:D12"/>
    <sortCondition ref="C2:C12"/>
    <sortCondition ref="B2:B12"/>
  </sortState>
  <tableColumns count="5">
    <tableColumn id="1" xr3:uid="{C6745F14-0964-4171-B340-11891477ABF9}" name="lookupKey"/>
    <tableColumn id="2" xr3:uid="{30378DC1-01B7-431E-9487-888A095B82AA}" name="lookupValue"/>
    <tableColumn id="3" xr3:uid="{5FCE7E1D-A218-41E3-BADA-B0EBF8F41C40}" name="parentKey"/>
    <tableColumn id="4" xr3:uid="{8D335421-6339-42D9-BC4F-64555B508CE1}" name="parentDescription"/>
    <tableColumn id="5" xr3:uid="{D5E42E3A-EE83-404D-A694-2E123C69DBB9}"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C1CF9AA-C222-40E9-ADCD-3E5969C531E2}" name="ud_sub_organisation" displayName="ud_sub_organisation" ref="A1:E19" totalsRowShown="0" headerRowDxfId="30" headerRowBorderDxfId="31" tableBorderDxfId="32">
  <autoFilter ref="A1:E19" xr:uid="{5C1CF9AA-C222-40E9-ADCD-3E5969C531E2}"/>
  <sortState xmlns:xlrd2="http://schemas.microsoft.com/office/spreadsheetml/2017/richdata2" ref="A2:E19">
    <sortCondition ref="D2:D19"/>
    <sortCondition ref="C2:C19"/>
    <sortCondition ref="B2:B19"/>
  </sortState>
  <tableColumns count="5">
    <tableColumn id="1" xr3:uid="{B309FA8F-83C9-41F3-A227-4272E16A4C52}" name="lookupKey"/>
    <tableColumn id="2" xr3:uid="{EF7FD67E-69ED-4F6B-ADFA-12335EEB18F7}" name="lookupValue"/>
    <tableColumn id="3" xr3:uid="{0C696491-AFF0-4A93-8CF4-0731D6C3DB62}" name="parentKey"/>
    <tableColumn id="4" xr3:uid="{F03F3660-5738-4C37-8959-B1562C612DCA}" name="parentDescription"/>
    <tableColumn id="5" xr3:uid="{24AF4AE4-6739-4292-824E-E7E3921A17A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BE1CBED-4A75-4EE7-A598-F81D2DA208DD}" name="ud_organisation_owner" displayName="ud_organisation_owner" ref="A1:E101" totalsRowShown="0" headerRowDxfId="27" headerRowBorderDxfId="28" tableBorderDxfId="29">
  <autoFilter ref="A1:E101" xr:uid="{6BE1CBED-4A75-4EE7-A598-F81D2DA208DD}"/>
  <sortState xmlns:xlrd2="http://schemas.microsoft.com/office/spreadsheetml/2017/richdata2" ref="A2:E101">
    <sortCondition ref="D2:D101"/>
    <sortCondition ref="C2:C101"/>
    <sortCondition ref="B2:B101"/>
  </sortState>
  <tableColumns count="5">
    <tableColumn id="1" xr3:uid="{183CA7D1-FD77-45F4-8CDB-C4BD9A05BD0E}" name="lookupKey"/>
    <tableColumn id="2" xr3:uid="{850FE798-1386-4C2B-95C6-9C69A43F92A8}" name="lookupValue"/>
    <tableColumn id="3" xr3:uid="{EDE3D689-C08C-478C-8C70-4AC406A72A54}" name="parentKey"/>
    <tableColumn id="4" xr3:uid="{8A7B9983-25BF-4B92-AFDD-CA2E59B9C1ED}" name="parentDescription"/>
    <tableColumn id="5" xr3:uid="{B80C1CD1-6C1D-43CE-8867-5BF5F13D132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75F84F2-7844-4326-A265-6BC2F120AA88}" name="side" displayName="side" ref="A1:E5" totalsRowShown="0" headerRowDxfId="24" headerRowBorderDxfId="25" tableBorderDxfId="26">
  <autoFilter ref="A1:E5" xr:uid="{275F84F2-7844-4326-A265-6BC2F120AA88}"/>
  <sortState xmlns:xlrd2="http://schemas.microsoft.com/office/spreadsheetml/2017/richdata2" ref="A2:E5">
    <sortCondition ref="D2:D5"/>
    <sortCondition ref="C2:C5"/>
    <sortCondition ref="B2:B5"/>
  </sortState>
  <tableColumns count="5">
    <tableColumn id="1" xr3:uid="{BE6A50F1-EDFA-4D04-9F1F-C55A16B71295}" name="lookupKey"/>
    <tableColumn id="2" xr3:uid="{DBDA482F-4BC0-4463-A269-D50286D3A1D4}" name="lookupValue"/>
    <tableColumn id="3" xr3:uid="{67CEE108-29F2-4C81-946A-18E3BBBF041D}" name="parentKey"/>
    <tableColumn id="4" xr3:uid="{85A49E9F-A490-429A-8C51-EA26869284C9}" name="parentDescription"/>
    <tableColumn id="5" xr3:uid="{AD022274-10A6-44CA-8170-17476E08B88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B82F7AD-9A52-4CEC-9A15-4CE2A9519B8D}" name="ud_placement" displayName="ud_placement" ref="A1:E29" totalsRowShown="0" headerRowDxfId="21" headerRowBorderDxfId="22" tableBorderDxfId="23">
  <autoFilter ref="A1:E29" xr:uid="{4B82F7AD-9A52-4CEC-9A15-4CE2A9519B8D}"/>
  <sortState xmlns:xlrd2="http://schemas.microsoft.com/office/spreadsheetml/2017/richdata2" ref="A2:E29">
    <sortCondition ref="D2:D29"/>
    <sortCondition ref="C2:C29"/>
    <sortCondition ref="B2:B29"/>
  </sortState>
  <tableColumns count="5">
    <tableColumn id="1" xr3:uid="{51C66B1A-5F76-4227-B5DD-A8CC032F4800}" name="lookupKey"/>
    <tableColumn id="2" xr3:uid="{C92C3D7F-5297-400D-9BA1-F2C9F6477B3D}" name="lookupValue"/>
    <tableColumn id="3" xr3:uid="{358ED246-F0C4-4F97-A608-E5F2D03AAC16}" name="parentKey"/>
    <tableColumn id="4" xr3:uid="{678E2ABE-EC37-41EB-BDE3-C0BDCFCC2257}" name="parentDescription"/>
    <tableColumn id="5" xr3:uid="{C8C2787C-7736-49D9-B36C-31A4A13B0CB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66A7140-02A1-487D-A8DD-20B2509AC39B}" name="ud_work_category" displayName="ud_work_category" ref="A1:E78" totalsRowShown="0" headerRowDxfId="18" headerRowBorderDxfId="19" tableBorderDxfId="20">
  <autoFilter ref="A1:E78" xr:uid="{166A7140-02A1-487D-A8DD-20B2509AC39B}"/>
  <sortState xmlns:xlrd2="http://schemas.microsoft.com/office/spreadsheetml/2017/richdata2" ref="A2:E78">
    <sortCondition ref="D2:D78"/>
    <sortCondition ref="C2:C78"/>
    <sortCondition ref="B2:B78"/>
  </sortState>
  <tableColumns count="5">
    <tableColumn id="1" xr3:uid="{A795504B-EE9A-413B-B901-6646EF1DE756}" name="lookupKey"/>
    <tableColumn id="2" xr3:uid="{F250B912-9F1A-4BF2-9BA8-22F393A15295}" name="lookupValue"/>
    <tableColumn id="3" xr3:uid="{71E96545-A220-403B-878C-E2FDF9FD36C4}" name="parentKey"/>
    <tableColumn id="4" xr3:uid="{F5B1D023-989A-4243-9B99-5CCD9F0616B3}" name="parentDescription"/>
    <tableColumn id="5" xr3:uid="{18849EDE-4A3F-49C3-B70C-C6C687AF2AF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577F126-6117-49ED-BC1F-51124BABFA46}" name="ud_material" displayName="ud_material" ref="A1:E85" totalsRowShown="0" headerRowDxfId="15" headerRowBorderDxfId="16" tableBorderDxfId="17">
  <autoFilter ref="A1:E85" xr:uid="{4577F126-6117-49ED-BC1F-51124BABFA46}"/>
  <sortState xmlns:xlrd2="http://schemas.microsoft.com/office/spreadsheetml/2017/richdata2" ref="A2:E85">
    <sortCondition ref="D2:D85"/>
    <sortCondition ref="C2:C85"/>
    <sortCondition ref="B2:B85"/>
  </sortState>
  <tableColumns count="5">
    <tableColumn id="1" xr3:uid="{508881CA-4416-4D0D-AC3C-4C52682679E4}" name="lookupKey"/>
    <tableColumn id="2" xr3:uid="{02D42C51-B67F-4A0E-AEC0-33EE587E049B}" name="lookupValue"/>
    <tableColumn id="3" xr3:uid="{4680E910-368B-4BDC-B45D-2C941609CE0F}" name="parentKey"/>
    <tableColumn id="4" xr3:uid="{E22D69FC-F8DC-4C0D-9CD8-20A470B8AD54}" name="parentDescription"/>
    <tableColumn id="5" xr3:uid="{DED53DAE-237D-4F4C-A027-B5ED3086B5C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2AC4E93-0056-4BE5-A2A7-98ACF23A966E}" name="ud_barrier_rail_make" displayName="ud_barrier_rail_make" ref="A1:E14" totalsRowShown="0" headerRowDxfId="12" headerRowBorderDxfId="13" tableBorderDxfId="14">
  <autoFilter ref="A1:E14" xr:uid="{82AC4E93-0056-4BE5-A2A7-98ACF23A966E}"/>
  <sortState xmlns:xlrd2="http://schemas.microsoft.com/office/spreadsheetml/2017/richdata2" ref="A2:E14">
    <sortCondition ref="D2:D14"/>
    <sortCondition ref="C2:C14"/>
    <sortCondition ref="B2:B14"/>
  </sortState>
  <tableColumns count="5">
    <tableColumn id="1" xr3:uid="{2B9D9EC9-CB37-48E9-B1D9-6F8EE0C90E7E}" name="lookupKey"/>
    <tableColumn id="2" xr3:uid="{25E05435-2A63-4653-B86D-C8444F8B1003}" name="lookupValue"/>
    <tableColumn id="3" xr3:uid="{1A1473C7-166C-46DA-BDEC-EAC8C87D08DF}" name="parentKey"/>
    <tableColumn id="4" xr3:uid="{5A73DCD6-6878-4250-BE18-AC45779D408B}" name="parentDescription"/>
    <tableColumn id="5" xr3:uid="{5733B328-54CD-4329-A638-E1CDB9442FDD}"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FA6F832D-EE56-4692-883A-0037F26C445A}" name="ud_barrier_rail_style" displayName="ud_barrier_rail_style" ref="A1:E8" totalsRowShown="0" headerRowDxfId="9" headerRowBorderDxfId="10" tableBorderDxfId="11">
  <autoFilter ref="A1:E8" xr:uid="{FA6F832D-EE56-4692-883A-0037F26C445A}"/>
  <sortState xmlns:xlrd2="http://schemas.microsoft.com/office/spreadsheetml/2017/richdata2" ref="A2:E8">
    <sortCondition ref="D2:D8"/>
    <sortCondition ref="C2:C8"/>
    <sortCondition ref="B2:B8"/>
  </sortState>
  <tableColumns count="5">
    <tableColumn id="1" xr3:uid="{626955CB-5122-4C3F-8811-3DF3441B2DBC}" name="lookupKey"/>
    <tableColumn id="2" xr3:uid="{36524541-6DE7-45BC-944E-220F9FAA3F59}" name="lookupValue"/>
    <tableColumn id="3" xr3:uid="{6A8B591C-42CE-435D-B6EB-60E217D1E3DD}" name="parentKey"/>
    <tableColumn id="4" xr3:uid="{3D54C671-711A-4143-BEFE-3B70DAAB4165}" name="parentDescription"/>
    <tableColumn id="5" xr3:uid="{E3EBF066-E870-40F9-BECA-E0CB7A7384C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A49847B-7E86-43A7-8CDF-446A486F5A17}" name="ud_barrier_type" displayName="ud_barrier_type" ref="A1:E23" totalsRowShown="0" headerRowDxfId="6" headerRowBorderDxfId="7" tableBorderDxfId="8">
  <autoFilter ref="A1:E23" xr:uid="{0A49847B-7E86-43A7-8CDF-446A486F5A17}"/>
  <sortState xmlns:xlrd2="http://schemas.microsoft.com/office/spreadsheetml/2017/richdata2" ref="A2:E23">
    <sortCondition ref="D2:D23"/>
    <sortCondition ref="C2:C23"/>
    <sortCondition ref="B2:B23"/>
  </sortState>
  <tableColumns count="5">
    <tableColumn id="1" xr3:uid="{E1F8FDBA-99CF-4901-982E-C21F0F416E29}" name="lookupKey"/>
    <tableColumn id="2" xr3:uid="{A58D83DF-520F-4984-829D-373C89CE07C8}" name="lookupValue"/>
    <tableColumn id="3" xr3:uid="{D5F37965-E9D9-4C30-BE2A-EF310C327906}" name="parentKey"/>
    <tableColumn id="4" xr3:uid="{EAE530CA-FAA5-4A8C-842C-2C7DE6C9955F}" name="parentDescription"/>
    <tableColumn id="5" xr3:uid="{95EC7365-0229-4228-A9FB-F63033FBAEE5}"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82C0511-ED67-4739-9D4B-85991C6E1F12}" name="ud_lane_location" displayName="ud_lane_location" ref="A1:E6" totalsRowShown="0" headerRowDxfId="3" headerRowBorderDxfId="4" tableBorderDxfId="5">
  <autoFilter ref="A1:E6" xr:uid="{A82C0511-ED67-4739-9D4B-85991C6E1F12}"/>
  <sortState xmlns:xlrd2="http://schemas.microsoft.com/office/spreadsheetml/2017/richdata2" ref="A2:E6">
    <sortCondition ref="D2:D6"/>
    <sortCondition ref="C2:C6"/>
    <sortCondition ref="B2:B6"/>
  </sortState>
  <tableColumns count="5">
    <tableColumn id="1" xr3:uid="{F6B85451-EC58-437A-8A0F-DF241AF924F4}" name="lookupKey"/>
    <tableColumn id="2" xr3:uid="{E1767C3F-AE14-4E24-9261-9E19E0CF41AD}" name="lookupValue"/>
    <tableColumn id="3" xr3:uid="{41DD711A-B900-4F5C-B37F-5BBE503628EC}" name="parentKey"/>
    <tableColumn id="4" xr3:uid="{5A7EBBCA-C412-4A2A-979B-2FB8FF326843}" name="parentDescription"/>
    <tableColumn id="5" xr3:uid="{427CF112-1F1A-44D2-84BD-F2DC62A5E84B}"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7FA5C40E-95E0-4F0A-918A-EDE37CBB9D2E}" name="roadnames" displayName="roadnames" ref="A1:E2415" totalsRowShown="0" headerRowDxfId="0" headerRowBorderDxfId="1" tableBorderDxfId="2">
  <autoFilter ref="A1:E2415" xr:uid="{7FA5C40E-95E0-4F0A-918A-EDE37CBB9D2E}"/>
  <sortState xmlns:xlrd2="http://schemas.microsoft.com/office/spreadsheetml/2017/richdata2" ref="A2:E2415">
    <sortCondition ref="D2:D2415"/>
    <sortCondition ref="C2:C2415"/>
    <sortCondition ref="B2:B2415"/>
  </sortState>
  <tableColumns count="5">
    <tableColumn id="1" xr3:uid="{29740F14-37B8-4CC2-A865-911CB61A25C9}" name="lookupKey"/>
    <tableColumn id="2" xr3:uid="{0B4FCE11-A164-492D-ADE2-5BBCBB46F439}" name="lookupValue"/>
    <tableColumn id="3" xr3:uid="{47049FAB-7554-4C20-99EC-EFCB10CEF38D}" name="parentKey"/>
    <tableColumn id="4" xr3:uid="{A5ECFE1A-83F8-4D22-BBDB-D8A8A5CF51B3}" name="parentDescription"/>
    <tableColumn id="5" xr3:uid="{2B449EC6-E45A-42E4-AD85-4E1D11D5031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b">
        <f>IF(P10&lt;&gt;"",TRUE,FALSE)</f>
        <v>0</v>
      </c>
      <c r="S5" s="12" t="b">
        <v>1</v>
      </c>
      <c r="U5" s="12" t="b">
        <v>1</v>
      </c>
      <c r="W5" s="12" t="b">
        <v>1</v>
      </c>
      <c r="Y5" s="12" t="b">
        <v>1</v>
      </c>
      <c r="AA5" s="12" t="b">
        <v>0</v>
      </c>
      <c r="AC5" s="12" t="b">
        <v>0</v>
      </c>
      <c r="AE5" s="12" t="b">
        <f>IF(OR(W10="Wire Rope",W10="W-Beam",W10="Thrie-Beam",W10="Bridge Barrier",W10="Aesthetic"),TRUE,FALSE)</f>
        <v>0</v>
      </c>
      <c r="AF5" s="12" t="b">
        <v>1</v>
      </c>
      <c r="AG5" s="12" t="b">
        <v>1</v>
      </c>
      <c r="AI5" s="12" t="b">
        <f>IF(OR(W10="Wire Rope",W10="W-Beam",W10="Thrie-Beam",W10="Concrete Barrier",W10="Aesthetic"),TRUE,FALSE)</f>
        <v>0</v>
      </c>
      <c r="AK5" s="12" t="b">
        <f>IF(OR(W10="Wire Rope",W10="W-Beam",W10="Thrie-Beam",W10="Concrete Barrier",W10="Aesthetic"),TRUE,FALSE)</f>
        <v>0</v>
      </c>
      <c r="AM5" s="12" t="b">
        <v>1</v>
      </c>
      <c r="AN5" s="12" t="b">
        <f>IF(AM10=TRUE,TRUE,FALSE)</f>
        <v>0</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2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Assets"))),"12",(_xlfn.XLOOKUP(BI11,ud_work_category[lookupValue],ud_work_category[lookupKey],""))))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2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Assets"))),"12",(_xlfn.XLOOKUP(BI12,ud_work_category[lookupValue],ud_work_category[lookupKey],""))))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2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Assets"))),"12",(_xlfn.XLOOKUP(BI13,ud_work_category[lookupValue],ud_work_category[lookupKey],""))))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2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Assets"))),"12",(_xlfn.XLOOKUP(BI14,ud_work_category[lookupValue],ud_work_category[lookupKey],""))))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2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Assets"))),"12",(_xlfn.XLOOKUP(BI15,ud_work_category[lookupValue],ud_work_category[lookupKey],""))))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2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Assets"))),"12",(_xlfn.XLOOKUP(BI16,ud_work_category[lookupValue],ud_work_category[lookupKey],""))))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2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Assets"))),"12",(_xlfn.XLOOKUP(BI17,ud_work_category[lookupValue],ud_work_category[lookupKey],""))))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2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Assets"))),"12",(_xlfn.XLOOKUP(BI18,ud_work_category[lookupValue],ud_work_category[lookupKey],""))))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2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Assets"))),"12",(_xlfn.XLOOKUP(BI19,ud_work_category[lookupValue],ud_work_category[lookupKey],""))))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2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Assets"))),"12",(_xlfn.XLOOKUP(BI20,ud_work_category[lookupValue],ud_work_category[lookupKey],""))))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2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Assets"))),"12",(_xlfn.XLOOKUP(BI21,ud_work_category[lookupValue],ud_work_category[lookupKey],""))))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2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Assets"))),"12",(_xlfn.XLOOKUP(BI22,ud_work_category[lookupValue],ud_work_category[lookupKey],""))))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2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Assets"))),"12",(_xlfn.XLOOKUP(BI23,ud_work_category[lookupValue],ud_work_category[lookupKey],""))))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2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Assets"))),"12",(_xlfn.XLOOKUP(BI24,ud_work_category[lookupValue],ud_work_category[lookupKey],""))))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2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Assets"))),"12",(_xlfn.XLOOKUP(BI25,ud_work_category[lookupValue],ud_work_category[lookupKey],""))))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2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Assets"))),"12",(_xlfn.XLOOKUP(BI26,ud_work_category[lookupValue],ud_work_category[lookupKey],""))))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2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Assets"))),"12",(_xlfn.XLOOKUP(BI27,ud_work_category[lookupValue],ud_work_category[lookupKey],""))))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2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Assets"))),"12",(_xlfn.XLOOKUP(BI28,ud_work_category[lookupValue],ud_work_category[lookupKey],""))))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2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Assets"))),"12",(_xlfn.XLOOKUP(BI29,ud_work_category[lookupValue],ud_work_category[lookupKey],""))))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2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Assets"))),"12",(_xlfn.XLOOKUP(BI30,ud_work_category[lookupValue],ud_work_category[lookupKey],""))))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2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Assets"))),"12",(_xlfn.XLOOKUP(BI31,ud_work_category[lookupValue],ud_work_category[lookupKey],""))))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2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Assets"))),"12",(_xlfn.XLOOKUP(BI32,ud_work_category[lookupValue],ud_work_category[lookupKey],""))))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2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Assets"))),"12",(_xlfn.XLOOKUP(BI33,ud_work_category[lookupValue],ud_work_category[lookupKey],""))))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2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Assets"))),"12",(_xlfn.XLOOKUP(BI34,ud_work_category[lookupValue],ud_work_category[lookupKey],""))))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2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Assets"))),"12",(_xlfn.XLOOKUP(BI35,ud_work_category[lookupValue],ud_work_category[lookupKey],""))))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2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Assets"))),"12",(_xlfn.XLOOKUP(BI36,ud_work_category[lookupValue],ud_work_category[lookupKey],""))))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2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Assets"))),"12",(_xlfn.XLOOKUP(BI37,ud_work_category[lookupValue],ud_work_category[lookupKey],""))))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2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Assets"))),"12",(_xlfn.XLOOKUP(BI38,ud_work_category[lookupValue],ud_work_category[lookupKey],""))))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2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Assets"))),"12",(_xlfn.XLOOKUP(BI39,ud_work_category[lookupValue],ud_work_category[lookupKey],""))))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2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Assets"))),"12",(_xlfn.XLOOKUP(BI40,ud_work_category[lookupValue],ud_work_category[lookupKey],""))))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2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Assets"))),"12",(_xlfn.XLOOKUP(BI41,ud_work_category[lookupValue],ud_work_category[lookupKey],""))))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2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Assets"))),"12",(_xlfn.XLOOKUP(BI42,ud_work_category[lookupValue],ud_work_category[lookupKey],""))))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2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Assets"))),"12",(_xlfn.XLOOKUP(BI43,ud_work_category[lookupValue],ud_work_category[lookupKey],""))))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2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Assets"))),"12",(_xlfn.XLOOKUP(BI44,ud_work_category[lookupValue],ud_work_category[lookupKey],""))))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2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Assets"))),"12",(_xlfn.XLOOKUP(BI45,ud_work_category[lookupValue],ud_work_category[lookupKey],""))))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2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Assets"))),"12",(_xlfn.XLOOKUP(BI46,ud_work_category[lookupValue],ud_work_category[lookupKey],""))))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2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Assets"))),"12",(_xlfn.XLOOKUP(BI47,ud_work_category[lookupValue],ud_work_category[lookupKey],""))))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2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Assets"))),"12",(_xlfn.XLOOKUP(BI48,ud_work_category[lookupValue],ud_work_category[lookupKey],""))))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2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Assets"))),"12",(_xlfn.XLOOKUP(BI49,ud_work_category[lookupValue],ud_work_category[lookupKey],""))))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2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Assets"))),"12",(_xlfn.XLOOKUP(BI50,ud_work_category[lookupValue],ud_work_category[lookupKey],""))))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2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Assets"))),"12",(_xlfn.XLOOKUP(BI51,ud_work_category[lookupValue],ud_work_category[lookupKey],""))))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2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Assets"))),"12",(_xlfn.XLOOKUP(BI52,ud_work_category[lookupValue],ud_work_category[lookupKey],""))))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2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Assets"))),"12",(_xlfn.XLOOKUP(BI53,ud_work_category[lookupValue],ud_work_category[lookupKey],""))))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2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Assets"))),"12",(_xlfn.XLOOKUP(BI54,ud_work_category[lookupValue],ud_work_category[lookupKey],""))))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2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Assets"))),"12",(_xlfn.XLOOKUP(BI55,ud_work_category[lookupValue],ud_work_category[lookupKey],""))))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2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Assets"))),"12",(_xlfn.XLOOKUP(BI56,ud_work_category[lookupValue],ud_work_category[lookupKey],""))))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2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Assets"))),"12",(_xlfn.XLOOKUP(BI57,ud_work_category[lookupValue],ud_work_category[lookupKey],""))))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2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Assets"))),"12",(_xlfn.XLOOKUP(BI58,ud_work_category[lookupValue],ud_work_category[lookupKey],""))))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2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Assets"))),"12",(_xlfn.XLOOKUP(BI59,ud_work_category[lookupValue],ud_work_category[lookupKey],""))))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2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Assets"))),"12",(_xlfn.XLOOKUP(BI60,ud_work_category[lookupValue],ud_work_category[lookupKey],""))))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2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Assets"))),"12",(_xlfn.XLOOKUP(BI61,ud_work_category[lookupValue],ud_work_category[lookupKey],""))))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2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Assets"))),"12",(_xlfn.XLOOKUP(BI62,ud_work_category[lookupValue],ud_work_category[lookupKey],""))))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2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Assets"))),"12",(_xlfn.XLOOKUP(BI63,ud_work_category[lookupValue],ud_work_category[lookupKey],""))))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2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Assets"))),"12",(_xlfn.XLOOKUP(BI64,ud_work_category[lookupValue],ud_work_category[lookupKey],""))))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2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Assets"))),"12",(_xlfn.XLOOKUP(BI65,ud_work_category[lookupValue],ud_work_category[lookupKey],""))))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2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Assets"))),"12",(_xlfn.XLOOKUP(BI66,ud_work_category[lookupValue],ud_work_category[lookupKey],""))))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2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Assets"))),"12",(_xlfn.XLOOKUP(BI67,ud_work_category[lookupValue],ud_work_category[lookupKey],""))))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2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Assets"))),"12",(_xlfn.XLOOKUP(BI68,ud_work_category[lookupValue],ud_work_category[lookupKey],""))))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2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Assets"))),"12",(_xlfn.XLOOKUP(BI69,ud_work_category[lookupValue],ud_work_category[lookupKey],""))))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2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Assets"))),"12",(_xlfn.XLOOKUP(BI70,ud_work_category[lookupValue],ud_work_category[lookupKey],""))))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2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Assets"))),"12",(_xlfn.XLOOKUP(BI71,ud_work_category[lookupValue],ud_work_category[lookupKey],""))))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2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Assets"))),"12",(_xlfn.XLOOKUP(BI72,ud_work_category[lookupValue],ud_work_category[lookupKey],""))))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2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Assets"))),"12",(_xlfn.XLOOKUP(BI73,ud_work_category[lookupValue],ud_work_category[lookupKey],""))))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2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Assets"))),"12",(_xlfn.XLOOKUP(BI74,ud_work_category[lookupValue],ud_work_category[lookupKey],""))))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2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38" si="13">IF($A75="ADD","Queenstown-Lakes District Council","")</f>
        <v/>
      </c>
      <c r="BD75" s="3" t="str">
        <f>IF($A75="","",IF((AND($A75="ADD",OR(BC75="",BC75="Queenstown-Lakes District Council"))),"70",(_xlfn.XLOOKUP(BC75,ud_organisation_owner[lookupValue],ud_organisation_owner[lookupKey],""))))</f>
        <v/>
      </c>
      <c r="BE75" s="3" t="str">
        <f t="shared" ref="BE75:BE138" si="14">IF($A75="ADD","Queenstown-Lakes District Council","")</f>
        <v/>
      </c>
      <c r="BF75" s="3" t="str">
        <f>IF($A75="","",IF((AND($A75="ADD",OR(BE75="",BE75="Queenstown-Lakes District Council"))),"70",(_xlfn.XLOOKUP(BE75,ud_organisation_owner[lookupValue],ud_organisation_owner[lookupKey],""))))</f>
        <v/>
      </c>
      <c r="BG75" s="3" t="str">
        <f t="shared" ref="BG75:BG138" si="15">IF($A75="ADD","Local Authority","")</f>
        <v/>
      </c>
      <c r="BH75" s="3" t="str">
        <f>IF($A75="","",IF((AND($A75="ADD",OR(BG75="",BG75="Local Authority"))),"17",(_xlfn.XLOOKUP(BG75,ud_sub_organisation[lookupValue],ud_sub_organisation[lookupKey],""))))</f>
        <v/>
      </c>
      <c r="BI75" s="3" t="str">
        <f t="shared" ref="BI75:BI138" si="16">IF($A75="ADD","Vested Assets","")</f>
        <v/>
      </c>
      <c r="BJ75" s="3" t="str">
        <f>IF($A75="","",IF((AND($A75="ADD",OR(BI75="",BI75="Vested Assets"))),"12",(_xlfn.XLOOKUP(BI75,ud_work_category[lookupValue],ud_work_category[lookupKey],""))))</f>
        <v/>
      </c>
      <c r="BK75" s="8"/>
      <c r="BL75" s="2" t="str">
        <f t="shared" ref="BL75:BL138" si="17">IF($A75="ADD","TRUE","")</f>
        <v/>
      </c>
      <c r="BM75" s="3" t="str">
        <f t="shared" ref="BM75:BM138" si="18">IF($A75="ADD","Excellent","")</f>
        <v/>
      </c>
      <c r="BN75" s="3" t="str">
        <f>IF($A75="","",IF((AND($A75="ADD",OR(BM75="",BM75="Excellent"))),"1",(_xlfn.XLOOKUP(BM75,condition[lookupValue],condition[lookupKey],""))))</f>
        <v/>
      </c>
      <c r="BO75" s="7" t="str">
        <f t="shared" ref="BO75:BO138" si="19">IF(AU75&lt;&gt;"",AU75,"")</f>
        <v/>
      </c>
      <c r="BP75" s="5"/>
    </row>
    <row r="76" spans="2:68" x14ac:dyDescent="0.2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Assets"))),"12",(_xlfn.XLOOKUP(BI76,ud_work_category[lookupValue],ud_work_category[lookupKey],""))))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2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Assets"))),"12",(_xlfn.XLOOKUP(BI77,ud_work_category[lookupValue],ud_work_category[lookupKey],""))))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2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Assets"))),"12",(_xlfn.XLOOKUP(BI78,ud_work_category[lookupValue],ud_work_category[lookupKey],""))))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2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Assets"))),"12",(_xlfn.XLOOKUP(BI79,ud_work_category[lookupValue],ud_work_category[lookupKey],""))))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2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Assets"))),"12",(_xlfn.XLOOKUP(BI80,ud_work_category[lookupValue],ud_work_category[lookupKey],""))))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2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Assets"))),"12",(_xlfn.XLOOKUP(BI81,ud_work_category[lookupValue],ud_work_category[lookupKey],""))))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2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Assets"))),"12",(_xlfn.XLOOKUP(BI82,ud_work_category[lookupValue],ud_work_category[lookupKey],""))))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2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Assets"))),"12",(_xlfn.XLOOKUP(BI83,ud_work_category[lookupValue],ud_work_category[lookupKey],""))))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2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Assets"))),"12",(_xlfn.XLOOKUP(BI84,ud_work_category[lookupValue],ud_work_category[lookupKey],""))))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2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Assets"))),"12",(_xlfn.XLOOKUP(BI85,ud_work_category[lookupValue],ud_work_category[lookupKey],""))))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2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Assets"))),"12",(_xlfn.XLOOKUP(BI86,ud_work_category[lookupValue],ud_work_category[lookupKey],""))))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2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Assets"))),"12",(_xlfn.XLOOKUP(BI87,ud_work_category[lookupValue],ud_work_category[lookupKey],""))))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2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Assets"))),"12",(_xlfn.XLOOKUP(BI88,ud_work_category[lookupValue],ud_work_category[lookupKey],""))))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2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Assets"))),"12",(_xlfn.XLOOKUP(BI89,ud_work_category[lookupValue],ud_work_category[lookupKey],""))))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2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Assets"))),"12",(_xlfn.XLOOKUP(BI90,ud_work_category[lookupValue],ud_work_category[lookupKey],""))))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2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Assets"))),"12",(_xlfn.XLOOKUP(BI91,ud_work_category[lookupValue],ud_work_category[lookupKey],""))))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2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Assets"))),"12",(_xlfn.XLOOKUP(BI92,ud_work_category[lookupValue],ud_work_category[lookupKey],""))))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2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Assets"))),"12",(_xlfn.XLOOKUP(BI93,ud_work_category[lookupValue],ud_work_category[lookupKey],""))))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2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Assets"))),"12",(_xlfn.XLOOKUP(BI94,ud_work_category[lookupValue],ud_work_category[lookupKey],""))))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2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Assets"))),"12",(_xlfn.XLOOKUP(BI95,ud_work_category[lookupValue],ud_work_category[lookupKey],""))))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2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Assets"))),"12",(_xlfn.XLOOKUP(BI96,ud_work_category[lookupValue],ud_work_category[lookupKey],""))))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2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Assets"))),"12",(_xlfn.XLOOKUP(BI97,ud_work_category[lookupValue],ud_work_category[lookupKey],""))))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2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Assets"))),"12",(_xlfn.XLOOKUP(BI98,ud_work_category[lookupValue],ud_work_category[lookupKey],""))))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2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Assets"))),"12",(_xlfn.XLOOKUP(BI99,ud_work_category[lookupValue],ud_work_category[lookupKey],""))))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2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Assets"))),"12",(_xlfn.XLOOKUP(BI100,ud_work_category[lookupValue],ud_work_category[lookupKey],""))))</f>
        <v/>
      </c>
      <c r="BK100" s="8"/>
      <c r="BL100" s="2" t="str">
        <f t="shared" si="17"/>
        <v/>
      </c>
      <c r="BM100" s="3" t="str">
        <f t="shared" si="18"/>
        <v/>
      </c>
      <c r="BN100" s="3" t="str">
        <f>IF($A100="","",IF((AND($A100="ADD",OR(BM100="",BM100="Excellent"))),"1",(_xlfn.XLOOKUP(BM100,condition[lookupValue],condition[lookupKey],""))))</f>
        <v/>
      </c>
      <c r="BO100" s="7" t="str">
        <f t="shared" si="19"/>
        <v/>
      </c>
      <c r="BP100" s="5"/>
    </row>
    <row r="101" spans="2:68" x14ac:dyDescent="0.25">
      <c r="B101" s="4"/>
      <c r="C101" s="5"/>
      <c r="E101" s="3" t="str">
        <f>IF($A101="ADD",IF(NOT(ISBLANK(D101)),_xlfn.XLOOKUP(D101,roadnames[lookupValue],roadnames[lookupKey],"ERROR"),""), "")</f>
        <v/>
      </c>
      <c r="F101" s="4"/>
      <c r="G101" s="4"/>
      <c r="H101" s="6"/>
      <c r="I101" s="6"/>
      <c r="K101" s="3" t="str">
        <f>IF($A101="ADD",IF(NOT(ISBLANK(J101)),_xlfn.XLOOKUP(J101,side[lookupValue],side[lookupKey],"ERROR"),""), "")</f>
        <v/>
      </c>
      <c r="M101" s="3" t="str">
        <f>IF($A101="ADD",IF(NOT(ISBLANK(L101)),_xlfn.XLOOKUP(L101,ud_lane_location[lookupValue],ud_lane_location[lookupKey],"ERROR"),""), "")</f>
        <v/>
      </c>
      <c r="N101" s="6"/>
      <c r="O101" s="6"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6"/>
      <c r="AH101" s="3" t="str">
        <f>IF($A101="ADD",IF(NOT(ISBLANK(AG101)),_xlfn.XLOOKUP(AG101,ud_barrier_ground_fix[lookupValue],ud_barrier_ground_fix[lookupKey],"ERROR"),""), "")</f>
        <v/>
      </c>
      <c r="AQ101" s="3" t="str">
        <f>IF($A101="ADD",IF(NOT(ISBLANK(AP101)),_xlfn.XLOOKUP(AP101,railing_attach[lookupValue],railing_attach[lookupKey],"ERROR"),""), "")</f>
        <v/>
      </c>
      <c r="AR101" s="5"/>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AZ101" s="7"/>
      <c r="BB101" s="3" t="str">
        <f>IF($A101="ADD",IF(NOT(ISBLANK(BA101)),_xlfn.XLOOKUP(BA101,ar_replace_reason[lookupValue],ar_replace_reason[lookupKey],"ERROR"),""), "")</f>
        <v/>
      </c>
      <c r="BC101" s="3" t="str">
        <f t="shared" si="13"/>
        <v/>
      </c>
      <c r="BD101" s="3" t="str">
        <f>IF($A101="","",IF((AND($A101="ADD",OR(BC101="",BC101="Queenstown-Lakes District Council"))),"70",(_xlfn.XLOOKUP(BC101,ud_organisation_owner[lookupValue],ud_organisation_owner[lookupKey],""))))</f>
        <v/>
      </c>
      <c r="BE101" s="3" t="str">
        <f t="shared" si="14"/>
        <v/>
      </c>
      <c r="BF101" s="3" t="str">
        <f>IF($A101="","",IF((AND($A101="ADD",OR(BE101="",BE101="Queenstown-Lakes District Council"))),"70",(_xlfn.XLOOKUP(BE101,ud_organisation_owner[lookupValue],ud_organisation_owner[lookupKey],""))))</f>
        <v/>
      </c>
      <c r="BG101" s="3" t="str">
        <f t="shared" si="15"/>
        <v/>
      </c>
      <c r="BH101" s="3" t="str">
        <f>IF($A101="","",IF((AND($A101="ADD",OR(BG101="",BG101="Local Authority"))),"17",(_xlfn.XLOOKUP(BG101,ud_sub_organisation[lookupValue],ud_sub_organisation[lookupKey],""))))</f>
        <v/>
      </c>
      <c r="BI101" s="3" t="str">
        <f t="shared" si="16"/>
        <v/>
      </c>
      <c r="BJ101" s="3" t="str">
        <f>IF($A101="","",IF((AND($A101="ADD",OR(BI101="",BI101="Vested Assets"))),"12",(_xlfn.XLOOKUP(BI101,ud_work_category[lookupValue],ud_work_category[lookupKey],""))))</f>
        <v/>
      </c>
      <c r="BK101" s="8"/>
      <c r="BL101" s="2" t="str">
        <f t="shared" si="17"/>
        <v/>
      </c>
      <c r="BM101" s="3" t="str">
        <f t="shared" si="18"/>
        <v/>
      </c>
      <c r="BN101" s="3" t="str">
        <f>IF($A101="","",IF((AND($A101="ADD",OR(BM101="",BM101="Excellent"))),"1",(_xlfn.XLOOKUP(BM101,condition[lookupValue],condition[lookupKey],""))))</f>
        <v/>
      </c>
      <c r="BO101" s="7" t="str">
        <f t="shared" si="19"/>
        <v/>
      </c>
      <c r="BP101" s="5"/>
    </row>
    <row r="102" spans="2:68" x14ac:dyDescent="0.25">
      <c r="B102" s="4"/>
      <c r="C102" s="5"/>
      <c r="E102" s="3" t="str">
        <f>IF($A102="ADD",IF(NOT(ISBLANK(D102)),_xlfn.XLOOKUP(D102,roadnames[lookupValue],roadnames[lookupKey],"ERROR"),""), "")</f>
        <v/>
      </c>
      <c r="F102" s="4"/>
      <c r="G102" s="4"/>
      <c r="H102" s="6"/>
      <c r="I102" s="6"/>
      <c r="K102" s="3" t="str">
        <f>IF($A102="ADD",IF(NOT(ISBLANK(J102)),_xlfn.XLOOKUP(J102,side[lookupValue],side[lookupKey],"ERROR"),""), "")</f>
        <v/>
      </c>
      <c r="M102" s="3" t="str">
        <f>IF($A102="ADD",IF(NOT(ISBLANK(L102)),_xlfn.XLOOKUP(L102,ud_lane_location[lookupValue],ud_lane_location[lookupKey],"ERROR"),""), "")</f>
        <v/>
      </c>
      <c r="N102" s="6"/>
      <c r="O102" s="6"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6"/>
      <c r="AH102" s="3" t="str">
        <f>IF($A102="ADD",IF(NOT(ISBLANK(AG102)),_xlfn.XLOOKUP(AG102,ud_barrier_ground_fix[lookupValue],ud_barrier_ground_fix[lookupKey],"ERROR"),""), "")</f>
        <v/>
      </c>
      <c r="AQ102" s="3" t="str">
        <f>IF($A102="ADD",IF(NOT(ISBLANK(AP102)),_xlfn.XLOOKUP(AP102,railing_attach[lookupValue],railing_attach[lookupKey],"ERROR"),""), "")</f>
        <v/>
      </c>
      <c r="AR102" s="5"/>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AZ102" s="7"/>
      <c r="BB102" s="3" t="str">
        <f>IF($A102="ADD",IF(NOT(ISBLANK(BA102)),_xlfn.XLOOKUP(BA102,ar_replace_reason[lookupValue],ar_replace_reason[lookupKey],"ERROR"),""), "")</f>
        <v/>
      </c>
      <c r="BC102" s="3" t="str">
        <f t="shared" si="13"/>
        <v/>
      </c>
      <c r="BD102" s="3" t="str">
        <f>IF($A102="","",IF((AND($A102="ADD",OR(BC102="",BC102="Queenstown-Lakes District Council"))),"70",(_xlfn.XLOOKUP(BC102,ud_organisation_owner[lookupValue],ud_organisation_owner[lookupKey],""))))</f>
        <v/>
      </c>
      <c r="BE102" s="3" t="str">
        <f t="shared" si="14"/>
        <v/>
      </c>
      <c r="BF102" s="3" t="str">
        <f>IF($A102="","",IF((AND($A102="ADD",OR(BE102="",BE102="Queenstown-Lakes District Council"))),"70",(_xlfn.XLOOKUP(BE102,ud_organisation_owner[lookupValue],ud_organisation_owner[lookupKey],""))))</f>
        <v/>
      </c>
      <c r="BG102" s="3" t="str">
        <f t="shared" si="15"/>
        <v/>
      </c>
      <c r="BH102" s="3" t="str">
        <f>IF($A102="","",IF((AND($A102="ADD",OR(BG102="",BG102="Local Authority"))),"17",(_xlfn.XLOOKUP(BG102,ud_sub_organisation[lookupValue],ud_sub_organisation[lookupKey],""))))</f>
        <v/>
      </c>
      <c r="BI102" s="3" t="str">
        <f t="shared" si="16"/>
        <v/>
      </c>
      <c r="BJ102" s="3" t="str">
        <f>IF($A102="","",IF((AND($A102="ADD",OR(BI102="",BI102="Vested Assets"))),"12",(_xlfn.XLOOKUP(BI102,ud_work_category[lookupValue],ud_work_category[lookupKey],""))))</f>
        <v/>
      </c>
      <c r="BK102" s="8"/>
      <c r="BL102" s="2" t="str">
        <f t="shared" si="17"/>
        <v/>
      </c>
      <c r="BM102" s="3" t="str">
        <f t="shared" si="18"/>
        <v/>
      </c>
      <c r="BN102" s="3" t="str">
        <f>IF($A102="","",IF((AND($A102="ADD",OR(BM102="",BM102="Excellent"))),"1",(_xlfn.XLOOKUP(BM102,condition[lookupValue],condition[lookupKey],""))))</f>
        <v/>
      </c>
      <c r="BO102" s="7" t="str">
        <f t="shared" si="19"/>
        <v/>
      </c>
      <c r="BP102" s="5"/>
    </row>
    <row r="103" spans="2:68" x14ac:dyDescent="0.25">
      <c r="B103" s="4"/>
      <c r="C103" s="5"/>
      <c r="E103" s="3" t="str">
        <f>IF($A103="ADD",IF(NOT(ISBLANK(D103)),_xlfn.XLOOKUP(D103,roadnames[lookupValue],roadnames[lookupKey],"ERROR"),""), "")</f>
        <v/>
      </c>
      <c r="F103" s="4"/>
      <c r="G103" s="4"/>
      <c r="H103" s="6"/>
      <c r="I103" s="6"/>
      <c r="K103" s="3" t="str">
        <f>IF($A103="ADD",IF(NOT(ISBLANK(J103)),_xlfn.XLOOKUP(J103,side[lookupValue],side[lookupKey],"ERROR"),""), "")</f>
        <v/>
      </c>
      <c r="M103" s="3" t="str">
        <f>IF($A103="ADD",IF(NOT(ISBLANK(L103)),_xlfn.XLOOKUP(L103,ud_lane_location[lookupValue],ud_lane_location[lookupKey],"ERROR"),""), "")</f>
        <v/>
      </c>
      <c r="N103" s="6"/>
      <c r="O103" s="6"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6"/>
      <c r="AH103" s="3" t="str">
        <f>IF($A103="ADD",IF(NOT(ISBLANK(AG103)),_xlfn.XLOOKUP(AG103,ud_barrier_ground_fix[lookupValue],ud_barrier_ground_fix[lookupKey],"ERROR"),""), "")</f>
        <v/>
      </c>
      <c r="AQ103" s="3" t="str">
        <f>IF($A103="ADD",IF(NOT(ISBLANK(AP103)),_xlfn.XLOOKUP(AP103,railing_attach[lookupValue],railing_attach[lookupKey],"ERROR"),""), "")</f>
        <v/>
      </c>
      <c r="AR103" s="5"/>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AZ103" s="7"/>
      <c r="BB103" s="3" t="str">
        <f>IF($A103="ADD",IF(NOT(ISBLANK(BA103)),_xlfn.XLOOKUP(BA103,ar_replace_reason[lookupValue],ar_replace_reason[lookupKey],"ERROR"),""), "")</f>
        <v/>
      </c>
      <c r="BC103" s="3" t="str">
        <f t="shared" si="13"/>
        <v/>
      </c>
      <c r="BD103" s="3" t="str">
        <f>IF($A103="","",IF((AND($A103="ADD",OR(BC103="",BC103="Queenstown-Lakes District Council"))),"70",(_xlfn.XLOOKUP(BC103,ud_organisation_owner[lookupValue],ud_organisation_owner[lookupKey],""))))</f>
        <v/>
      </c>
      <c r="BE103" s="3" t="str">
        <f t="shared" si="14"/>
        <v/>
      </c>
      <c r="BF103" s="3" t="str">
        <f>IF($A103="","",IF((AND($A103="ADD",OR(BE103="",BE103="Queenstown-Lakes District Council"))),"70",(_xlfn.XLOOKUP(BE103,ud_organisation_owner[lookupValue],ud_organisation_owner[lookupKey],""))))</f>
        <v/>
      </c>
      <c r="BG103" s="3" t="str">
        <f t="shared" si="15"/>
        <v/>
      </c>
      <c r="BH103" s="3" t="str">
        <f>IF($A103="","",IF((AND($A103="ADD",OR(BG103="",BG103="Local Authority"))),"17",(_xlfn.XLOOKUP(BG103,ud_sub_organisation[lookupValue],ud_sub_organisation[lookupKey],""))))</f>
        <v/>
      </c>
      <c r="BI103" s="3" t="str">
        <f t="shared" si="16"/>
        <v/>
      </c>
      <c r="BJ103" s="3" t="str">
        <f>IF($A103="","",IF((AND($A103="ADD",OR(BI103="",BI103="Vested Assets"))),"12",(_xlfn.XLOOKUP(BI103,ud_work_category[lookupValue],ud_work_category[lookupKey],""))))</f>
        <v/>
      </c>
      <c r="BK103" s="8"/>
      <c r="BL103" s="2" t="str">
        <f t="shared" si="17"/>
        <v/>
      </c>
      <c r="BM103" s="3" t="str">
        <f t="shared" si="18"/>
        <v/>
      </c>
      <c r="BN103" s="3" t="str">
        <f>IF($A103="","",IF((AND($A103="ADD",OR(BM103="",BM103="Excellent"))),"1",(_xlfn.XLOOKUP(BM103,condition[lookupValue],condition[lookupKey],""))))</f>
        <v/>
      </c>
      <c r="BO103" s="7" t="str">
        <f t="shared" si="19"/>
        <v/>
      </c>
      <c r="BP103" s="5"/>
    </row>
    <row r="104" spans="2:68" x14ac:dyDescent="0.25">
      <c r="B104" s="4"/>
      <c r="C104" s="5"/>
      <c r="E104" s="3" t="str">
        <f>IF($A104="ADD",IF(NOT(ISBLANK(D104)),_xlfn.XLOOKUP(D104,roadnames[lookupValue],roadnames[lookupKey],"ERROR"),""), "")</f>
        <v/>
      </c>
      <c r="F104" s="4"/>
      <c r="G104" s="4"/>
      <c r="H104" s="6"/>
      <c r="I104" s="6"/>
      <c r="K104" s="3" t="str">
        <f>IF($A104="ADD",IF(NOT(ISBLANK(J104)),_xlfn.XLOOKUP(J104,side[lookupValue],side[lookupKey],"ERROR"),""), "")</f>
        <v/>
      </c>
      <c r="M104" s="3" t="str">
        <f>IF($A104="ADD",IF(NOT(ISBLANK(L104)),_xlfn.XLOOKUP(L104,ud_lane_location[lookupValue],ud_lane_location[lookupKey],"ERROR"),""), "")</f>
        <v/>
      </c>
      <c r="N104" s="6"/>
      <c r="O104" s="6"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6"/>
      <c r="AH104" s="3" t="str">
        <f>IF($A104="ADD",IF(NOT(ISBLANK(AG104)),_xlfn.XLOOKUP(AG104,ud_barrier_ground_fix[lookupValue],ud_barrier_ground_fix[lookupKey],"ERROR"),""), "")</f>
        <v/>
      </c>
      <c r="AQ104" s="3" t="str">
        <f>IF($A104="ADD",IF(NOT(ISBLANK(AP104)),_xlfn.XLOOKUP(AP104,railing_attach[lookupValue],railing_attach[lookupKey],"ERROR"),""), "")</f>
        <v/>
      </c>
      <c r="AR104" s="5"/>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AZ104" s="7"/>
      <c r="BB104" s="3" t="str">
        <f>IF($A104="ADD",IF(NOT(ISBLANK(BA104)),_xlfn.XLOOKUP(BA104,ar_replace_reason[lookupValue],ar_replace_reason[lookupKey],"ERROR"),""), "")</f>
        <v/>
      </c>
      <c r="BC104" s="3" t="str">
        <f t="shared" si="13"/>
        <v/>
      </c>
      <c r="BD104" s="3" t="str">
        <f>IF($A104="","",IF((AND($A104="ADD",OR(BC104="",BC104="Queenstown-Lakes District Council"))),"70",(_xlfn.XLOOKUP(BC104,ud_organisation_owner[lookupValue],ud_organisation_owner[lookupKey],""))))</f>
        <v/>
      </c>
      <c r="BE104" s="3" t="str">
        <f t="shared" si="14"/>
        <v/>
      </c>
      <c r="BF104" s="3" t="str">
        <f>IF($A104="","",IF((AND($A104="ADD",OR(BE104="",BE104="Queenstown-Lakes District Council"))),"70",(_xlfn.XLOOKUP(BE104,ud_organisation_owner[lookupValue],ud_organisation_owner[lookupKey],""))))</f>
        <v/>
      </c>
      <c r="BG104" s="3" t="str">
        <f t="shared" si="15"/>
        <v/>
      </c>
      <c r="BH104" s="3" t="str">
        <f>IF($A104="","",IF((AND($A104="ADD",OR(BG104="",BG104="Local Authority"))),"17",(_xlfn.XLOOKUP(BG104,ud_sub_organisation[lookupValue],ud_sub_organisation[lookupKey],""))))</f>
        <v/>
      </c>
      <c r="BI104" s="3" t="str">
        <f t="shared" si="16"/>
        <v/>
      </c>
      <c r="BJ104" s="3" t="str">
        <f>IF($A104="","",IF((AND($A104="ADD",OR(BI104="",BI104="Vested Assets"))),"12",(_xlfn.XLOOKUP(BI104,ud_work_category[lookupValue],ud_work_category[lookupKey],""))))</f>
        <v/>
      </c>
      <c r="BK104" s="8"/>
      <c r="BL104" s="2" t="str">
        <f t="shared" si="17"/>
        <v/>
      </c>
      <c r="BM104" s="3" t="str">
        <f t="shared" si="18"/>
        <v/>
      </c>
      <c r="BN104" s="3" t="str">
        <f>IF($A104="","",IF((AND($A104="ADD",OR(BM104="",BM104="Excellent"))),"1",(_xlfn.XLOOKUP(BM104,condition[lookupValue],condition[lookupKey],""))))</f>
        <v/>
      </c>
      <c r="BO104" s="7" t="str">
        <f t="shared" si="19"/>
        <v/>
      </c>
      <c r="BP104" s="5"/>
    </row>
    <row r="105" spans="2:68" x14ac:dyDescent="0.25">
      <c r="B105" s="4"/>
      <c r="C105" s="5"/>
      <c r="E105" s="3" t="str">
        <f>IF($A105="ADD",IF(NOT(ISBLANK(D105)),_xlfn.XLOOKUP(D105,roadnames[lookupValue],roadnames[lookupKey],"ERROR"),""), "")</f>
        <v/>
      </c>
      <c r="F105" s="4"/>
      <c r="G105" s="4"/>
      <c r="H105" s="6"/>
      <c r="I105" s="6"/>
      <c r="K105" s="3" t="str">
        <f>IF($A105="ADD",IF(NOT(ISBLANK(J105)),_xlfn.XLOOKUP(J105,side[lookupValue],side[lookupKey],"ERROR"),""), "")</f>
        <v/>
      </c>
      <c r="M105" s="3" t="str">
        <f>IF($A105="ADD",IF(NOT(ISBLANK(L105)),_xlfn.XLOOKUP(L105,ud_lane_location[lookupValue],ud_lane_location[lookupKey],"ERROR"),""), "")</f>
        <v/>
      </c>
      <c r="N105" s="6"/>
      <c r="O105" s="6"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6"/>
      <c r="AH105" s="3" t="str">
        <f>IF($A105="ADD",IF(NOT(ISBLANK(AG105)),_xlfn.XLOOKUP(AG105,ud_barrier_ground_fix[lookupValue],ud_barrier_ground_fix[lookupKey],"ERROR"),""), "")</f>
        <v/>
      </c>
      <c r="AQ105" s="3" t="str">
        <f>IF($A105="ADD",IF(NOT(ISBLANK(AP105)),_xlfn.XLOOKUP(AP105,railing_attach[lookupValue],railing_attach[lookupKey],"ERROR"),""), "")</f>
        <v/>
      </c>
      <c r="AR105" s="5"/>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AZ105" s="7"/>
      <c r="BB105" s="3" t="str">
        <f>IF($A105="ADD",IF(NOT(ISBLANK(BA105)),_xlfn.XLOOKUP(BA105,ar_replace_reason[lookupValue],ar_replace_reason[lookupKey],"ERROR"),""), "")</f>
        <v/>
      </c>
      <c r="BC105" s="3" t="str">
        <f t="shared" si="13"/>
        <v/>
      </c>
      <c r="BD105" s="3" t="str">
        <f>IF($A105="","",IF((AND($A105="ADD",OR(BC105="",BC105="Queenstown-Lakes District Council"))),"70",(_xlfn.XLOOKUP(BC105,ud_organisation_owner[lookupValue],ud_organisation_owner[lookupKey],""))))</f>
        <v/>
      </c>
      <c r="BE105" s="3" t="str">
        <f t="shared" si="14"/>
        <v/>
      </c>
      <c r="BF105" s="3" t="str">
        <f>IF($A105="","",IF((AND($A105="ADD",OR(BE105="",BE105="Queenstown-Lakes District Council"))),"70",(_xlfn.XLOOKUP(BE105,ud_organisation_owner[lookupValue],ud_organisation_owner[lookupKey],""))))</f>
        <v/>
      </c>
      <c r="BG105" s="3" t="str">
        <f t="shared" si="15"/>
        <v/>
      </c>
      <c r="BH105" s="3" t="str">
        <f>IF($A105="","",IF((AND($A105="ADD",OR(BG105="",BG105="Local Authority"))),"17",(_xlfn.XLOOKUP(BG105,ud_sub_organisation[lookupValue],ud_sub_organisation[lookupKey],""))))</f>
        <v/>
      </c>
      <c r="BI105" s="3" t="str">
        <f t="shared" si="16"/>
        <v/>
      </c>
      <c r="BJ105" s="3" t="str">
        <f>IF($A105="","",IF((AND($A105="ADD",OR(BI105="",BI105="Vested Assets"))),"12",(_xlfn.XLOOKUP(BI105,ud_work_category[lookupValue],ud_work_category[lookupKey],""))))</f>
        <v/>
      </c>
      <c r="BK105" s="8"/>
      <c r="BL105" s="2" t="str">
        <f t="shared" si="17"/>
        <v/>
      </c>
      <c r="BM105" s="3" t="str">
        <f t="shared" si="18"/>
        <v/>
      </c>
      <c r="BN105" s="3" t="str">
        <f>IF($A105="","",IF((AND($A105="ADD",OR(BM105="",BM105="Excellent"))),"1",(_xlfn.XLOOKUP(BM105,condition[lookupValue],condition[lookupKey],""))))</f>
        <v/>
      </c>
      <c r="BO105" s="7" t="str">
        <f t="shared" si="19"/>
        <v/>
      </c>
      <c r="BP105" s="5"/>
    </row>
    <row r="106" spans="2:68" x14ac:dyDescent="0.25">
      <c r="B106" s="4"/>
      <c r="C106" s="5"/>
      <c r="E106" s="3" t="str">
        <f>IF($A106="ADD",IF(NOT(ISBLANK(D106)),_xlfn.XLOOKUP(D106,roadnames[lookupValue],roadnames[lookupKey],"ERROR"),""), "")</f>
        <v/>
      </c>
      <c r="F106" s="4"/>
      <c r="G106" s="4"/>
      <c r="H106" s="6"/>
      <c r="I106" s="6"/>
      <c r="K106" s="3" t="str">
        <f>IF($A106="ADD",IF(NOT(ISBLANK(J106)),_xlfn.XLOOKUP(J106,side[lookupValue],side[lookupKey],"ERROR"),""), "")</f>
        <v/>
      </c>
      <c r="M106" s="3" t="str">
        <f>IF($A106="ADD",IF(NOT(ISBLANK(L106)),_xlfn.XLOOKUP(L106,ud_lane_location[lookupValue],ud_lane_location[lookupKey],"ERROR"),""), "")</f>
        <v/>
      </c>
      <c r="N106" s="6"/>
      <c r="O106" s="6"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6"/>
      <c r="AH106" s="3" t="str">
        <f>IF($A106="ADD",IF(NOT(ISBLANK(AG106)),_xlfn.XLOOKUP(AG106,ud_barrier_ground_fix[lookupValue],ud_barrier_ground_fix[lookupKey],"ERROR"),""), "")</f>
        <v/>
      </c>
      <c r="AQ106" s="3" t="str">
        <f>IF($A106="ADD",IF(NOT(ISBLANK(AP106)),_xlfn.XLOOKUP(AP106,railing_attach[lookupValue],railing_attach[lookupKey],"ERROR"),""), "")</f>
        <v/>
      </c>
      <c r="AR106" s="5"/>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AZ106" s="7"/>
      <c r="BB106" s="3" t="str">
        <f>IF($A106="ADD",IF(NOT(ISBLANK(BA106)),_xlfn.XLOOKUP(BA106,ar_replace_reason[lookupValue],ar_replace_reason[lookupKey],"ERROR"),""), "")</f>
        <v/>
      </c>
      <c r="BC106" s="3" t="str">
        <f t="shared" si="13"/>
        <v/>
      </c>
      <c r="BD106" s="3" t="str">
        <f>IF($A106="","",IF((AND($A106="ADD",OR(BC106="",BC106="Queenstown-Lakes District Council"))),"70",(_xlfn.XLOOKUP(BC106,ud_organisation_owner[lookupValue],ud_organisation_owner[lookupKey],""))))</f>
        <v/>
      </c>
      <c r="BE106" s="3" t="str">
        <f t="shared" si="14"/>
        <v/>
      </c>
      <c r="BF106" s="3" t="str">
        <f>IF($A106="","",IF((AND($A106="ADD",OR(BE106="",BE106="Queenstown-Lakes District Council"))),"70",(_xlfn.XLOOKUP(BE106,ud_organisation_owner[lookupValue],ud_organisation_owner[lookupKey],""))))</f>
        <v/>
      </c>
      <c r="BG106" s="3" t="str">
        <f t="shared" si="15"/>
        <v/>
      </c>
      <c r="BH106" s="3" t="str">
        <f>IF($A106="","",IF((AND($A106="ADD",OR(BG106="",BG106="Local Authority"))),"17",(_xlfn.XLOOKUP(BG106,ud_sub_organisation[lookupValue],ud_sub_organisation[lookupKey],""))))</f>
        <v/>
      </c>
      <c r="BI106" s="3" t="str">
        <f t="shared" si="16"/>
        <v/>
      </c>
      <c r="BJ106" s="3" t="str">
        <f>IF($A106="","",IF((AND($A106="ADD",OR(BI106="",BI106="Vested Assets"))),"12",(_xlfn.XLOOKUP(BI106,ud_work_category[lookupValue],ud_work_category[lookupKey],""))))</f>
        <v/>
      </c>
      <c r="BK106" s="8"/>
      <c r="BL106" s="2" t="str">
        <f t="shared" si="17"/>
        <v/>
      </c>
      <c r="BM106" s="3" t="str">
        <f t="shared" si="18"/>
        <v/>
      </c>
      <c r="BN106" s="3" t="str">
        <f>IF($A106="","",IF((AND($A106="ADD",OR(BM106="",BM106="Excellent"))),"1",(_xlfn.XLOOKUP(BM106,condition[lookupValue],condition[lookupKey],""))))</f>
        <v/>
      </c>
      <c r="BO106" s="7" t="str">
        <f t="shared" si="19"/>
        <v/>
      </c>
      <c r="BP106" s="5"/>
    </row>
    <row r="107" spans="2:68" x14ac:dyDescent="0.25">
      <c r="B107" s="4"/>
      <c r="C107" s="5"/>
      <c r="E107" s="3" t="str">
        <f>IF($A107="ADD",IF(NOT(ISBLANK(D107)),_xlfn.XLOOKUP(D107,roadnames[lookupValue],roadnames[lookupKey],"ERROR"),""), "")</f>
        <v/>
      </c>
      <c r="F107" s="4"/>
      <c r="G107" s="4"/>
      <c r="H107" s="6"/>
      <c r="I107" s="6"/>
      <c r="K107" s="3" t="str">
        <f>IF($A107="ADD",IF(NOT(ISBLANK(J107)),_xlfn.XLOOKUP(J107,side[lookupValue],side[lookupKey],"ERROR"),""), "")</f>
        <v/>
      </c>
      <c r="M107" s="3" t="str">
        <f>IF($A107="ADD",IF(NOT(ISBLANK(L107)),_xlfn.XLOOKUP(L107,ud_lane_location[lookupValue],ud_lane_location[lookupKey],"ERROR"),""), "")</f>
        <v/>
      </c>
      <c r="N107" s="6"/>
      <c r="O107" s="6"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6"/>
      <c r="AH107" s="3" t="str">
        <f>IF($A107="ADD",IF(NOT(ISBLANK(AG107)),_xlfn.XLOOKUP(AG107,ud_barrier_ground_fix[lookupValue],ud_barrier_ground_fix[lookupKey],"ERROR"),""), "")</f>
        <v/>
      </c>
      <c r="AQ107" s="3" t="str">
        <f>IF($A107="ADD",IF(NOT(ISBLANK(AP107)),_xlfn.XLOOKUP(AP107,railing_attach[lookupValue],railing_attach[lookupKey],"ERROR"),""), "")</f>
        <v/>
      </c>
      <c r="AR107" s="5"/>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AZ107" s="7"/>
      <c r="BB107" s="3" t="str">
        <f>IF($A107="ADD",IF(NOT(ISBLANK(BA107)),_xlfn.XLOOKUP(BA107,ar_replace_reason[lookupValue],ar_replace_reason[lookupKey],"ERROR"),""), "")</f>
        <v/>
      </c>
      <c r="BC107" s="3" t="str">
        <f t="shared" si="13"/>
        <v/>
      </c>
      <c r="BD107" s="3" t="str">
        <f>IF($A107="","",IF((AND($A107="ADD",OR(BC107="",BC107="Queenstown-Lakes District Council"))),"70",(_xlfn.XLOOKUP(BC107,ud_organisation_owner[lookupValue],ud_organisation_owner[lookupKey],""))))</f>
        <v/>
      </c>
      <c r="BE107" s="3" t="str">
        <f t="shared" si="14"/>
        <v/>
      </c>
      <c r="BF107" s="3" t="str">
        <f>IF($A107="","",IF((AND($A107="ADD",OR(BE107="",BE107="Queenstown-Lakes District Council"))),"70",(_xlfn.XLOOKUP(BE107,ud_organisation_owner[lookupValue],ud_organisation_owner[lookupKey],""))))</f>
        <v/>
      </c>
      <c r="BG107" s="3" t="str">
        <f t="shared" si="15"/>
        <v/>
      </c>
      <c r="BH107" s="3" t="str">
        <f>IF($A107="","",IF((AND($A107="ADD",OR(BG107="",BG107="Local Authority"))),"17",(_xlfn.XLOOKUP(BG107,ud_sub_organisation[lookupValue],ud_sub_organisation[lookupKey],""))))</f>
        <v/>
      </c>
      <c r="BI107" s="3" t="str">
        <f t="shared" si="16"/>
        <v/>
      </c>
      <c r="BJ107" s="3" t="str">
        <f>IF($A107="","",IF((AND($A107="ADD",OR(BI107="",BI107="Vested Assets"))),"12",(_xlfn.XLOOKUP(BI107,ud_work_category[lookupValue],ud_work_category[lookupKey],""))))</f>
        <v/>
      </c>
      <c r="BK107" s="8"/>
      <c r="BL107" s="2" t="str">
        <f t="shared" si="17"/>
        <v/>
      </c>
      <c r="BM107" s="3" t="str">
        <f t="shared" si="18"/>
        <v/>
      </c>
      <c r="BN107" s="3" t="str">
        <f>IF($A107="","",IF((AND($A107="ADD",OR(BM107="",BM107="Excellent"))),"1",(_xlfn.XLOOKUP(BM107,condition[lookupValue],condition[lookupKey],""))))</f>
        <v/>
      </c>
      <c r="BO107" s="7" t="str">
        <f t="shared" si="19"/>
        <v/>
      </c>
      <c r="BP107" s="5"/>
    </row>
    <row r="108" spans="2:68" x14ac:dyDescent="0.25">
      <c r="B108" s="4"/>
      <c r="C108" s="5"/>
      <c r="E108" s="3" t="str">
        <f>IF($A108="ADD",IF(NOT(ISBLANK(D108)),_xlfn.XLOOKUP(D108,roadnames[lookupValue],roadnames[lookupKey],"ERROR"),""), "")</f>
        <v/>
      </c>
      <c r="F108" s="4"/>
      <c r="G108" s="4"/>
      <c r="H108" s="6"/>
      <c r="I108" s="6"/>
      <c r="K108" s="3" t="str">
        <f>IF($A108="ADD",IF(NOT(ISBLANK(J108)),_xlfn.XLOOKUP(J108,side[lookupValue],side[lookupKey],"ERROR"),""), "")</f>
        <v/>
      </c>
      <c r="M108" s="3" t="str">
        <f>IF($A108="ADD",IF(NOT(ISBLANK(L108)),_xlfn.XLOOKUP(L108,ud_lane_location[lookupValue],ud_lane_location[lookupKey],"ERROR"),""), "")</f>
        <v/>
      </c>
      <c r="N108" s="6"/>
      <c r="O108" s="6"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6"/>
      <c r="AH108" s="3" t="str">
        <f>IF($A108="ADD",IF(NOT(ISBLANK(AG108)),_xlfn.XLOOKUP(AG108,ud_barrier_ground_fix[lookupValue],ud_barrier_ground_fix[lookupKey],"ERROR"),""), "")</f>
        <v/>
      </c>
      <c r="AQ108" s="3" t="str">
        <f>IF($A108="ADD",IF(NOT(ISBLANK(AP108)),_xlfn.XLOOKUP(AP108,railing_attach[lookupValue],railing_attach[lookupKey],"ERROR"),""), "")</f>
        <v/>
      </c>
      <c r="AR108" s="5"/>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AZ108" s="7"/>
      <c r="BB108" s="3" t="str">
        <f>IF($A108="ADD",IF(NOT(ISBLANK(BA108)),_xlfn.XLOOKUP(BA108,ar_replace_reason[lookupValue],ar_replace_reason[lookupKey],"ERROR"),""), "")</f>
        <v/>
      </c>
      <c r="BC108" s="3" t="str">
        <f t="shared" si="13"/>
        <v/>
      </c>
      <c r="BD108" s="3" t="str">
        <f>IF($A108="","",IF((AND($A108="ADD",OR(BC108="",BC108="Queenstown-Lakes District Council"))),"70",(_xlfn.XLOOKUP(BC108,ud_organisation_owner[lookupValue],ud_organisation_owner[lookupKey],""))))</f>
        <v/>
      </c>
      <c r="BE108" s="3" t="str">
        <f t="shared" si="14"/>
        <v/>
      </c>
      <c r="BF108" s="3" t="str">
        <f>IF($A108="","",IF((AND($A108="ADD",OR(BE108="",BE108="Queenstown-Lakes District Council"))),"70",(_xlfn.XLOOKUP(BE108,ud_organisation_owner[lookupValue],ud_organisation_owner[lookupKey],""))))</f>
        <v/>
      </c>
      <c r="BG108" s="3" t="str">
        <f t="shared" si="15"/>
        <v/>
      </c>
      <c r="BH108" s="3" t="str">
        <f>IF($A108="","",IF((AND($A108="ADD",OR(BG108="",BG108="Local Authority"))),"17",(_xlfn.XLOOKUP(BG108,ud_sub_organisation[lookupValue],ud_sub_organisation[lookupKey],""))))</f>
        <v/>
      </c>
      <c r="BI108" s="3" t="str">
        <f t="shared" si="16"/>
        <v/>
      </c>
      <c r="BJ108" s="3" t="str">
        <f>IF($A108="","",IF((AND($A108="ADD",OR(BI108="",BI108="Vested Assets"))),"12",(_xlfn.XLOOKUP(BI108,ud_work_category[lookupValue],ud_work_category[lookupKey],""))))</f>
        <v/>
      </c>
      <c r="BK108" s="8"/>
      <c r="BL108" s="2" t="str">
        <f t="shared" si="17"/>
        <v/>
      </c>
      <c r="BM108" s="3" t="str">
        <f t="shared" si="18"/>
        <v/>
      </c>
      <c r="BN108" s="3" t="str">
        <f>IF($A108="","",IF((AND($A108="ADD",OR(BM108="",BM108="Excellent"))),"1",(_xlfn.XLOOKUP(BM108,condition[lookupValue],condition[lookupKey],""))))</f>
        <v/>
      </c>
      <c r="BO108" s="7" t="str">
        <f t="shared" si="19"/>
        <v/>
      </c>
      <c r="BP108" s="5"/>
    </row>
    <row r="109" spans="2:68" x14ac:dyDescent="0.25">
      <c r="B109" s="4"/>
      <c r="C109" s="5"/>
      <c r="E109" s="3" t="str">
        <f>IF($A109="ADD",IF(NOT(ISBLANK(D109)),_xlfn.XLOOKUP(D109,roadnames[lookupValue],roadnames[lookupKey],"ERROR"),""), "")</f>
        <v/>
      </c>
      <c r="F109" s="4"/>
      <c r="G109" s="4"/>
      <c r="H109" s="6"/>
      <c r="I109" s="6"/>
      <c r="K109" s="3" t="str">
        <f>IF($A109="ADD",IF(NOT(ISBLANK(J109)),_xlfn.XLOOKUP(J109,side[lookupValue],side[lookupKey],"ERROR"),""), "")</f>
        <v/>
      </c>
      <c r="M109" s="3" t="str">
        <f>IF($A109="ADD",IF(NOT(ISBLANK(L109)),_xlfn.XLOOKUP(L109,ud_lane_location[lookupValue],ud_lane_location[lookupKey],"ERROR"),""), "")</f>
        <v/>
      </c>
      <c r="N109" s="6"/>
      <c r="O109" s="6"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6"/>
      <c r="AH109" s="3" t="str">
        <f>IF($A109="ADD",IF(NOT(ISBLANK(AG109)),_xlfn.XLOOKUP(AG109,ud_barrier_ground_fix[lookupValue],ud_barrier_ground_fix[lookupKey],"ERROR"),""), "")</f>
        <v/>
      </c>
      <c r="AQ109" s="3" t="str">
        <f>IF($A109="ADD",IF(NOT(ISBLANK(AP109)),_xlfn.XLOOKUP(AP109,railing_attach[lookupValue],railing_attach[lookupKey],"ERROR"),""), "")</f>
        <v/>
      </c>
      <c r="AR109" s="5"/>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AZ109" s="7"/>
      <c r="BB109" s="3" t="str">
        <f>IF($A109="ADD",IF(NOT(ISBLANK(BA109)),_xlfn.XLOOKUP(BA109,ar_replace_reason[lookupValue],ar_replace_reason[lookupKey],"ERROR"),""), "")</f>
        <v/>
      </c>
      <c r="BC109" s="3" t="str">
        <f t="shared" si="13"/>
        <v/>
      </c>
      <c r="BD109" s="3" t="str">
        <f>IF($A109="","",IF((AND($A109="ADD",OR(BC109="",BC109="Queenstown-Lakes District Council"))),"70",(_xlfn.XLOOKUP(BC109,ud_organisation_owner[lookupValue],ud_organisation_owner[lookupKey],""))))</f>
        <v/>
      </c>
      <c r="BE109" s="3" t="str">
        <f t="shared" si="14"/>
        <v/>
      </c>
      <c r="BF109" s="3" t="str">
        <f>IF($A109="","",IF((AND($A109="ADD",OR(BE109="",BE109="Queenstown-Lakes District Council"))),"70",(_xlfn.XLOOKUP(BE109,ud_organisation_owner[lookupValue],ud_organisation_owner[lookupKey],""))))</f>
        <v/>
      </c>
      <c r="BG109" s="3" t="str">
        <f t="shared" si="15"/>
        <v/>
      </c>
      <c r="BH109" s="3" t="str">
        <f>IF($A109="","",IF((AND($A109="ADD",OR(BG109="",BG109="Local Authority"))),"17",(_xlfn.XLOOKUP(BG109,ud_sub_organisation[lookupValue],ud_sub_organisation[lookupKey],""))))</f>
        <v/>
      </c>
      <c r="BI109" s="3" t="str">
        <f t="shared" si="16"/>
        <v/>
      </c>
      <c r="BJ109" s="3" t="str">
        <f>IF($A109="","",IF((AND($A109="ADD",OR(BI109="",BI109="Vested Assets"))),"12",(_xlfn.XLOOKUP(BI109,ud_work_category[lookupValue],ud_work_category[lookupKey],""))))</f>
        <v/>
      </c>
      <c r="BK109" s="8"/>
      <c r="BL109" s="2" t="str">
        <f t="shared" si="17"/>
        <v/>
      </c>
      <c r="BM109" s="3" t="str">
        <f t="shared" si="18"/>
        <v/>
      </c>
      <c r="BN109" s="3" t="str">
        <f>IF($A109="","",IF((AND($A109="ADD",OR(BM109="",BM109="Excellent"))),"1",(_xlfn.XLOOKUP(BM109,condition[lookupValue],condition[lookupKey],""))))</f>
        <v/>
      </c>
      <c r="BO109" s="7" t="str">
        <f t="shared" si="19"/>
        <v/>
      </c>
      <c r="BP109" s="5"/>
    </row>
    <row r="110" spans="2:68" x14ac:dyDescent="0.25">
      <c r="B110" s="4"/>
      <c r="C110" s="5"/>
      <c r="E110" s="3" t="str">
        <f>IF($A110="ADD",IF(NOT(ISBLANK(D110)),_xlfn.XLOOKUP(D110,roadnames[lookupValue],roadnames[lookupKey],"ERROR"),""), "")</f>
        <v/>
      </c>
      <c r="F110" s="4"/>
      <c r="G110" s="4"/>
      <c r="H110" s="6"/>
      <c r="I110" s="6"/>
      <c r="K110" s="3" t="str">
        <f>IF($A110="ADD",IF(NOT(ISBLANK(J110)),_xlfn.XLOOKUP(J110,side[lookupValue],side[lookupKey],"ERROR"),""), "")</f>
        <v/>
      </c>
      <c r="M110" s="3" t="str">
        <f>IF($A110="ADD",IF(NOT(ISBLANK(L110)),_xlfn.XLOOKUP(L110,ud_lane_location[lookupValue],ud_lane_location[lookupKey],"ERROR"),""), "")</f>
        <v/>
      </c>
      <c r="N110" s="6"/>
      <c r="O110" s="6"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6"/>
      <c r="AH110" s="3" t="str">
        <f>IF($A110="ADD",IF(NOT(ISBLANK(AG110)),_xlfn.XLOOKUP(AG110,ud_barrier_ground_fix[lookupValue],ud_barrier_ground_fix[lookupKey],"ERROR"),""), "")</f>
        <v/>
      </c>
      <c r="AQ110" s="3" t="str">
        <f>IF($A110="ADD",IF(NOT(ISBLANK(AP110)),_xlfn.XLOOKUP(AP110,railing_attach[lookupValue],railing_attach[lookupKey],"ERROR"),""), "")</f>
        <v/>
      </c>
      <c r="AR110" s="5"/>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AZ110" s="7"/>
      <c r="BB110" s="3" t="str">
        <f>IF($A110="ADD",IF(NOT(ISBLANK(BA110)),_xlfn.XLOOKUP(BA110,ar_replace_reason[lookupValue],ar_replace_reason[lookupKey],"ERROR"),""), "")</f>
        <v/>
      </c>
      <c r="BC110" s="3" t="str">
        <f t="shared" si="13"/>
        <v/>
      </c>
      <c r="BD110" s="3" t="str">
        <f>IF($A110="","",IF((AND($A110="ADD",OR(BC110="",BC110="Queenstown-Lakes District Council"))),"70",(_xlfn.XLOOKUP(BC110,ud_organisation_owner[lookupValue],ud_organisation_owner[lookupKey],""))))</f>
        <v/>
      </c>
      <c r="BE110" s="3" t="str">
        <f t="shared" si="14"/>
        <v/>
      </c>
      <c r="BF110" s="3" t="str">
        <f>IF($A110="","",IF((AND($A110="ADD",OR(BE110="",BE110="Queenstown-Lakes District Council"))),"70",(_xlfn.XLOOKUP(BE110,ud_organisation_owner[lookupValue],ud_organisation_owner[lookupKey],""))))</f>
        <v/>
      </c>
      <c r="BG110" s="3" t="str">
        <f t="shared" si="15"/>
        <v/>
      </c>
      <c r="BH110" s="3" t="str">
        <f>IF($A110="","",IF((AND($A110="ADD",OR(BG110="",BG110="Local Authority"))),"17",(_xlfn.XLOOKUP(BG110,ud_sub_organisation[lookupValue],ud_sub_organisation[lookupKey],""))))</f>
        <v/>
      </c>
      <c r="BI110" s="3" t="str">
        <f t="shared" si="16"/>
        <v/>
      </c>
      <c r="BJ110" s="3" t="str">
        <f>IF($A110="","",IF((AND($A110="ADD",OR(BI110="",BI110="Vested Assets"))),"12",(_xlfn.XLOOKUP(BI110,ud_work_category[lookupValue],ud_work_category[lookupKey],""))))</f>
        <v/>
      </c>
      <c r="BK110" s="8"/>
      <c r="BL110" s="2" t="str">
        <f t="shared" si="17"/>
        <v/>
      </c>
      <c r="BM110" s="3" t="str">
        <f t="shared" si="18"/>
        <v/>
      </c>
      <c r="BN110" s="3" t="str">
        <f>IF($A110="","",IF((AND($A110="ADD",OR(BM110="",BM110="Excellent"))),"1",(_xlfn.XLOOKUP(BM110,condition[lookupValue],condition[lookupKey],""))))</f>
        <v/>
      </c>
      <c r="BO110" s="7" t="str">
        <f t="shared" si="19"/>
        <v/>
      </c>
      <c r="BP110" s="5"/>
    </row>
    <row r="111" spans="2:68" x14ac:dyDescent="0.25">
      <c r="B111" s="4"/>
      <c r="C111" s="5"/>
      <c r="E111" s="3" t="str">
        <f>IF($A111="ADD",IF(NOT(ISBLANK(D111)),_xlfn.XLOOKUP(D111,roadnames[lookupValue],roadnames[lookupKey],"ERROR"),""), "")</f>
        <v/>
      </c>
      <c r="F111" s="4"/>
      <c r="G111" s="4"/>
      <c r="H111" s="6"/>
      <c r="I111" s="6"/>
      <c r="K111" s="3" t="str">
        <f>IF($A111="ADD",IF(NOT(ISBLANK(J111)),_xlfn.XLOOKUP(J111,side[lookupValue],side[lookupKey],"ERROR"),""), "")</f>
        <v/>
      </c>
      <c r="M111" s="3" t="str">
        <f>IF($A111="ADD",IF(NOT(ISBLANK(L111)),_xlfn.XLOOKUP(L111,ud_lane_location[lookupValue],ud_lane_location[lookupKey],"ERROR"),""), "")</f>
        <v/>
      </c>
      <c r="N111" s="6"/>
      <c r="O111" s="6"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6"/>
      <c r="AH111" s="3" t="str">
        <f>IF($A111="ADD",IF(NOT(ISBLANK(AG111)),_xlfn.XLOOKUP(AG111,ud_barrier_ground_fix[lookupValue],ud_barrier_ground_fix[lookupKey],"ERROR"),""), "")</f>
        <v/>
      </c>
      <c r="AQ111" s="3" t="str">
        <f>IF($A111="ADD",IF(NOT(ISBLANK(AP111)),_xlfn.XLOOKUP(AP111,railing_attach[lookupValue],railing_attach[lookupKey],"ERROR"),""), "")</f>
        <v/>
      </c>
      <c r="AR111" s="5"/>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AZ111" s="7"/>
      <c r="BB111" s="3" t="str">
        <f>IF($A111="ADD",IF(NOT(ISBLANK(BA111)),_xlfn.XLOOKUP(BA111,ar_replace_reason[lookupValue],ar_replace_reason[lookupKey],"ERROR"),""), "")</f>
        <v/>
      </c>
      <c r="BC111" s="3" t="str">
        <f t="shared" si="13"/>
        <v/>
      </c>
      <c r="BD111" s="3" t="str">
        <f>IF($A111="","",IF((AND($A111="ADD",OR(BC111="",BC111="Queenstown-Lakes District Council"))),"70",(_xlfn.XLOOKUP(BC111,ud_organisation_owner[lookupValue],ud_organisation_owner[lookupKey],""))))</f>
        <v/>
      </c>
      <c r="BE111" s="3" t="str">
        <f t="shared" si="14"/>
        <v/>
      </c>
      <c r="BF111" s="3" t="str">
        <f>IF($A111="","",IF((AND($A111="ADD",OR(BE111="",BE111="Queenstown-Lakes District Council"))),"70",(_xlfn.XLOOKUP(BE111,ud_organisation_owner[lookupValue],ud_organisation_owner[lookupKey],""))))</f>
        <v/>
      </c>
      <c r="BG111" s="3" t="str">
        <f t="shared" si="15"/>
        <v/>
      </c>
      <c r="BH111" s="3" t="str">
        <f>IF($A111="","",IF((AND($A111="ADD",OR(BG111="",BG111="Local Authority"))),"17",(_xlfn.XLOOKUP(BG111,ud_sub_organisation[lookupValue],ud_sub_organisation[lookupKey],""))))</f>
        <v/>
      </c>
      <c r="BI111" s="3" t="str">
        <f t="shared" si="16"/>
        <v/>
      </c>
      <c r="BJ111" s="3" t="str">
        <f>IF($A111="","",IF((AND($A111="ADD",OR(BI111="",BI111="Vested Assets"))),"12",(_xlfn.XLOOKUP(BI111,ud_work_category[lookupValue],ud_work_category[lookupKey],""))))</f>
        <v/>
      </c>
      <c r="BK111" s="8"/>
      <c r="BL111" s="2" t="str">
        <f t="shared" si="17"/>
        <v/>
      </c>
      <c r="BM111" s="3" t="str">
        <f t="shared" si="18"/>
        <v/>
      </c>
      <c r="BN111" s="3" t="str">
        <f>IF($A111="","",IF((AND($A111="ADD",OR(BM111="",BM111="Excellent"))),"1",(_xlfn.XLOOKUP(BM111,condition[lookupValue],condition[lookupKey],""))))</f>
        <v/>
      </c>
      <c r="BO111" s="7" t="str">
        <f t="shared" si="19"/>
        <v/>
      </c>
      <c r="BP111" s="5"/>
    </row>
    <row r="112" spans="2:68" x14ac:dyDescent="0.25">
      <c r="B112" s="4"/>
      <c r="C112" s="5"/>
      <c r="E112" s="3" t="str">
        <f>IF($A112="ADD",IF(NOT(ISBLANK(D112)),_xlfn.XLOOKUP(D112,roadnames[lookupValue],roadnames[lookupKey],"ERROR"),""), "")</f>
        <v/>
      </c>
      <c r="F112" s="4"/>
      <c r="G112" s="4"/>
      <c r="H112" s="6"/>
      <c r="I112" s="6"/>
      <c r="K112" s="3" t="str">
        <f>IF($A112="ADD",IF(NOT(ISBLANK(J112)),_xlfn.XLOOKUP(J112,side[lookupValue],side[lookupKey],"ERROR"),""), "")</f>
        <v/>
      </c>
      <c r="M112" s="3" t="str">
        <f>IF($A112="ADD",IF(NOT(ISBLANK(L112)),_xlfn.XLOOKUP(L112,ud_lane_location[lookupValue],ud_lane_location[lookupKey],"ERROR"),""), "")</f>
        <v/>
      </c>
      <c r="N112" s="6"/>
      <c r="O112" s="6"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6"/>
      <c r="AH112" s="3" t="str">
        <f>IF($A112="ADD",IF(NOT(ISBLANK(AG112)),_xlfn.XLOOKUP(AG112,ud_barrier_ground_fix[lookupValue],ud_barrier_ground_fix[lookupKey],"ERROR"),""), "")</f>
        <v/>
      </c>
      <c r="AQ112" s="3" t="str">
        <f>IF($A112="ADD",IF(NOT(ISBLANK(AP112)),_xlfn.XLOOKUP(AP112,railing_attach[lookupValue],railing_attach[lookupKey],"ERROR"),""), "")</f>
        <v/>
      </c>
      <c r="AR112" s="5"/>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AZ112" s="7"/>
      <c r="BB112" s="3" t="str">
        <f>IF($A112="ADD",IF(NOT(ISBLANK(BA112)),_xlfn.XLOOKUP(BA112,ar_replace_reason[lookupValue],ar_replace_reason[lookupKey],"ERROR"),""), "")</f>
        <v/>
      </c>
      <c r="BC112" s="3" t="str">
        <f t="shared" si="13"/>
        <v/>
      </c>
      <c r="BD112" s="3" t="str">
        <f>IF($A112="","",IF((AND($A112="ADD",OR(BC112="",BC112="Queenstown-Lakes District Council"))),"70",(_xlfn.XLOOKUP(BC112,ud_organisation_owner[lookupValue],ud_organisation_owner[lookupKey],""))))</f>
        <v/>
      </c>
      <c r="BE112" s="3" t="str">
        <f t="shared" si="14"/>
        <v/>
      </c>
      <c r="BF112" s="3" t="str">
        <f>IF($A112="","",IF((AND($A112="ADD",OR(BE112="",BE112="Queenstown-Lakes District Council"))),"70",(_xlfn.XLOOKUP(BE112,ud_organisation_owner[lookupValue],ud_organisation_owner[lookupKey],""))))</f>
        <v/>
      </c>
      <c r="BG112" s="3" t="str">
        <f t="shared" si="15"/>
        <v/>
      </c>
      <c r="BH112" s="3" t="str">
        <f>IF($A112="","",IF((AND($A112="ADD",OR(BG112="",BG112="Local Authority"))),"17",(_xlfn.XLOOKUP(BG112,ud_sub_organisation[lookupValue],ud_sub_organisation[lookupKey],""))))</f>
        <v/>
      </c>
      <c r="BI112" s="3" t="str">
        <f t="shared" si="16"/>
        <v/>
      </c>
      <c r="BJ112" s="3" t="str">
        <f>IF($A112="","",IF((AND($A112="ADD",OR(BI112="",BI112="Vested Assets"))),"12",(_xlfn.XLOOKUP(BI112,ud_work_category[lookupValue],ud_work_category[lookupKey],""))))</f>
        <v/>
      </c>
      <c r="BK112" s="8"/>
      <c r="BL112" s="2" t="str">
        <f t="shared" si="17"/>
        <v/>
      </c>
      <c r="BM112" s="3" t="str">
        <f t="shared" si="18"/>
        <v/>
      </c>
      <c r="BN112" s="3" t="str">
        <f>IF($A112="","",IF((AND($A112="ADD",OR(BM112="",BM112="Excellent"))),"1",(_xlfn.XLOOKUP(BM112,condition[lookupValue],condition[lookupKey],""))))</f>
        <v/>
      </c>
      <c r="BO112" s="7" t="str">
        <f t="shared" si="19"/>
        <v/>
      </c>
      <c r="BP112" s="5"/>
    </row>
    <row r="113" spans="2:68" x14ac:dyDescent="0.25">
      <c r="B113" s="4"/>
      <c r="C113" s="5"/>
      <c r="E113" s="3" t="str">
        <f>IF($A113="ADD",IF(NOT(ISBLANK(D113)),_xlfn.XLOOKUP(D113,roadnames[lookupValue],roadnames[lookupKey],"ERROR"),""), "")</f>
        <v/>
      </c>
      <c r="F113" s="4"/>
      <c r="G113" s="4"/>
      <c r="H113" s="6"/>
      <c r="I113" s="6"/>
      <c r="K113" s="3" t="str">
        <f>IF($A113="ADD",IF(NOT(ISBLANK(J113)),_xlfn.XLOOKUP(J113,side[lookupValue],side[lookupKey],"ERROR"),""), "")</f>
        <v/>
      </c>
      <c r="M113" s="3" t="str">
        <f>IF($A113="ADD",IF(NOT(ISBLANK(L113)),_xlfn.XLOOKUP(L113,ud_lane_location[lookupValue],ud_lane_location[lookupKey],"ERROR"),""), "")</f>
        <v/>
      </c>
      <c r="N113" s="6"/>
      <c r="O113" s="6"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6"/>
      <c r="AH113" s="3" t="str">
        <f>IF($A113="ADD",IF(NOT(ISBLANK(AG113)),_xlfn.XLOOKUP(AG113,ud_barrier_ground_fix[lookupValue],ud_barrier_ground_fix[lookupKey],"ERROR"),""), "")</f>
        <v/>
      </c>
      <c r="AQ113" s="3" t="str">
        <f>IF($A113="ADD",IF(NOT(ISBLANK(AP113)),_xlfn.XLOOKUP(AP113,railing_attach[lookupValue],railing_attach[lookupKey],"ERROR"),""), "")</f>
        <v/>
      </c>
      <c r="AR113" s="5"/>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AZ113" s="7"/>
      <c r="BB113" s="3" t="str">
        <f>IF($A113="ADD",IF(NOT(ISBLANK(BA113)),_xlfn.XLOOKUP(BA113,ar_replace_reason[lookupValue],ar_replace_reason[lookupKey],"ERROR"),""), "")</f>
        <v/>
      </c>
      <c r="BC113" s="3" t="str">
        <f t="shared" si="13"/>
        <v/>
      </c>
      <c r="BD113" s="3" t="str">
        <f>IF($A113="","",IF((AND($A113="ADD",OR(BC113="",BC113="Queenstown-Lakes District Council"))),"70",(_xlfn.XLOOKUP(BC113,ud_organisation_owner[lookupValue],ud_organisation_owner[lookupKey],""))))</f>
        <v/>
      </c>
      <c r="BE113" s="3" t="str">
        <f t="shared" si="14"/>
        <v/>
      </c>
      <c r="BF113" s="3" t="str">
        <f>IF($A113="","",IF((AND($A113="ADD",OR(BE113="",BE113="Queenstown-Lakes District Council"))),"70",(_xlfn.XLOOKUP(BE113,ud_organisation_owner[lookupValue],ud_organisation_owner[lookupKey],""))))</f>
        <v/>
      </c>
      <c r="BG113" s="3" t="str">
        <f t="shared" si="15"/>
        <v/>
      </c>
      <c r="BH113" s="3" t="str">
        <f>IF($A113="","",IF((AND($A113="ADD",OR(BG113="",BG113="Local Authority"))),"17",(_xlfn.XLOOKUP(BG113,ud_sub_organisation[lookupValue],ud_sub_organisation[lookupKey],""))))</f>
        <v/>
      </c>
      <c r="BI113" s="3" t="str">
        <f t="shared" si="16"/>
        <v/>
      </c>
      <c r="BJ113" s="3" t="str">
        <f>IF($A113="","",IF((AND($A113="ADD",OR(BI113="",BI113="Vested Assets"))),"12",(_xlfn.XLOOKUP(BI113,ud_work_category[lookupValue],ud_work_category[lookupKey],""))))</f>
        <v/>
      </c>
      <c r="BK113" s="8"/>
      <c r="BL113" s="2" t="str">
        <f t="shared" si="17"/>
        <v/>
      </c>
      <c r="BM113" s="3" t="str">
        <f t="shared" si="18"/>
        <v/>
      </c>
      <c r="BN113" s="3" t="str">
        <f>IF($A113="","",IF((AND($A113="ADD",OR(BM113="",BM113="Excellent"))),"1",(_xlfn.XLOOKUP(BM113,condition[lookupValue],condition[lookupKey],""))))</f>
        <v/>
      </c>
      <c r="BO113" s="7" t="str">
        <f t="shared" si="19"/>
        <v/>
      </c>
      <c r="BP113" s="5"/>
    </row>
    <row r="114" spans="2:68" x14ac:dyDescent="0.25">
      <c r="B114" s="4"/>
      <c r="C114" s="5"/>
      <c r="E114" s="3" t="str">
        <f>IF($A114="ADD",IF(NOT(ISBLANK(D114)),_xlfn.XLOOKUP(D114,roadnames[lookupValue],roadnames[lookupKey],"ERROR"),""), "")</f>
        <v/>
      </c>
      <c r="F114" s="4"/>
      <c r="G114" s="4"/>
      <c r="H114" s="6"/>
      <c r="I114" s="6"/>
      <c r="K114" s="3" t="str">
        <f>IF($A114="ADD",IF(NOT(ISBLANK(J114)),_xlfn.XLOOKUP(J114,side[lookupValue],side[lookupKey],"ERROR"),""), "")</f>
        <v/>
      </c>
      <c r="M114" s="3" t="str">
        <f>IF($A114="ADD",IF(NOT(ISBLANK(L114)),_xlfn.XLOOKUP(L114,ud_lane_location[lookupValue],ud_lane_location[lookupKey],"ERROR"),""), "")</f>
        <v/>
      </c>
      <c r="N114" s="6"/>
      <c r="O114" s="6"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6"/>
      <c r="AH114" s="3" t="str">
        <f>IF($A114="ADD",IF(NOT(ISBLANK(AG114)),_xlfn.XLOOKUP(AG114,ud_barrier_ground_fix[lookupValue],ud_barrier_ground_fix[lookupKey],"ERROR"),""), "")</f>
        <v/>
      </c>
      <c r="AQ114" s="3" t="str">
        <f>IF($A114="ADD",IF(NOT(ISBLANK(AP114)),_xlfn.XLOOKUP(AP114,railing_attach[lookupValue],railing_attach[lookupKey],"ERROR"),""), "")</f>
        <v/>
      </c>
      <c r="AR114" s="5"/>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AZ114" s="7"/>
      <c r="BB114" s="3" t="str">
        <f>IF($A114="ADD",IF(NOT(ISBLANK(BA114)),_xlfn.XLOOKUP(BA114,ar_replace_reason[lookupValue],ar_replace_reason[lookupKey],"ERROR"),""), "")</f>
        <v/>
      </c>
      <c r="BC114" s="3" t="str">
        <f t="shared" si="13"/>
        <v/>
      </c>
      <c r="BD114" s="3" t="str">
        <f>IF($A114="","",IF((AND($A114="ADD",OR(BC114="",BC114="Queenstown-Lakes District Council"))),"70",(_xlfn.XLOOKUP(BC114,ud_organisation_owner[lookupValue],ud_organisation_owner[lookupKey],""))))</f>
        <v/>
      </c>
      <c r="BE114" s="3" t="str">
        <f t="shared" si="14"/>
        <v/>
      </c>
      <c r="BF114" s="3" t="str">
        <f>IF($A114="","",IF((AND($A114="ADD",OR(BE114="",BE114="Queenstown-Lakes District Council"))),"70",(_xlfn.XLOOKUP(BE114,ud_organisation_owner[lookupValue],ud_organisation_owner[lookupKey],""))))</f>
        <v/>
      </c>
      <c r="BG114" s="3" t="str">
        <f t="shared" si="15"/>
        <v/>
      </c>
      <c r="BH114" s="3" t="str">
        <f>IF($A114="","",IF((AND($A114="ADD",OR(BG114="",BG114="Local Authority"))),"17",(_xlfn.XLOOKUP(BG114,ud_sub_organisation[lookupValue],ud_sub_organisation[lookupKey],""))))</f>
        <v/>
      </c>
      <c r="BI114" s="3" t="str">
        <f t="shared" si="16"/>
        <v/>
      </c>
      <c r="BJ114" s="3" t="str">
        <f>IF($A114="","",IF((AND($A114="ADD",OR(BI114="",BI114="Vested Assets"))),"12",(_xlfn.XLOOKUP(BI114,ud_work_category[lookupValue],ud_work_category[lookupKey],""))))</f>
        <v/>
      </c>
      <c r="BK114" s="8"/>
      <c r="BL114" s="2" t="str">
        <f t="shared" si="17"/>
        <v/>
      </c>
      <c r="BM114" s="3" t="str">
        <f t="shared" si="18"/>
        <v/>
      </c>
      <c r="BN114" s="3" t="str">
        <f>IF($A114="","",IF((AND($A114="ADD",OR(BM114="",BM114="Excellent"))),"1",(_xlfn.XLOOKUP(BM114,condition[lookupValue],condition[lookupKey],""))))</f>
        <v/>
      </c>
      <c r="BO114" s="7" t="str">
        <f t="shared" si="19"/>
        <v/>
      </c>
      <c r="BP114" s="5"/>
    </row>
    <row r="115" spans="2:68" x14ac:dyDescent="0.25">
      <c r="B115" s="4"/>
      <c r="C115" s="5"/>
      <c r="E115" s="3" t="str">
        <f>IF($A115="ADD",IF(NOT(ISBLANK(D115)),_xlfn.XLOOKUP(D115,roadnames[lookupValue],roadnames[lookupKey],"ERROR"),""), "")</f>
        <v/>
      </c>
      <c r="F115" s="4"/>
      <c r="G115" s="4"/>
      <c r="H115" s="6"/>
      <c r="I115" s="6"/>
      <c r="K115" s="3" t="str">
        <f>IF($A115="ADD",IF(NOT(ISBLANK(J115)),_xlfn.XLOOKUP(J115,side[lookupValue],side[lookupKey],"ERROR"),""), "")</f>
        <v/>
      </c>
      <c r="M115" s="3" t="str">
        <f>IF($A115="ADD",IF(NOT(ISBLANK(L115)),_xlfn.XLOOKUP(L115,ud_lane_location[lookupValue],ud_lane_location[lookupKey],"ERROR"),""), "")</f>
        <v/>
      </c>
      <c r="N115" s="6"/>
      <c r="O115" s="6"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6"/>
      <c r="AH115" s="3" t="str">
        <f>IF($A115="ADD",IF(NOT(ISBLANK(AG115)),_xlfn.XLOOKUP(AG115,ud_barrier_ground_fix[lookupValue],ud_barrier_ground_fix[lookupKey],"ERROR"),""), "")</f>
        <v/>
      </c>
      <c r="AQ115" s="3" t="str">
        <f>IF($A115="ADD",IF(NOT(ISBLANK(AP115)),_xlfn.XLOOKUP(AP115,railing_attach[lookupValue],railing_attach[lookupKey],"ERROR"),""), "")</f>
        <v/>
      </c>
      <c r="AR115" s="5"/>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AZ115" s="7"/>
      <c r="BB115" s="3" t="str">
        <f>IF($A115="ADD",IF(NOT(ISBLANK(BA115)),_xlfn.XLOOKUP(BA115,ar_replace_reason[lookupValue],ar_replace_reason[lookupKey],"ERROR"),""), "")</f>
        <v/>
      </c>
      <c r="BC115" s="3" t="str">
        <f t="shared" si="13"/>
        <v/>
      </c>
      <c r="BD115" s="3" t="str">
        <f>IF($A115="","",IF((AND($A115="ADD",OR(BC115="",BC115="Queenstown-Lakes District Council"))),"70",(_xlfn.XLOOKUP(BC115,ud_organisation_owner[lookupValue],ud_organisation_owner[lookupKey],""))))</f>
        <v/>
      </c>
      <c r="BE115" s="3" t="str">
        <f t="shared" si="14"/>
        <v/>
      </c>
      <c r="BF115" s="3" t="str">
        <f>IF($A115="","",IF((AND($A115="ADD",OR(BE115="",BE115="Queenstown-Lakes District Council"))),"70",(_xlfn.XLOOKUP(BE115,ud_organisation_owner[lookupValue],ud_organisation_owner[lookupKey],""))))</f>
        <v/>
      </c>
      <c r="BG115" s="3" t="str">
        <f t="shared" si="15"/>
        <v/>
      </c>
      <c r="BH115" s="3" t="str">
        <f>IF($A115="","",IF((AND($A115="ADD",OR(BG115="",BG115="Local Authority"))),"17",(_xlfn.XLOOKUP(BG115,ud_sub_organisation[lookupValue],ud_sub_organisation[lookupKey],""))))</f>
        <v/>
      </c>
      <c r="BI115" s="3" t="str">
        <f t="shared" si="16"/>
        <v/>
      </c>
      <c r="BJ115" s="3" t="str">
        <f>IF($A115="","",IF((AND($A115="ADD",OR(BI115="",BI115="Vested Assets"))),"12",(_xlfn.XLOOKUP(BI115,ud_work_category[lookupValue],ud_work_category[lookupKey],""))))</f>
        <v/>
      </c>
      <c r="BK115" s="8"/>
      <c r="BL115" s="2" t="str">
        <f t="shared" si="17"/>
        <v/>
      </c>
      <c r="BM115" s="3" t="str">
        <f t="shared" si="18"/>
        <v/>
      </c>
      <c r="BN115" s="3" t="str">
        <f>IF($A115="","",IF((AND($A115="ADD",OR(BM115="",BM115="Excellent"))),"1",(_xlfn.XLOOKUP(BM115,condition[lookupValue],condition[lookupKey],""))))</f>
        <v/>
      </c>
      <c r="BO115" s="7" t="str">
        <f t="shared" si="19"/>
        <v/>
      </c>
      <c r="BP115" s="5"/>
    </row>
    <row r="116" spans="2:68" x14ac:dyDescent="0.25">
      <c r="B116" s="4"/>
      <c r="C116" s="5"/>
      <c r="E116" s="3" t="str">
        <f>IF($A116="ADD",IF(NOT(ISBLANK(D116)),_xlfn.XLOOKUP(D116,roadnames[lookupValue],roadnames[lookupKey],"ERROR"),""), "")</f>
        <v/>
      </c>
      <c r="F116" s="4"/>
      <c r="G116" s="4"/>
      <c r="H116" s="6"/>
      <c r="I116" s="6"/>
      <c r="K116" s="3" t="str">
        <f>IF($A116="ADD",IF(NOT(ISBLANK(J116)),_xlfn.XLOOKUP(J116,side[lookupValue],side[lookupKey],"ERROR"),""), "")</f>
        <v/>
      </c>
      <c r="M116" s="3" t="str">
        <f>IF($A116="ADD",IF(NOT(ISBLANK(L116)),_xlfn.XLOOKUP(L116,ud_lane_location[lookupValue],ud_lane_location[lookupKey],"ERROR"),""), "")</f>
        <v/>
      </c>
      <c r="N116" s="6"/>
      <c r="O116" s="6"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6"/>
      <c r="AH116" s="3" t="str">
        <f>IF($A116="ADD",IF(NOT(ISBLANK(AG116)),_xlfn.XLOOKUP(AG116,ud_barrier_ground_fix[lookupValue],ud_barrier_ground_fix[lookupKey],"ERROR"),""), "")</f>
        <v/>
      </c>
      <c r="AQ116" s="3" t="str">
        <f>IF($A116="ADD",IF(NOT(ISBLANK(AP116)),_xlfn.XLOOKUP(AP116,railing_attach[lookupValue],railing_attach[lookupKey],"ERROR"),""), "")</f>
        <v/>
      </c>
      <c r="AR116" s="5"/>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AZ116" s="7"/>
      <c r="BB116" s="3" t="str">
        <f>IF($A116="ADD",IF(NOT(ISBLANK(BA116)),_xlfn.XLOOKUP(BA116,ar_replace_reason[lookupValue],ar_replace_reason[lookupKey],"ERROR"),""), "")</f>
        <v/>
      </c>
      <c r="BC116" s="3" t="str">
        <f t="shared" si="13"/>
        <v/>
      </c>
      <c r="BD116" s="3" t="str">
        <f>IF($A116="","",IF((AND($A116="ADD",OR(BC116="",BC116="Queenstown-Lakes District Council"))),"70",(_xlfn.XLOOKUP(BC116,ud_organisation_owner[lookupValue],ud_organisation_owner[lookupKey],""))))</f>
        <v/>
      </c>
      <c r="BE116" s="3" t="str">
        <f t="shared" si="14"/>
        <v/>
      </c>
      <c r="BF116" s="3" t="str">
        <f>IF($A116="","",IF((AND($A116="ADD",OR(BE116="",BE116="Queenstown-Lakes District Council"))),"70",(_xlfn.XLOOKUP(BE116,ud_organisation_owner[lookupValue],ud_organisation_owner[lookupKey],""))))</f>
        <v/>
      </c>
      <c r="BG116" s="3" t="str">
        <f t="shared" si="15"/>
        <v/>
      </c>
      <c r="BH116" s="3" t="str">
        <f>IF($A116="","",IF((AND($A116="ADD",OR(BG116="",BG116="Local Authority"))),"17",(_xlfn.XLOOKUP(BG116,ud_sub_organisation[lookupValue],ud_sub_organisation[lookupKey],""))))</f>
        <v/>
      </c>
      <c r="BI116" s="3" t="str">
        <f t="shared" si="16"/>
        <v/>
      </c>
      <c r="BJ116" s="3" t="str">
        <f>IF($A116="","",IF((AND($A116="ADD",OR(BI116="",BI116="Vested Assets"))),"12",(_xlfn.XLOOKUP(BI116,ud_work_category[lookupValue],ud_work_category[lookupKey],""))))</f>
        <v/>
      </c>
      <c r="BK116" s="8"/>
      <c r="BL116" s="2" t="str">
        <f t="shared" si="17"/>
        <v/>
      </c>
      <c r="BM116" s="3" t="str">
        <f t="shared" si="18"/>
        <v/>
      </c>
      <c r="BN116" s="3" t="str">
        <f>IF($A116="","",IF((AND($A116="ADD",OR(BM116="",BM116="Excellent"))),"1",(_xlfn.XLOOKUP(BM116,condition[lookupValue],condition[lookupKey],""))))</f>
        <v/>
      </c>
      <c r="BO116" s="7" t="str">
        <f t="shared" si="19"/>
        <v/>
      </c>
      <c r="BP116" s="5"/>
    </row>
    <row r="117" spans="2:68" x14ac:dyDescent="0.25">
      <c r="B117" s="4"/>
      <c r="C117" s="5"/>
      <c r="E117" s="3" t="str">
        <f>IF($A117="ADD",IF(NOT(ISBLANK(D117)),_xlfn.XLOOKUP(D117,roadnames[lookupValue],roadnames[lookupKey],"ERROR"),""), "")</f>
        <v/>
      </c>
      <c r="F117" s="4"/>
      <c r="G117" s="4"/>
      <c r="H117" s="6"/>
      <c r="I117" s="6"/>
      <c r="K117" s="3" t="str">
        <f>IF($A117="ADD",IF(NOT(ISBLANK(J117)),_xlfn.XLOOKUP(J117,side[lookupValue],side[lookupKey],"ERROR"),""), "")</f>
        <v/>
      </c>
      <c r="M117" s="3" t="str">
        <f>IF($A117="ADD",IF(NOT(ISBLANK(L117)),_xlfn.XLOOKUP(L117,ud_lane_location[lookupValue],ud_lane_location[lookupKey],"ERROR"),""), "")</f>
        <v/>
      </c>
      <c r="N117" s="6"/>
      <c r="O117" s="6"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6"/>
      <c r="AH117" s="3" t="str">
        <f>IF($A117="ADD",IF(NOT(ISBLANK(AG117)),_xlfn.XLOOKUP(AG117,ud_barrier_ground_fix[lookupValue],ud_barrier_ground_fix[lookupKey],"ERROR"),""), "")</f>
        <v/>
      </c>
      <c r="AQ117" s="3" t="str">
        <f>IF($A117="ADD",IF(NOT(ISBLANK(AP117)),_xlfn.XLOOKUP(AP117,railing_attach[lookupValue],railing_attach[lookupKey],"ERROR"),""), "")</f>
        <v/>
      </c>
      <c r="AR117" s="5"/>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AZ117" s="7"/>
      <c r="BB117" s="3" t="str">
        <f>IF($A117="ADD",IF(NOT(ISBLANK(BA117)),_xlfn.XLOOKUP(BA117,ar_replace_reason[lookupValue],ar_replace_reason[lookupKey],"ERROR"),""), "")</f>
        <v/>
      </c>
      <c r="BC117" s="3" t="str">
        <f t="shared" si="13"/>
        <v/>
      </c>
      <c r="BD117" s="3" t="str">
        <f>IF($A117="","",IF((AND($A117="ADD",OR(BC117="",BC117="Queenstown-Lakes District Council"))),"70",(_xlfn.XLOOKUP(BC117,ud_organisation_owner[lookupValue],ud_organisation_owner[lookupKey],""))))</f>
        <v/>
      </c>
      <c r="BE117" s="3" t="str">
        <f t="shared" si="14"/>
        <v/>
      </c>
      <c r="BF117" s="3" t="str">
        <f>IF($A117="","",IF((AND($A117="ADD",OR(BE117="",BE117="Queenstown-Lakes District Council"))),"70",(_xlfn.XLOOKUP(BE117,ud_organisation_owner[lookupValue],ud_organisation_owner[lookupKey],""))))</f>
        <v/>
      </c>
      <c r="BG117" s="3" t="str">
        <f t="shared" si="15"/>
        <v/>
      </c>
      <c r="BH117" s="3" t="str">
        <f>IF($A117="","",IF((AND($A117="ADD",OR(BG117="",BG117="Local Authority"))),"17",(_xlfn.XLOOKUP(BG117,ud_sub_organisation[lookupValue],ud_sub_organisation[lookupKey],""))))</f>
        <v/>
      </c>
      <c r="BI117" s="3" t="str">
        <f t="shared" si="16"/>
        <v/>
      </c>
      <c r="BJ117" s="3" t="str">
        <f>IF($A117="","",IF((AND($A117="ADD",OR(BI117="",BI117="Vested Assets"))),"12",(_xlfn.XLOOKUP(BI117,ud_work_category[lookupValue],ud_work_category[lookupKey],""))))</f>
        <v/>
      </c>
      <c r="BK117" s="8"/>
      <c r="BL117" s="2" t="str">
        <f t="shared" si="17"/>
        <v/>
      </c>
      <c r="BM117" s="3" t="str">
        <f t="shared" si="18"/>
        <v/>
      </c>
      <c r="BN117" s="3" t="str">
        <f>IF($A117="","",IF((AND($A117="ADD",OR(BM117="",BM117="Excellent"))),"1",(_xlfn.XLOOKUP(BM117,condition[lookupValue],condition[lookupKey],""))))</f>
        <v/>
      </c>
      <c r="BO117" s="7" t="str">
        <f t="shared" si="19"/>
        <v/>
      </c>
      <c r="BP117" s="5"/>
    </row>
    <row r="118" spans="2:68" x14ac:dyDescent="0.25">
      <c r="B118" s="4"/>
      <c r="C118" s="5"/>
      <c r="E118" s="3" t="str">
        <f>IF($A118="ADD",IF(NOT(ISBLANK(D118)),_xlfn.XLOOKUP(D118,roadnames[lookupValue],roadnames[lookupKey],"ERROR"),""), "")</f>
        <v/>
      </c>
      <c r="F118" s="4"/>
      <c r="G118" s="4"/>
      <c r="H118" s="6"/>
      <c r="I118" s="6"/>
      <c r="K118" s="3" t="str">
        <f>IF($A118="ADD",IF(NOT(ISBLANK(J118)),_xlfn.XLOOKUP(J118,side[lookupValue],side[lookupKey],"ERROR"),""), "")</f>
        <v/>
      </c>
      <c r="M118" s="3" t="str">
        <f>IF($A118="ADD",IF(NOT(ISBLANK(L118)),_xlfn.XLOOKUP(L118,ud_lane_location[lookupValue],ud_lane_location[lookupKey],"ERROR"),""), "")</f>
        <v/>
      </c>
      <c r="N118" s="6"/>
      <c r="O118" s="6"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6"/>
      <c r="AH118" s="3" t="str">
        <f>IF($A118="ADD",IF(NOT(ISBLANK(AG118)),_xlfn.XLOOKUP(AG118,ud_barrier_ground_fix[lookupValue],ud_barrier_ground_fix[lookupKey],"ERROR"),""), "")</f>
        <v/>
      </c>
      <c r="AQ118" s="3" t="str">
        <f>IF($A118="ADD",IF(NOT(ISBLANK(AP118)),_xlfn.XLOOKUP(AP118,railing_attach[lookupValue],railing_attach[lookupKey],"ERROR"),""), "")</f>
        <v/>
      </c>
      <c r="AR118" s="5"/>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AZ118" s="7"/>
      <c r="BB118" s="3" t="str">
        <f>IF($A118="ADD",IF(NOT(ISBLANK(BA118)),_xlfn.XLOOKUP(BA118,ar_replace_reason[lookupValue],ar_replace_reason[lookupKey],"ERROR"),""), "")</f>
        <v/>
      </c>
      <c r="BC118" s="3" t="str">
        <f t="shared" si="13"/>
        <v/>
      </c>
      <c r="BD118" s="3" t="str">
        <f>IF($A118="","",IF((AND($A118="ADD",OR(BC118="",BC118="Queenstown-Lakes District Council"))),"70",(_xlfn.XLOOKUP(BC118,ud_organisation_owner[lookupValue],ud_organisation_owner[lookupKey],""))))</f>
        <v/>
      </c>
      <c r="BE118" s="3" t="str">
        <f t="shared" si="14"/>
        <v/>
      </c>
      <c r="BF118" s="3" t="str">
        <f>IF($A118="","",IF((AND($A118="ADD",OR(BE118="",BE118="Queenstown-Lakes District Council"))),"70",(_xlfn.XLOOKUP(BE118,ud_organisation_owner[lookupValue],ud_organisation_owner[lookupKey],""))))</f>
        <v/>
      </c>
      <c r="BG118" s="3" t="str">
        <f t="shared" si="15"/>
        <v/>
      </c>
      <c r="BH118" s="3" t="str">
        <f>IF($A118="","",IF((AND($A118="ADD",OR(BG118="",BG118="Local Authority"))),"17",(_xlfn.XLOOKUP(BG118,ud_sub_organisation[lookupValue],ud_sub_organisation[lookupKey],""))))</f>
        <v/>
      </c>
      <c r="BI118" s="3" t="str">
        <f t="shared" si="16"/>
        <v/>
      </c>
      <c r="BJ118" s="3" t="str">
        <f>IF($A118="","",IF((AND($A118="ADD",OR(BI118="",BI118="Vested Assets"))),"12",(_xlfn.XLOOKUP(BI118,ud_work_category[lookupValue],ud_work_category[lookupKey],""))))</f>
        <v/>
      </c>
      <c r="BK118" s="8"/>
      <c r="BL118" s="2" t="str">
        <f t="shared" si="17"/>
        <v/>
      </c>
      <c r="BM118" s="3" t="str">
        <f t="shared" si="18"/>
        <v/>
      </c>
      <c r="BN118" s="3" t="str">
        <f>IF($A118="","",IF((AND($A118="ADD",OR(BM118="",BM118="Excellent"))),"1",(_xlfn.XLOOKUP(BM118,condition[lookupValue],condition[lookupKey],""))))</f>
        <v/>
      </c>
      <c r="BO118" s="7" t="str">
        <f t="shared" si="19"/>
        <v/>
      </c>
      <c r="BP118" s="5"/>
    </row>
    <row r="119" spans="2:68" x14ac:dyDescent="0.25">
      <c r="B119" s="4"/>
      <c r="C119" s="5"/>
      <c r="E119" s="3" t="str">
        <f>IF($A119="ADD",IF(NOT(ISBLANK(D119)),_xlfn.XLOOKUP(D119,roadnames[lookupValue],roadnames[lookupKey],"ERROR"),""), "")</f>
        <v/>
      </c>
      <c r="F119" s="4"/>
      <c r="G119" s="4"/>
      <c r="H119" s="6"/>
      <c r="I119" s="6"/>
      <c r="K119" s="3" t="str">
        <f>IF($A119="ADD",IF(NOT(ISBLANK(J119)),_xlfn.XLOOKUP(J119,side[lookupValue],side[lookupKey],"ERROR"),""), "")</f>
        <v/>
      </c>
      <c r="M119" s="3" t="str">
        <f>IF($A119="ADD",IF(NOT(ISBLANK(L119)),_xlfn.XLOOKUP(L119,ud_lane_location[lookupValue],ud_lane_location[lookupKey],"ERROR"),""), "")</f>
        <v/>
      </c>
      <c r="N119" s="6"/>
      <c r="O119" s="6"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6"/>
      <c r="AH119" s="3" t="str">
        <f>IF($A119="ADD",IF(NOT(ISBLANK(AG119)),_xlfn.XLOOKUP(AG119,ud_barrier_ground_fix[lookupValue],ud_barrier_ground_fix[lookupKey],"ERROR"),""), "")</f>
        <v/>
      </c>
      <c r="AQ119" s="3" t="str">
        <f>IF($A119="ADD",IF(NOT(ISBLANK(AP119)),_xlfn.XLOOKUP(AP119,railing_attach[lookupValue],railing_attach[lookupKey],"ERROR"),""), "")</f>
        <v/>
      </c>
      <c r="AR119" s="5"/>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AZ119" s="7"/>
      <c r="BB119" s="3" t="str">
        <f>IF($A119="ADD",IF(NOT(ISBLANK(BA119)),_xlfn.XLOOKUP(BA119,ar_replace_reason[lookupValue],ar_replace_reason[lookupKey],"ERROR"),""), "")</f>
        <v/>
      </c>
      <c r="BC119" s="3" t="str">
        <f t="shared" si="13"/>
        <v/>
      </c>
      <c r="BD119" s="3" t="str">
        <f>IF($A119="","",IF((AND($A119="ADD",OR(BC119="",BC119="Queenstown-Lakes District Council"))),"70",(_xlfn.XLOOKUP(BC119,ud_organisation_owner[lookupValue],ud_organisation_owner[lookupKey],""))))</f>
        <v/>
      </c>
      <c r="BE119" s="3" t="str">
        <f t="shared" si="14"/>
        <v/>
      </c>
      <c r="BF119" s="3" t="str">
        <f>IF($A119="","",IF((AND($A119="ADD",OR(BE119="",BE119="Queenstown-Lakes District Council"))),"70",(_xlfn.XLOOKUP(BE119,ud_organisation_owner[lookupValue],ud_organisation_owner[lookupKey],""))))</f>
        <v/>
      </c>
      <c r="BG119" s="3" t="str">
        <f t="shared" si="15"/>
        <v/>
      </c>
      <c r="BH119" s="3" t="str">
        <f>IF($A119="","",IF((AND($A119="ADD",OR(BG119="",BG119="Local Authority"))),"17",(_xlfn.XLOOKUP(BG119,ud_sub_organisation[lookupValue],ud_sub_organisation[lookupKey],""))))</f>
        <v/>
      </c>
      <c r="BI119" s="3" t="str">
        <f t="shared" si="16"/>
        <v/>
      </c>
      <c r="BJ119" s="3" t="str">
        <f>IF($A119="","",IF((AND($A119="ADD",OR(BI119="",BI119="Vested Assets"))),"12",(_xlfn.XLOOKUP(BI119,ud_work_category[lookupValue],ud_work_category[lookupKey],""))))</f>
        <v/>
      </c>
      <c r="BK119" s="8"/>
      <c r="BL119" s="2" t="str">
        <f t="shared" si="17"/>
        <v/>
      </c>
      <c r="BM119" s="3" t="str">
        <f t="shared" si="18"/>
        <v/>
      </c>
      <c r="BN119" s="3" t="str">
        <f>IF($A119="","",IF((AND($A119="ADD",OR(BM119="",BM119="Excellent"))),"1",(_xlfn.XLOOKUP(BM119,condition[lookupValue],condition[lookupKey],""))))</f>
        <v/>
      </c>
      <c r="BO119" s="7" t="str">
        <f t="shared" si="19"/>
        <v/>
      </c>
      <c r="BP119" s="5"/>
    </row>
    <row r="120" spans="2:68" x14ac:dyDescent="0.25">
      <c r="B120" s="4"/>
      <c r="C120" s="5"/>
      <c r="E120" s="3" t="str">
        <f>IF($A120="ADD",IF(NOT(ISBLANK(D120)),_xlfn.XLOOKUP(D120,roadnames[lookupValue],roadnames[lookupKey],"ERROR"),""), "")</f>
        <v/>
      </c>
      <c r="F120" s="4"/>
      <c r="G120" s="4"/>
      <c r="H120" s="6"/>
      <c r="I120" s="6"/>
      <c r="K120" s="3" t="str">
        <f>IF($A120="ADD",IF(NOT(ISBLANK(J120)),_xlfn.XLOOKUP(J120,side[lookupValue],side[lookupKey],"ERROR"),""), "")</f>
        <v/>
      </c>
      <c r="M120" s="3" t="str">
        <f>IF($A120="ADD",IF(NOT(ISBLANK(L120)),_xlfn.XLOOKUP(L120,ud_lane_location[lookupValue],ud_lane_location[lookupKey],"ERROR"),""), "")</f>
        <v/>
      </c>
      <c r="N120" s="6"/>
      <c r="O120" s="6"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6"/>
      <c r="AH120" s="3" t="str">
        <f>IF($A120="ADD",IF(NOT(ISBLANK(AG120)),_xlfn.XLOOKUP(AG120,ud_barrier_ground_fix[lookupValue],ud_barrier_ground_fix[lookupKey],"ERROR"),""), "")</f>
        <v/>
      </c>
      <c r="AQ120" s="3" t="str">
        <f>IF($A120="ADD",IF(NOT(ISBLANK(AP120)),_xlfn.XLOOKUP(AP120,railing_attach[lookupValue],railing_attach[lookupKey],"ERROR"),""), "")</f>
        <v/>
      </c>
      <c r="AR120" s="5"/>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AZ120" s="7"/>
      <c r="BB120" s="3" t="str">
        <f>IF($A120="ADD",IF(NOT(ISBLANK(BA120)),_xlfn.XLOOKUP(BA120,ar_replace_reason[lookupValue],ar_replace_reason[lookupKey],"ERROR"),""), "")</f>
        <v/>
      </c>
      <c r="BC120" s="3" t="str">
        <f t="shared" si="13"/>
        <v/>
      </c>
      <c r="BD120" s="3" t="str">
        <f>IF($A120="","",IF((AND($A120="ADD",OR(BC120="",BC120="Queenstown-Lakes District Council"))),"70",(_xlfn.XLOOKUP(BC120,ud_organisation_owner[lookupValue],ud_organisation_owner[lookupKey],""))))</f>
        <v/>
      </c>
      <c r="BE120" s="3" t="str">
        <f t="shared" si="14"/>
        <v/>
      </c>
      <c r="BF120" s="3" t="str">
        <f>IF($A120="","",IF((AND($A120="ADD",OR(BE120="",BE120="Queenstown-Lakes District Council"))),"70",(_xlfn.XLOOKUP(BE120,ud_organisation_owner[lookupValue],ud_organisation_owner[lookupKey],""))))</f>
        <v/>
      </c>
      <c r="BG120" s="3" t="str">
        <f t="shared" si="15"/>
        <v/>
      </c>
      <c r="BH120" s="3" t="str">
        <f>IF($A120="","",IF((AND($A120="ADD",OR(BG120="",BG120="Local Authority"))),"17",(_xlfn.XLOOKUP(BG120,ud_sub_organisation[lookupValue],ud_sub_organisation[lookupKey],""))))</f>
        <v/>
      </c>
      <c r="BI120" s="3" t="str">
        <f t="shared" si="16"/>
        <v/>
      </c>
      <c r="BJ120" s="3" t="str">
        <f>IF($A120="","",IF((AND($A120="ADD",OR(BI120="",BI120="Vested Assets"))),"12",(_xlfn.XLOOKUP(BI120,ud_work_category[lookupValue],ud_work_category[lookupKey],""))))</f>
        <v/>
      </c>
      <c r="BK120" s="8"/>
      <c r="BL120" s="2" t="str">
        <f t="shared" si="17"/>
        <v/>
      </c>
      <c r="BM120" s="3" t="str">
        <f t="shared" si="18"/>
        <v/>
      </c>
      <c r="BN120" s="3" t="str">
        <f>IF($A120="","",IF((AND($A120="ADD",OR(BM120="",BM120="Excellent"))),"1",(_xlfn.XLOOKUP(BM120,condition[lookupValue],condition[lookupKey],""))))</f>
        <v/>
      </c>
      <c r="BO120" s="7" t="str">
        <f t="shared" si="19"/>
        <v/>
      </c>
      <c r="BP120" s="5"/>
    </row>
    <row r="121" spans="2:68" x14ac:dyDescent="0.25">
      <c r="B121" s="4"/>
      <c r="C121" s="5"/>
      <c r="E121" s="3" t="str">
        <f>IF($A121="ADD",IF(NOT(ISBLANK(D121)),_xlfn.XLOOKUP(D121,roadnames[lookupValue],roadnames[lookupKey],"ERROR"),""), "")</f>
        <v/>
      </c>
      <c r="F121" s="4"/>
      <c r="G121" s="4"/>
      <c r="H121" s="6"/>
      <c r="I121" s="6"/>
      <c r="K121" s="3" t="str">
        <f>IF($A121="ADD",IF(NOT(ISBLANK(J121)),_xlfn.XLOOKUP(J121,side[lookupValue],side[lookupKey],"ERROR"),""), "")</f>
        <v/>
      </c>
      <c r="M121" s="3" t="str">
        <f>IF($A121="ADD",IF(NOT(ISBLANK(L121)),_xlfn.XLOOKUP(L121,ud_lane_location[lookupValue],ud_lane_location[lookupKey],"ERROR"),""), "")</f>
        <v/>
      </c>
      <c r="N121" s="6"/>
      <c r="O121" s="6"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6"/>
      <c r="AH121" s="3" t="str">
        <f>IF($A121="ADD",IF(NOT(ISBLANK(AG121)),_xlfn.XLOOKUP(AG121,ud_barrier_ground_fix[lookupValue],ud_barrier_ground_fix[lookupKey],"ERROR"),""), "")</f>
        <v/>
      </c>
      <c r="AQ121" s="3" t="str">
        <f>IF($A121="ADD",IF(NOT(ISBLANK(AP121)),_xlfn.XLOOKUP(AP121,railing_attach[lookupValue],railing_attach[lookupKey],"ERROR"),""), "")</f>
        <v/>
      </c>
      <c r="AR121" s="5"/>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AZ121" s="7"/>
      <c r="BB121" s="3" t="str">
        <f>IF($A121="ADD",IF(NOT(ISBLANK(BA121)),_xlfn.XLOOKUP(BA121,ar_replace_reason[lookupValue],ar_replace_reason[lookupKey],"ERROR"),""), "")</f>
        <v/>
      </c>
      <c r="BC121" s="3" t="str">
        <f t="shared" si="13"/>
        <v/>
      </c>
      <c r="BD121" s="3" t="str">
        <f>IF($A121="","",IF((AND($A121="ADD",OR(BC121="",BC121="Queenstown-Lakes District Council"))),"70",(_xlfn.XLOOKUP(BC121,ud_organisation_owner[lookupValue],ud_organisation_owner[lookupKey],""))))</f>
        <v/>
      </c>
      <c r="BE121" s="3" t="str">
        <f t="shared" si="14"/>
        <v/>
      </c>
      <c r="BF121" s="3" t="str">
        <f>IF($A121="","",IF((AND($A121="ADD",OR(BE121="",BE121="Queenstown-Lakes District Council"))),"70",(_xlfn.XLOOKUP(BE121,ud_organisation_owner[lookupValue],ud_organisation_owner[lookupKey],""))))</f>
        <v/>
      </c>
      <c r="BG121" s="3" t="str">
        <f t="shared" si="15"/>
        <v/>
      </c>
      <c r="BH121" s="3" t="str">
        <f>IF($A121="","",IF((AND($A121="ADD",OR(BG121="",BG121="Local Authority"))),"17",(_xlfn.XLOOKUP(BG121,ud_sub_organisation[lookupValue],ud_sub_organisation[lookupKey],""))))</f>
        <v/>
      </c>
      <c r="BI121" s="3" t="str">
        <f t="shared" si="16"/>
        <v/>
      </c>
      <c r="BJ121" s="3" t="str">
        <f>IF($A121="","",IF((AND($A121="ADD",OR(BI121="",BI121="Vested Assets"))),"12",(_xlfn.XLOOKUP(BI121,ud_work_category[lookupValue],ud_work_category[lookupKey],""))))</f>
        <v/>
      </c>
      <c r="BK121" s="8"/>
      <c r="BL121" s="2" t="str">
        <f t="shared" si="17"/>
        <v/>
      </c>
      <c r="BM121" s="3" t="str">
        <f t="shared" si="18"/>
        <v/>
      </c>
      <c r="BN121" s="3" t="str">
        <f>IF($A121="","",IF((AND($A121="ADD",OR(BM121="",BM121="Excellent"))),"1",(_xlfn.XLOOKUP(BM121,condition[lookupValue],condition[lookupKey],""))))</f>
        <v/>
      </c>
      <c r="BO121" s="7" t="str">
        <f t="shared" si="19"/>
        <v/>
      </c>
      <c r="BP121" s="5"/>
    </row>
    <row r="122" spans="2:68" x14ac:dyDescent="0.25">
      <c r="B122" s="4"/>
      <c r="C122" s="5"/>
      <c r="E122" s="3" t="str">
        <f>IF($A122="ADD",IF(NOT(ISBLANK(D122)),_xlfn.XLOOKUP(D122,roadnames[lookupValue],roadnames[lookupKey],"ERROR"),""), "")</f>
        <v/>
      </c>
      <c r="F122" s="4"/>
      <c r="G122" s="4"/>
      <c r="H122" s="6"/>
      <c r="I122" s="6"/>
      <c r="K122" s="3" t="str">
        <f>IF($A122="ADD",IF(NOT(ISBLANK(J122)),_xlfn.XLOOKUP(J122,side[lookupValue],side[lookupKey],"ERROR"),""), "")</f>
        <v/>
      </c>
      <c r="M122" s="3" t="str">
        <f>IF($A122="ADD",IF(NOT(ISBLANK(L122)),_xlfn.XLOOKUP(L122,ud_lane_location[lookupValue],ud_lane_location[lookupKey],"ERROR"),""), "")</f>
        <v/>
      </c>
      <c r="N122" s="6"/>
      <c r="O122" s="6"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6"/>
      <c r="AH122" s="3" t="str">
        <f>IF($A122="ADD",IF(NOT(ISBLANK(AG122)),_xlfn.XLOOKUP(AG122,ud_barrier_ground_fix[lookupValue],ud_barrier_ground_fix[lookupKey],"ERROR"),""), "")</f>
        <v/>
      </c>
      <c r="AQ122" s="3" t="str">
        <f>IF($A122="ADD",IF(NOT(ISBLANK(AP122)),_xlfn.XLOOKUP(AP122,railing_attach[lookupValue],railing_attach[lookupKey],"ERROR"),""), "")</f>
        <v/>
      </c>
      <c r="AR122" s="5"/>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AZ122" s="7"/>
      <c r="BB122" s="3" t="str">
        <f>IF($A122="ADD",IF(NOT(ISBLANK(BA122)),_xlfn.XLOOKUP(BA122,ar_replace_reason[lookupValue],ar_replace_reason[lookupKey],"ERROR"),""), "")</f>
        <v/>
      </c>
      <c r="BC122" s="3" t="str">
        <f t="shared" si="13"/>
        <v/>
      </c>
      <c r="BD122" s="3" t="str">
        <f>IF($A122="","",IF((AND($A122="ADD",OR(BC122="",BC122="Queenstown-Lakes District Council"))),"70",(_xlfn.XLOOKUP(BC122,ud_organisation_owner[lookupValue],ud_organisation_owner[lookupKey],""))))</f>
        <v/>
      </c>
      <c r="BE122" s="3" t="str">
        <f t="shared" si="14"/>
        <v/>
      </c>
      <c r="BF122" s="3" t="str">
        <f>IF($A122="","",IF((AND($A122="ADD",OR(BE122="",BE122="Queenstown-Lakes District Council"))),"70",(_xlfn.XLOOKUP(BE122,ud_organisation_owner[lookupValue],ud_organisation_owner[lookupKey],""))))</f>
        <v/>
      </c>
      <c r="BG122" s="3" t="str">
        <f t="shared" si="15"/>
        <v/>
      </c>
      <c r="BH122" s="3" t="str">
        <f>IF($A122="","",IF((AND($A122="ADD",OR(BG122="",BG122="Local Authority"))),"17",(_xlfn.XLOOKUP(BG122,ud_sub_organisation[lookupValue],ud_sub_organisation[lookupKey],""))))</f>
        <v/>
      </c>
      <c r="BI122" s="3" t="str">
        <f t="shared" si="16"/>
        <v/>
      </c>
      <c r="BJ122" s="3" t="str">
        <f>IF($A122="","",IF((AND($A122="ADD",OR(BI122="",BI122="Vested Assets"))),"12",(_xlfn.XLOOKUP(BI122,ud_work_category[lookupValue],ud_work_category[lookupKey],""))))</f>
        <v/>
      </c>
      <c r="BK122" s="8"/>
      <c r="BL122" s="2" t="str">
        <f t="shared" si="17"/>
        <v/>
      </c>
      <c r="BM122" s="3" t="str">
        <f t="shared" si="18"/>
        <v/>
      </c>
      <c r="BN122" s="3" t="str">
        <f>IF($A122="","",IF((AND($A122="ADD",OR(BM122="",BM122="Excellent"))),"1",(_xlfn.XLOOKUP(BM122,condition[lookupValue],condition[lookupKey],""))))</f>
        <v/>
      </c>
      <c r="BO122" s="7" t="str">
        <f t="shared" si="19"/>
        <v/>
      </c>
      <c r="BP122" s="5"/>
    </row>
    <row r="123" spans="2:68" x14ac:dyDescent="0.25">
      <c r="B123" s="4"/>
      <c r="C123" s="5"/>
      <c r="E123" s="3" t="str">
        <f>IF($A123="ADD",IF(NOT(ISBLANK(D123)),_xlfn.XLOOKUP(D123,roadnames[lookupValue],roadnames[lookupKey],"ERROR"),""), "")</f>
        <v/>
      </c>
      <c r="F123" s="4"/>
      <c r="G123" s="4"/>
      <c r="H123" s="6"/>
      <c r="I123" s="6"/>
      <c r="K123" s="3" t="str">
        <f>IF($A123="ADD",IF(NOT(ISBLANK(J123)),_xlfn.XLOOKUP(J123,side[lookupValue],side[lookupKey],"ERROR"),""), "")</f>
        <v/>
      </c>
      <c r="M123" s="3" t="str">
        <f>IF($A123="ADD",IF(NOT(ISBLANK(L123)),_xlfn.XLOOKUP(L123,ud_lane_location[lookupValue],ud_lane_location[lookupKey],"ERROR"),""), "")</f>
        <v/>
      </c>
      <c r="N123" s="6"/>
      <c r="O123" s="6"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6"/>
      <c r="AH123" s="3" t="str">
        <f>IF($A123="ADD",IF(NOT(ISBLANK(AG123)),_xlfn.XLOOKUP(AG123,ud_barrier_ground_fix[lookupValue],ud_barrier_ground_fix[lookupKey],"ERROR"),""), "")</f>
        <v/>
      </c>
      <c r="AQ123" s="3" t="str">
        <f>IF($A123="ADD",IF(NOT(ISBLANK(AP123)),_xlfn.XLOOKUP(AP123,railing_attach[lookupValue],railing_attach[lookupKey],"ERROR"),""), "")</f>
        <v/>
      </c>
      <c r="AR123" s="5"/>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AZ123" s="7"/>
      <c r="BB123" s="3" t="str">
        <f>IF($A123="ADD",IF(NOT(ISBLANK(BA123)),_xlfn.XLOOKUP(BA123,ar_replace_reason[lookupValue],ar_replace_reason[lookupKey],"ERROR"),""), "")</f>
        <v/>
      </c>
      <c r="BC123" s="3" t="str">
        <f t="shared" si="13"/>
        <v/>
      </c>
      <c r="BD123" s="3" t="str">
        <f>IF($A123="","",IF((AND($A123="ADD",OR(BC123="",BC123="Queenstown-Lakes District Council"))),"70",(_xlfn.XLOOKUP(BC123,ud_organisation_owner[lookupValue],ud_organisation_owner[lookupKey],""))))</f>
        <v/>
      </c>
      <c r="BE123" s="3" t="str">
        <f t="shared" si="14"/>
        <v/>
      </c>
      <c r="BF123" s="3" t="str">
        <f>IF($A123="","",IF((AND($A123="ADD",OR(BE123="",BE123="Queenstown-Lakes District Council"))),"70",(_xlfn.XLOOKUP(BE123,ud_organisation_owner[lookupValue],ud_organisation_owner[lookupKey],""))))</f>
        <v/>
      </c>
      <c r="BG123" s="3" t="str">
        <f t="shared" si="15"/>
        <v/>
      </c>
      <c r="BH123" s="3" t="str">
        <f>IF($A123="","",IF((AND($A123="ADD",OR(BG123="",BG123="Local Authority"))),"17",(_xlfn.XLOOKUP(BG123,ud_sub_organisation[lookupValue],ud_sub_organisation[lookupKey],""))))</f>
        <v/>
      </c>
      <c r="BI123" s="3" t="str">
        <f t="shared" si="16"/>
        <v/>
      </c>
      <c r="BJ123" s="3" t="str">
        <f>IF($A123="","",IF((AND($A123="ADD",OR(BI123="",BI123="Vested Assets"))),"12",(_xlfn.XLOOKUP(BI123,ud_work_category[lookupValue],ud_work_category[lookupKey],""))))</f>
        <v/>
      </c>
      <c r="BK123" s="8"/>
      <c r="BL123" s="2" t="str">
        <f t="shared" si="17"/>
        <v/>
      </c>
      <c r="BM123" s="3" t="str">
        <f t="shared" si="18"/>
        <v/>
      </c>
      <c r="BN123" s="3" t="str">
        <f>IF($A123="","",IF((AND($A123="ADD",OR(BM123="",BM123="Excellent"))),"1",(_xlfn.XLOOKUP(BM123,condition[lookupValue],condition[lookupKey],""))))</f>
        <v/>
      </c>
      <c r="BO123" s="7" t="str">
        <f t="shared" si="19"/>
        <v/>
      </c>
      <c r="BP123" s="5"/>
    </row>
    <row r="124" spans="2:68" x14ac:dyDescent="0.25">
      <c r="B124" s="4"/>
      <c r="C124" s="5"/>
      <c r="E124" s="3" t="str">
        <f>IF($A124="ADD",IF(NOT(ISBLANK(D124)),_xlfn.XLOOKUP(D124,roadnames[lookupValue],roadnames[lookupKey],"ERROR"),""), "")</f>
        <v/>
      </c>
      <c r="F124" s="4"/>
      <c r="G124" s="4"/>
      <c r="H124" s="6"/>
      <c r="I124" s="6"/>
      <c r="K124" s="3" t="str">
        <f>IF($A124="ADD",IF(NOT(ISBLANK(J124)),_xlfn.XLOOKUP(J124,side[lookupValue],side[lookupKey],"ERROR"),""), "")</f>
        <v/>
      </c>
      <c r="M124" s="3" t="str">
        <f>IF($A124="ADD",IF(NOT(ISBLANK(L124)),_xlfn.XLOOKUP(L124,ud_lane_location[lookupValue],ud_lane_location[lookupKey],"ERROR"),""), "")</f>
        <v/>
      </c>
      <c r="N124" s="6"/>
      <c r="O124" s="6"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6"/>
      <c r="AH124" s="3" t="str">
        <f>IF($A124="ADD",IF(NOT(ISBLANK(AG124)),_xlfn.XLOOKUP(AG124,ud_barrier_ground_fix[lookupValue],ud_barrier_ground_fix[lookupKey],"ERROR"),""), "")</f>
        <v/>
      </c>
      <c r="AQ124" s="3" t="str">
        <f>IF($A124="ADD",IF(NOT(ISBLANK(AP124)),_xlfn.XLOOKUP(AP124,railing_attach[lookupValue],railing_attach[lookupKey],"ERROR"),""), "")</f>
        <v/>
      </c>
      <c r="AR124" s="5"/>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AZ124" s="7"/>
      <c r="BB124" s="3" t="str">
        <f>IF($A124="ADD",IF(NOT(ISBLANK(BA124)),_xlfn.XLOOKUP(BA124,ar_replace_reason[lookupValue],ar_replace_reason[lookupKey],"ERROR"),""), "")</f>
        <v/>
      </c>
      <c r="BC124" s="3" t="str">
        <f t="shared" si="13"/>
        <v/>
      </c>
      <c r="BD124" s="3" t="str">
        <f>IF($A124="","",IF((AND($A124="ADD",OR(BC124="",BC124="Queenstown-Lakes District Council"))),"70",(_xlfn.XLOOKUP(BC124,ud_organisation_owner[lookupValue],ud_organisation_owner[lookupKey],""))))</f>
        <v/>
      </c>
      <c r="BE124" s="3" t="str">
        <f t="shared" si="14"/>
        <v/>
      </c>
      <c r="BF124" s="3" t="str">
        <f>IF($A124="","",IF((AND($A124="ADD",OR(BE124="",BE124="Queenstown-Lakes District Council"))),"70",(_xlfn.XLOOKUP(BE124,ud_organisation_owner[lookupValue],ud_organisation_owner[lookupKey],""))))</f>
        <v/>
      </c>
      <c r="BG124" s="3" t="str">
        <f t="shared" si="15"/>
        <v/>
      </c>
      <c r="BH124" s="3" t="str">
        <f>IF($A124="","",IF((AND($A124="ADD",OR(BG124="",BG124="Local Authority"))),"17",(_xlfn.XLOOKUP(BG124,ud_sub_organisation[lookupValue],ud_sub_organisation[lookupKey],""))))</f>
        <v/>
      </c>
      <c r="BI124" s="3" t="str">
        <f t="shared" si="16"/>
        <v/>
      </c>
      <c r="BJ124" s="3" t="str">
        <f>IF($A124="","",IF((AND($A124="ADD",OR(BI124="",BI124="Vested Assets"))),"12",(_xlfn.XLOOKUP(BI124,ud_work_category[lookupValue],ud_work_category[lookupKey],""))))</f>
        <v/>
      </c>
      <c r="BK124" s="8"/>
      <c r="BL124" s="2" t="str">
        <f t="shared" si="17"/>
        <v/>
      </c>
      <c r="BM124" s="3" t="str">
        <f t="shared" si="18"/>
        <v/>
      </c>
      <c r="BN124" s="3" t="str">
        <f>IF($A124="","",IF((AND($A124="ADD",OR(BM124="",BM124="Excellent"))),"1",(_xlfn.XLOOKUP(BM124,condition[lookupValue],condition[lookupKey],""))))</f>
        <v/>
      </c>
      <c r="BO124" s="7" t="str">
        <f t="shared" si="19"/>
        <v/>
      </c>
      <c r="BP124" s="5"/>
    </row>
    <row r="125" spans="2:68" x14ac:dyDescent="0.25">
      <c r="B125" s="4"/>
      <c r="C125" s="5"/>
      <c r="E125" s="3" t="str">
        <f>IF($A125="ADD",IF(NOT(ISBLANK(D125)),_xlfn.XLOOKUP(D125,roadnames[lookupValue],roadnames[lookupKey],"ERROR"),""), "")</f>
        <v/>
      </c>
      <c r="F125" s="4"/>
      <c r="G125" s="4"/>
      <c r="H125" s="6"/>
      <c r="I125" s="6"/>
      <c r="K125" s="3" t="str">
        <f>IF($A125="ADD",IF(NOT(ISBLANK(J125)),_xlfn.XLOOKUP(J125,side[lookupValue],side[lookupKey],"ERROR"),""), "")</f>
        <v/>
      </c>
      <c r="M125" s="3" t="str">
        <f>IF($A125="ADD",IF(NOT(ISBLANK(L125)),_xlfn.XLOOKUP(L125,ud_lane_location[lookupValue],ud_lane_location[lookupKey],"ERROR"),""), "")</f>
        <v/>
      </c>
      <c r="N125" s="6"/>
      <c r="O125" s="6"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6"/>
      <c r="AH125" s="3" t="str">
        <f>IF($A125="ADD",IF(NOT(ISBLANK(AG125)),_xlfn.XLOOKUP(AG125,ud_barrier_ground_fix[lookupValue],ud_barrier_ground_fix[lookupKey],"ERROR"),""), "")</f>
        <v/>
      </c>
      <c r="AQ125" s="3" t="str">
        <f>IF($A125="ADD",IF(NOT(ISBLANK(AP125)),_xlfn.XLOOKUP(AP125,railing_attach[lookupValue],railing_attach[lookupKey],"ERROR"),""), "")</f>
        <v/>
      </c>
      <c r="AR125" s="5"/>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AZ125" s="7"/>
      <c r="BB125" s="3" t="str">
        <f>IF($A125="ADD",IF(NOT(ISBLANK(BA125)),_xlfn.XLOOKUP(BA125,ar_replace_reason[lookupValue],ar_replace_reason[lookupKey],"ERROR"),""), "")</f>
        <v/>
      </c>
      <c r="BC125" s="3" t="str">
        <f t="shared" si="13"/>
        <v/>
      </c>
      <c r="BD125" s="3" t="str">
        <f>IF($A125="","",IF((AND($A125="ADD",OR(BC125="",BC125="Queenstown-Lakes District Council"))),"70",(_xlfn.XLOOKUP(BC125,ud_organisation_owner[lookupValue],ud_organisation_owner[lookupKey],""))))</f>
        <v/>
      </c>
      <c r="BE125" s="3" t="str">
        <f t="shared" si="14"/>
        <v/>
      </c>
      <c r="BF125" s="3" t="str">
        <f>IF($A125="","",IF((AND($A125="ADD",OR(BE125="",BE125="Queenstown-Lakes District Council"))),"70",(_xlfn.XLOOKUP(BE125,ud_organisation_owner[lookupValue],ud_organisation_owner[lookupKey],""))))</f>
        <v/>
      </c>
      <c r="BG125" s="3" t="str">
        <f t="shared" si="15"/>
        <v/>
      </c>
      <c r="BH125" s="3" t="str">
        <f>IF($A125="","",IF((AND($A125="ADD",OR(BG125="",BG125="Local Authority"))),"17",(_xlfn.XLOOKUP(BG125,ud_sub_organisation[lookupValue],ud_sub_organisation[lookupKey],""))))</f>
        <v/>
      </c>
      <c r="BI125" s="3" t="str">
        <f t="shared" si="16"/>
        <v/>
      </c>
      <c r="BJ125" s="3" t="str">
        <f>IF($A125="","",IF((AND($A125="ADD",OR(BI125="",BI125="Vested Assets"))),"12",(_xlfn.XLOOKUP(BI125,ud_work_category[lookupValue],ud_work_category[lookupKey],""))))</f>
        <v/>
      </c>
      <c r="BK125" s="8"/>
      <c r="BL125" s="2" t="str">
        <f t="shared" si="17"/>
        <v/>
      </c>
      <c r="BM125" s="3" t="str">
        <f t="shared" si="18"/>
        <v/>
      </c>
      <c r="BN125" s="3" t="str">
        <f>IF($A125="","",IF((AND($A125="ADD",OR(BM125="",BM125="Excellent"))),"1",(_xlfn.XLOOKUP(BM125,condition[lookupValue],condition[lookupKey],""))))</f>
        <v/>
      </c>
      <c r="BO125" s="7" t="str">
        <f t="shared" si="19"/>
        <v/>
      </c>
      <c r="BP125" s="5"/>
    </row>
    <row r="126" spans="2:68" x14ac:dyDescent="0.25">
      <c r="B126" s="4"/>
      <c r="C126" s="5"/>
      <c r="E126" s="3" t="str">
        <f>IF($A126="ADD",IF(NOT(ISBLANK(D126)),_xlfn.XLOOKUP(D126,roadnames[lookupValue],roadnames[lookupKey],"ERROR"),""), "")</f>
        <v/>
      </c>
      <c r="F126" s="4"/>
      <c r="G126" s="4"/>
      <c r="H126" s="6"/>
      <c r="I126" s="6"/>
      <c r="K126" s="3" t="str">
        <f>IF($A126="ADD",IF(NOT(ISBLANK(J126)),_xlfn.XLOOKUP(J126,side[lookupValue],side[lookupKey],"ERROR"),""), "")</f>
        <v/>
      </c>
      <c r="M126" s="3" t="str">
        <f>IF($A126="ADD",IF(NOT(ISBLANK(L126)),_xlfn.XLOOKUP(L126,ud_lane_location[lookupValue],ud_lane_location[lookupKey],"ERROR"),""), "")</f>
        <v/>
      </c>
      <c r="N126" s="6"/>
      <c r="O126" s="6"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6"/>
      <c r="AH126" s="3" t="str">
        <f>IF($A126="ADD",IF(NOT(ISBLANK(AG126)),_xlfn.XLOOKUP(AG126,ud_barrier_ground_fix[lookupValue],ud_barrier_ground_fix[lookupKey],"ERROR"),""), "")</f>
        <v/>
      </c>
      <c r="AQ126" s="3" t="str">
        <f>IF($A126="ADD",IF(NOT(ISBLANK(AP126)),_xlfn.XLOOKUP(AP126,railing_attach[lookupValue],railing_attach[lookupKey],"ERROR"),""), "")</f>
        <v/>
      </c>
      <c r="AR126" s="5"/>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AZ126" s="7"/>
      <c r="BB126" s="3" t="str">
        <f>IF($A126="ADD",IF(NOT(ISBLANK(BA126)),_xlfn.XLOOKUP(BA126,ar_replace_reason[lookupValue],ar_replace_reason[lookupKey],"ERROR"),""), "")</f>
        <v/>
      </c>
      <c r="BC126" s="3" t="str">
        <f t="shared" si="13"/>
        <v/>
      </c>
      <c r="BD126" s="3" t="str">
        <f>IF($A126="","",IF((AND($A126="ADD",OR(BC126="",BC126="Queenstown-Lakes District Council"))),"70",(_xlfn.XLOOKUP(BC126,ud_organisation_owner[lookupValue],ud_organisation_owner[lookupKey],""))))</f>
        <v/>
      </c>
      <c r="BE126" s="3" t="str">
        <f t="shared" si="14"/>
        <v/>
      </c>
      <c r="BF126" s="3" t="str">
        <f>IF($A126="","",IF((AND($A126="ADD",OR(BE126="",BE126="Queenstown-Lakes District Council"))),"70",(_xlfn.XLOOKUP(BE126,ud_organisation_owner[lookupValue],ud_organisation_owner[lookupKey],""))))</f>
        <v/>
      </c>
      <c r="BG126" s="3" t="str">
        <f t="shared" si="15"/>
        <v/>
      </c>
      <c r="BH126" s="3" t="str">
        <f>IF($A126="","",IF((AND($A126="ADD",OR(BG126="",BG126="Local Authority"))),"17",(_xlfn.XLOOKUP(BG126,ud_sub_organisation[lookupValue],ud_sub_organisation[lookupKey],""))))</f>
        <v/>
      </c>
      <c r="BI126" s="3" t="str">
        <f t="shared" si="16"/>
        <v/>
      </c>
      <c r="BJ126" s="3" t="str">
        <f>IF($A126="","",IF((AND($A126="ADD",OR(BI126="",BI126="Vested Assets"))),"12",(_xlfn.XLOOKUP(BI126,ud_work_category[lookupValue],ud_work_category[lookupKey],""))))</f>
        <v/>
      </c>
      <c r="BK126" s="8"/>
      <c r="BL126" s="2" t="str">
        <f t="shared" si="17"/>
        <v/>
      </c>
      <c r="BM126" s="3" t="str">
        <f t="shared" si="18"/>
        <v/>
      </c>
      <c r="BN126" s="3" t="str">
        <f>IF($A126="","",IF((AND($A126="ADD",OR(BM126="",BM126="Excellent"))),"1",(_xlfn.XLOOKUP(BM126,condition[lookupValue],condition[lookupKey],""))))</f>
        <v/>
      </c>
      <c r="BO126" s="7" t="str">
        <f t="shared" si="19"/>
        <v/>
      </c>
      <c r="BP126" s="5"/>
    </row>
    <row r="127" spans="2:68" x14ac:dyDescent="0.25">
      <c r="B127" s="4"/>
      <c r="C127" s="5"/>
      <c r="E127" s="3" t="str">
        <f>IF($A127="ADD",IF(NOT(ISBLANK(D127)),_xlfn.XLOOKUP(D127,roadnames[lookupValue],roadnames[lookupKey],"ERROR"),""), "")</f>
        <v/>
      </c>
      <c r="F127" s="4"/>
      <c r="G127" s="4"/>
      <c r="H127" s="6"/>
      <c r="I127" s="6"/>
      <c r="K127" s="3" t="str">
        <f>IF($A127="ADD",IF(NOT(ISBLANK(J127)),_xlfn.XLOOKUP(J127,side[lookupValue],side[lookupKey],"ERROR"),""), "")</f>
        <v/>
      </c>
      <c r="M127" s="3" t="str">
        <f>IF($A127="ADD",IF(NOT(ISBLANK(L127)),_xlfn.XLOOKUP(L127,ud_lane_location[lookupValue],ud_lane_location[lookupKey],"ERROR"),""), "")</f>
        <v/>
      </c>
      <c r="N127" s="6"/>
      <c r="O127" s="6"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6"/>
      <c r="AH127" s="3" t="str">
        <f>IF($A127="ADD",IF(NOT(ISBLANK(AG127)),_xlfn.XLOOKUP(AG127,ud_barrier_ground_fix[lookupValue],ud_barrier_ground_fix[lookupKey],"ERROR"),""), "")</f>
        <v/>
      </c>
      <c r="AQ127" s="3" t="str">
        <f>IF($A127="ADD",IF(NOT(ISBLANK(AP127)),_xlfn.XLOOKUP(AP127,railing_attach[lookupValue],railing_attach[lookupKey],"ERROR"),""), "")</f>
        <v/>
      </c>
      <c r="AR127" s="5"/>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AZ127" s="7"/>
      <c r="BB127" s="3" t="str">
        <f>IF($A127="ADD",IF(NOT(ISBLANK(BA127)),_xlfn.XLOOKUP(BA127,ar_replace_reason[lookupValue],ar_replace_reason[lookupKey],"ERROR"),""), "")</f>
        <v/>
      </c>
      <c r="BC127" s="3" t="str">
        <f t="shared" si="13"/>
        <v/>
      </c>
      <c r="BD127" s="3" t="str">
        <f>IF($A127="","",IF((AND($A127="ADD",OR(BC127="",BC127="Queenstown-Lakes District Council"))),"70",(_xlfn.XLOOKUP(BC127,ud_organisation_owner[lookupValue],ud_organisation_owner[lookupKey],""))))</f>
        <v/>
      </c>
      <c r="BE127" s="3" t="str">
        <f t="shared" si="14"/>
        <v/>
      </c>
      <c r="BF127" s="3" t="str">
        <f>IF($A127="","",IF((AND($A127="ADD",OR(BE127="",BE127="Queenstown-Lakes District Council"))),"70",(_xlfn.XLOOKUP(BE127,ud_organisation_owner[lookupValue],ud_organisation_owner[lookupKey],""))))</f>
        <v/>
      </c>
      <c r="BG127" s="3" t="str">
        <f t="shared" si="15"/>
        <v/>
      </c>
      <c r="BH127" s="3" t="str">
        <f>IF($A127="","",IF((AND($A127="ADD",OR(BG127="",BG127="Local Authority"))),"17",(_xlfn.XLOOKUP(BG127,ud_sub_organisation[lookupValue],ud_sub_organisation[lookupKey],""))))</f>
        <v/>
      </c>
      <c r="BI127" s="3" t="str">
        <f t="shared" si="16"/>
        <v/>
      </c>
      <c r="BJ127" s="3" t="str">
        <f>IF($A127="","",IF((AND($A127="ADD",OR(BI127="",BI127="Vested Assets"))),"12",(_xlfn.XLOOKUP(BI127,ud_work_category[lookupValue],ud_work_category[lookupKey],""))))</f>
        <v/>
      </c>
      <c r="BK127" s="8"/>
      <c r="BL127" s="2" t="str">
        <f t="shared" si="17"/>
        <v/>
      </c>
      <c r="BM127" s="3" t="str">
        <f t="shared" si="18"/>
        <v/>
      </c>
      <c r="BN127" s="3" t="str">
        <f>IF($A127="","",IF((AND($A127="ADD",OR(BM127="",BM127="Excellent"))),"1",(_xlfn.XLOOKUP(BM127,condition[lookupValue],condition[lookupKey],""))))</f>
        <v/>
      </c>
      <c r="BO127" s="7" t="str">
        <f t="shared" si="19"/>
        <v/>
      </c>
      <c r="BP127" s="5"/>
    </row>
    <row r="128" spans="2:68" x14ac:dyDescent="0.25">
      <c r="B128" s="4"/>
      <c r="C128" s="5"/>
      <c r="E128" s="3" t="str">
        <f>IF($A128="ADD",IF(NOT(ISBLANK(D128)),_xlfn.XLOOKUP(D128,roadnames[lookupValue],roadnames[lookupKey],"ERROR"),""), "")</f>
        <v/>
      </c>
      <c r="F128" s="4"/>
      <c r="G128" s="4"/>
      <c r="H128" s="6"/>
      <c r="I128" s="6"/>
      <c r="K128" s="3" t="str">
        <f>IF($A128="ADD",IF(NOT(ISBLANK(J128)),_xlfn.XLOOKUP(J128,side[lookupValue],side[lookupKey],"ERROR"),""), "")</f>
        <v/>
      </c>
      <c r="M128" s="3" t="str">
        <f>IF($A128="ADD",IF(NOT(ISBLANK(L128)),_xlfn.XLOOKUP(L128,ud_lane_location[lookupValue],ud_lane_location[lookupKey],"ERROR"),""), "")</f>
        <v/>
      </c>
      <c r="N128" s="6"/>
      <c r="O128" s="6"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6"/>
      <c r="AH128" s="3" t="str">
        <f>IF($A128="ADD",IF(NOT(ISBLANK(AG128)),_xlfn.XLOOKUP(AG128,ud_barrier_ground_fix[lookupValue],ud_barrier_ground_fix[lookupKey],"ERROR"),""), "")</f>
        <v/>
      </c>
      <c r="AQ128" s="3" t="str">
        <f>IF($A128="ADD",IF(NOT(ISBLANK(AP128)),_xlfn.XLOOKUP(AP128,railing_attach[lookupValue],railing_attach[lookupKey],"ERROR"),""), "")</f>
        <v/>
      </c>
      <c r="AR128" s="5"/>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AZ128" s="7"/>
      <c r="BB128" s="3" t="str">
        <f>IF($A128="ADD",IF(NOT(ISBLANK(BA128)),_xlfn.XLOOKUP(BA128,ar_replace_reason[lookupValue],ar_replace_reason[lookupKey],"ERROR"),""), "")</f>
        <v/>
      </c>
      <c r="BC128" s="3" t="str">
        <f t="shared" si="13"/>
        <v/>
      </c>
      <c r="BD128" s="3" t="str">
        <f>IF($A128="","",IF((AND($A128="ADD",OR(BC128="",BC128="Queenstown-Lakes District Council"))),"70",(_xlfn.XLOOKUP(BC128,ud_organisation_owner[lookupValue],ud_organisation_owner[lookupKey],""))))</f>
        <v/>
      </c>
      <c r="BE128" s="3" t="str">
        <f t="shared" si="14"/>
        <v/>
      </c>
      <c r="BF128" s="3" t="str">
        <f>IF($A128="","",IF((AND($A128="ADD",OR(BE128="",BE128="Queenstown-Lakes District Council"))),"70",(_xlfn.XLOOKUP(BE128,ud_organisation_owner[lookupValue],ud_organisation_owner[lookupKey],""))))</f>
        <v/>
      </c>
      <c r="BG128" s="3" t="str">
        <f t="shared" si="15"/>
        <v/>
      </c>
      <c r="BH128" s="3" t="str">
        <f>IF($A128="","",IF((AND($A128="ADD",OR(BG128="",BG128="Local Authority"))),"17",(_xlfn.XLOOKUP(BG128,ud_sub_organisation[lookupValue],ud_sub_organisation[lookupKey],""))))</f>
        <v/>
      </c>
      <c r="BI128" s="3" t="str">
        <f t="shared" si="16"/>
        <v/>
      </c>
      <c r="BJ128" s="3" t="str">
        <f>IF($A128="","",IF((AND($A128="ADD",OR(BI128="",BI128="Vested Assets"))),"12",(_xlfn.XLOOKUP(BI128,ud_work_category[lookupValue],ud_work_category[lookupKey],""))))</f>
        <v/>
      </c>
      <c r="BK128" s="8"/>
      <c r="BL128" s="2" t="str">
        <f t="shared" si="17"/>
        <v/>
      </c>
      <c r="BM128" s="3" t="str">
        <f t="shared" si="18"/>
        <v/>
      </c>
      <c r="BN128" s="3" t="str">
        <f>IF($A128="","",IF((AND($A128="ADD",OR(BM128="",BM128="Excellent"))),"1",(_xlfn.XLOOKUP(BM128,condition[lookupValue],condition[lookupKey],""))))</f>
        <v/>
      </c>
      <c r="BO128" s="7" t="str">
        <f t="shared" si="19"/>
        <v/>
      </c>
      <c r="BP128" s="5"/>
    </row>
    <row r="129" spans="2:68" x14ac:dyDescent="0.25">
      <c r="B129" s="4"/>
      <c r="C129" s="5"/>
      <c r="E129" s="3" t="str">
        <f>IF($A129="ADD",IF(NOT(ISBLANK(D129)),_xlfn.XLOOKUP(D129,roadnames[lookupValue],roadnames[lookupKey],"ERROR"),""), "")</f>
        <v/>
      </c>
      <c r="F129" s="4"/>
      <c r="G129" s="4"/>
      <c r="H129" s="6"/>
      <c r="I129" s="6"/>
      <c r="K129" s="3" t="str">
        <f>IF($A129="ADD",IF(NOT(ISBLANK(J129)),_xlfn.XLOOKUP(J129,side[lookupValue],side[lookupKey],"ERROR"),""), "")</f>
        <v/>
      </c>
      <c r="M129" s="3" t="str">
        <f>IF($A129="ADD",IF(NOT(ISBLANK(L129)),_xlfn.XLOOKUP(L129,ud_lane_location[lookupValue],ud_lane_location[lookupKey],"ERROR"),""), "")</f>
        <v/>
      </c>
      <c r="N129" s="6"/>
      <c r="O129" s="6"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6"/>
      <c r="AH129" s="3" t="str">
        <f>IF($A129="ADD",IF(NOT(ISBLANK(AG129)),_xlfn.XLOOKUP(AG129,ud_barrier_ground_fix[lookupValue],ud_barrier_ground_fix[lookupKey],"ERROR"),""), "")</f>
        <v/>
      </c>
      <c r="AQ129" s="3" t="str">
        <f>IF($A129="ADD",IF(NOT(ISBLANK(AP129)),_xlfn.XLOOKUP(AP129,railing_attach[lookupValue],railing_attach[lookupKey],"ERROR"),""), "")</f>
        <v/>
      </c>
      <c r="AR129" s="5"/>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AZ129" s="7"/>
      <c r="BB129" s="3" t="str">
        <f>IF($A129="ADD",IF(NOT(ISBLANK(BA129)),_xlfn.XLOOKUP(BA129,ar_replace_reason[lookupValue],ar_replace_reason[lookupKey],"ERROR"),""), "")</f>
        <v/>
      </c>
      <c r="BC129" s="3" t="str">
        <f t="shared" si="13"/>
        <v/>
      </c>
      <c r="BD129" s="3" t="str">
        <f>IF($A129="","",IF((AND($A129="ADD",OR(BC129="",BC129="Queenstown-Lakes District Council"))),"70",(_xlfn.XLOOKUP(BC129,ud_organisation_owner[lookupValue],ud_organisation_owner[lookupKey],""))))</f>
        <v/>
      </c>
      <c r="BE129" s="3" t="str">
        <f t="shared" si="14"/>
        <v/>
      </c>
      <c r="BF129" s="3" t="str">
        <f>IF($A129="","",IF((AND($A129="ADD",OR(BE129="",BE129="Queenstown-Lakes District Council"))),"70",(_xlfn.XLOOKUP(BE129,ud_organisation_owner[lookupValue],ud_organisation_owner[lookupKey],""))))</f>
        <v/>
      </c>
      <c r="BG129" s="3" t="str">
        <f t="shared" si="15"/>
        <v/>
      </c>
      <c r="BH129" s="3" t="str">
        <f>IF($A129="","",IF((AND($A129="ADD",OR(BG129="",BG129="Local Authority"))),"17",(_xlfn.XLOOKUP(BG129,ud_sub_organisation[lookupValue],ud_sub_organisation[lookupKey],""))))</f>
        <v/>
      </c>
      <c r="BI129" s="3" t="str">
        <f t="shared" si="16"/>
        <v/>
      </c>
      <c r="BJ129" s="3" t="str">
        <f>IF($A129="","",IF((AND($A129="ADD",OR(BI129="",BI129="Vested Assets"))),"12",(_xlfn.XLOOKUP(BI129,ud_work_category[lookupValue],ud_work_category[lookupKey],""))))</f>
        <v/>
      </c>
      <c r="BK129" s="8"/>
      <c r="BL129" s="2" t="str">
        <f t="shared" si="17"/>
        <v/>
      </c>
      <c r="BM129" s="3" t="str">
        <f t="shared" si="18"/>
        <v/>
      </c>
      <c r="BN129" s="3" t="str">
        <f>IF($A129="","",IF((AND($A129="ADD",OR(BM129="",BM129="Excellent"))),"1",(_xlfn.XLOOKUP(BM129,condition[lookupValue],condition[lookupKey],""))))</f>
        <v/>
      </c>
      <c r="BO129" s="7" t="str">
        <f t="shared" si="19"/>
        <v/>
      </c>
      <c r="BP129" s="5"/>
    </row>
    <row r="130" spans="2:68" x14ac:dyDescent="0.25">
      <c r="B130" s="4"/>
      <c r="C130" s="5"/>
      <c r="E130" s="3" t="str">
        <f>IF($A130="ADD",IF(NOT(ISBLANK(D130)),_xlfn.XLOOKUP(D130,roadnames[lookupValue],roadnames[lookupKey],"ERROR"),""), "")</f>
        <v/>
      </c>
      <c r="F130" s="4"/>
      <c r="G130" s="4"/>
      <c r="H130" s="6"/>
      <c r="I130" s="6"/>
      <c r="K130" s="3" t="str">
        <f>IF($A130="ADD",IF(NOT(ISBLANK(J130)),_xlfn.XLOOKUP(J130,side[lookupValue],side[lookupKey],"ERROR"),""), "")</f>
        <v/>
      </c>
      <c r="M130" s="3" t="str">
        <f>IF($A130="ADD",IF(NOT(ISBLANK(L130)),_xlfn.XLOOKUP(L130,ud_lane_location[lookupValue],ud_lane_location[lookupKey],"ERROR"),""), "")</f>
        <v/>
      </c>
      <c r="N130" s="6"/>
      <c r="O130" s="6"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6"/>
      <c r="AH130" s="3" t="str">
        <f>IF($A130="ADD",IF(NOT(ISBLANK(AG130)),_xlfn.XLOOKUP(AG130,ud_barrier_ground_fix[lookupValue],ud_barrier_ground_fix[lookupKey],"ERROR"),""), "")</f>
        <v/>
      </c>
      <c r="AQ130" s="3" t="str">
        <f>IF($A130="ADD",IF(NOT(ISBLANK(AP130)),_xlfn.XLOOKUP(AP130,railing_attach[lookupValue],railing_attach[lookupKey],"ERROR"),""), "")</f>
        <v/>
      </c>
      <c r="AR130" s="5"/>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AZ130" s="7"/>
      <c r="BB130" s="3" t="str">
        <f>IF($A130="ADD",IF(NOT(ISBLANK(BA130)),_xlfn.XLOOKUP(BA130,ar_replace_reason[lookupValue],ar_replace_reason[lookupKey],"ERROR"),""), "")</f>
        <v/>
      </c>
      <c r="BC130" s="3" t="str">
        <f t="shared" si="13"/>
        <v/>
      </c>
      <c r="BD130" s="3" t="str">
        <f>IF($A130="","",IF((AND($A130="ADD",OR(BC130="",BC130="Queenstown-Lakes District Council"))),"70",(_xlfn.XLOOKUP(BC130,ud_organisation_owner[lookupValue],ud_organisation_owner[lookupKey],""))))</f>
        <v/>
      </c>
      <c r="BE130" s="3" t="str">
        <f t="shared" si="14"/>
        <v/>
      </c>
      <c r="BF130" s="3" t="str">
        <f>IF($A130="","",IF((AND($A130="ADD",OR(BE130="",BE130="Queenstown-Lakes District Council"))),"70",(_xlfn.XLOOKUP(BE130,ud_organisation_owner[lookupValue],ud_organisation_owner[lookupKey],""))))</f>
        <v/>
      </c>
      <c r="BG130" s="3" t="str">
        <f t="shared" si="15"/>
        <v/>
      </c>
      <c r="BH130" s="3" t="str">
        <f>IF($A130="","",IF((AND($A130="ADD",OR(BG130="",BG130="Local Authority"))),"17",(_xlfn.XLOOKUP(BG130,ud_sub_organisation[lookupValue],ud_sub_organisation[lookupKey],""))))</f>
        <v/>
      </c>
      <c r="BI130" s="3" t="str">
        <f t="shared" si="16"/>
        <v/>
      </c>
      <c r="BJ130" s="3" t="str">
        <f>IF($A130="","",IF((AND($A130="ADD",OR(BI130="",BI130="Vested Assets"))),"12",(_xlfn.XLOOKUP(BI130,ud_work_category[lookupValue],ud_work_category[lookupKey],""))))</f>
        <v/>
      </c>
      <c r="BK130" s="8"/>
      <c r="BL130" s="2" t="str">
        <f t="shared" si="17"/>
        <v/>
      </c>
      <c r="BM130" s="3" t="str">
        <f t="shared" si="18"/>
        <v/>
      </c>
      <c r="BN130" s="3" t="str">
        <f>IF($A130="","",IF((AND($A130="ADD",OR(BM130="",BM130="Excellent"))),"1",(_xlfn.XLOOKUP(BM130,condition[lookupValue],condition[lookupKey],""))))</f>
        <v/>
      </c>
      <c r="BO130" s="7" t="str">
        <f t="shared" si="19"/>
        <v/>
      </c>
      <c r="BP130" s="5"/>
    </row>
    <row r="131" spans="2:68" x14ac:dyDescent="0.25">
      <c r="B131" s="4"/>
      <c r="C131" s="5"/>
      <c r="E131" s="3" t="str">
        <f>IF($A131="ADD",IF(NOT(ISBLANK(D131)),_xlfn.XLOOKUP(D131,roadnames[lookupValue],roadnames[lookupKey],"ERROR"),""), "")</f>
        <v/>
      </c>
      <c r="F131" s="4"/>
      <c r="G131" s="4"/>
      <c r="H131" s="6"/>
      <c r="I131" s="6"/>
      <c r="K131" s="3" t="str">
        <f>IF($A131="ADD",IF(NOT(ISBLANK(J131)),_xlfn.XLOOKUP(J131,side[lookupValue],side[lookupKey],"ERROR"),""), "")</f>
        <v/>
      </c>
      <c r="M131" s="3" t="str">
        <f>IF($A131="ADD",IF(NOT(ISBLANK(L131)),_xlfn.XLOOKUP(L131,ud_lane_location[lookupValue],ud_lane_location[lookupKey],"ERROR"),""), "")</f>
        <v/>
      </c>
      <c r="N131" s="6"/>
      <c r="O131" s="6"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6"/>
      <c r="AH131" s="3" t="str">
        <f>IF($A131="ADD",IF(NOT(ISBLANK(AG131)),_xlfn.XLOOKUP(AG131,ud_barrier_ground_fix[lookupValue],ud_barrier_ground_fix[lookupKey],"ERROR"),""), "")</f>
        <v/>
      </c>
      <c r="AQ131" s="3" t="str">
        <f>IF($A131="ADD",IF(NOT(ISBLANK(AP131)),_xlfn.XLOOKUP(AP131,railing_attach[lookupValue],railing_attach[lookupKey],"ERROR"),""), "")</f>
        <v/>
      </c>
      <c r="AR131" s="5"/>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AZ131" s="7"/>
      <c r="BB131" s="3" t="str">
        <f>IF($A131="ADD",IF(NOT(ISBLANK(BA131)),_xlfn.XLOOKUP(BA131,ar_replace_reason[lookupValue],ar_replace_reason[lookupKey],"ERROR"),""), "")</f>
        <v/>
      </c>
      <c r="BC131" s="3" t="str">
        <f t="shared" si="13"/>
        <v/>
      </c>
      <c r="BD131" s="3" t="str">
        <f>IF($A131="","",IF((AND($A131="ADD",OR(BC131="",BC131="Queenstown-Lakes District Council"))),"70",(_xlfn.XLOOKUP(BC131,ud_organisation_owner[lookupValue],ud_organisation_owner[lookupKey],""))))</f>
        <v/>
      </c>
      <c r="BE131" s="3" t="str">
        <f t="shared" si="14"/>
        <v/>
      </c>
      <c r="BF131" s="3" t="str">
        <f>IF($A131="","",IF((AND($A131="ADD",OR(BE131="",BE131="Queenstown-Lakes District Council"))),"70",(_xlfn.XLOOKUP(BE131,ud_organisation_owner[lookupValue],ud_organisation_owner[lookupKey],""))))</f>
        <v/>
      </c>
      <c r="BG131" s="3" t="str">
        <f t="shared" si="15"/>
        <v/>
      </c>
      <c r="BH131" s="3" t="str">
        <f>IF($A131="","",IF((AND($A131="ADD",OR(BG131="",BG131="Local Authority"))),"17",(_xlfn.XLOOKUP(BG131,ud_sub_organisation[lookupValue],ud_sub_organisation[lookupKey],""))))</f>
        <v/>
      </c>
      <c r="BI131" s="3" t="str">
        <f t="shared" si="16"/>
        <v/>
      </c>
      <c r="BJ131" s="3" t="str">
        <f>IF($A131="","",IF((AND($A131="ADD",OR(BI131="",BI131="Vested Assets"))),"12",(_xlfn.XLOOKUP(BI131,ud_work_category[lookupValue],ud_work_category[lookupKey],""))))</f>
        <v/>
      </c>
      <c r="BK131" s="8"/>
      <c r="BL131" s="2" t="str">
        <f t="shared" si="17"/>
        <v/>
      </c>
      <c r="BM131" s="3" t="str">
        <f t="shared" si="18"/>
        <v/>
      </c>
      <c r="BN131" s="3" t="str">
        <f>IF($A131="","",IF((AND($A131="ADD",OR(BM131="",BM131="Excellent"))),"1",(_xlfn.XLOOKUP(BM131,condition[lookupValue],condition[lookupKey],""))))</f>
        <v/>
      </c>
      <c r="BO131" s="7" t="str">
        <f t="shared" si="19"/>
        <v/>
      </c>
      <c r="BP131" s="5"/>
    </row>
    <row r="132" spans="2:68" x14ac:dyDescent="0.25">
      <c r="B132" s="4"/>
      <c r="C132" s="5"/>
      <c r="E132" s="3" t="str">
        <f>IF($A132="ADD",IF(NOT(ISBLANK(D132)),_xlfn.XLOOKUP(D132,roadnames[lookupValue],roadnames[lookupKey],"ERROR"),""), "")</f>
        <v/>
      </c>
      <c r="F132" s="4"/>
      <c r="G132" s="4"/>
      <c r="H132" s="6"/>
      <c r="I132" s="6"/>
      <c r="K132" s="3" t="str">
        <f>IF($A132="ADD",IF(NOT(ISBLANK(J132)),_xlfn.XLOOKUP(J132,side[lookupValue],side[lookupKey],"ERROR"),""), "")</f>
        <v/>
      </c>
      <c r="M132" s="3" t="str">
        <f>IF($A132="ADD",IF(NOT(ISBLANK(L132)),_xlfn.XLOOKUP(L132,ud_lane_location[lookupValue],ud_lane_location[lookupKey],"ERROR"),""), "")</f>
        <v/>
      </c>
      <c r="N132" s="6"/>
      <c r="O132" s="6"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6"/>
      <c r="AH132" s="3" t="str">
        <f>IF($A132="ADD",IF(NOT(ISBLANK(AG132)),_xlfn.XLOOKUP(AG132,ud_barrier_ground_fix[lookupValue],ud_barrier_ground_fix[lookupKey],"ERROR"),""), "")</f>
        <v/>
      </c>
      <c r="AQ132" s="3" t="str">
        <f>IF($A132="ADD",IF(NOT(ISBLANK(AP132)),_xlfn.XLOOKUP(AP132,railing_attach[lookupValue],railing_attach[lookupKey],"ERROR"),""), "")</f>
        <v/>
      </c>
      <c r="AR132" s="5"/>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AZ132" s="7"/>
      <c r="BB132" s="3" t="str">
        <f>IF($A132="ADD",IF(NOT(ISBLANK(BA132)),_xlfn.XLOOKUP(BA132,ar_replace_reason[lookupValue],ar_replace_reason[lookupKey],"ERROR"),""), "")</f>
        <v/>
      </c>
      <c r="BC132" s="3" t="str">
        <f t="shared" si="13"/>
        <v/>
      </c>
      <c r="BD132" s="3" t="str">
        <f>IF($A132="","",IF((AND($A132="ADD",OR(BC132="",BC132="Queenstown-Lakes District Council"))),"70",(_xlfn.XLOOKUP(BC132,ud_organisation_owner[lookupValue],ud_organisation_owner[lookupKey],""))))</f>
        <v/>
      </c>
      <c r="BE132" s="3" t="str">
        <f t="shared" si="14"/>
        <v/>
      </c>
      <c r="BF132" s="3" t="str">
        <f>IF($A132="","",IF((AND($A132="ADD",OR(BE132="",BE132="Queenstown-Lakes District Council"))),"70",(_xlfn.XLOOKUP(BE132,ud_organisation_owner[lookupValue],ud_organisation_owner[lookupKey],""))))</f>
        <v/>
      </c>
      <c r="BG132" s="3" t="str">
        <f t="shared" si="15"/>
        <v/>
      </c>
      <c r="BH132" s="3" t="str">
        <f>IF($A132="","",IF((AND($A132="ADD",OR(BG132="",BG132="Local Authority"))),"17",(_xlfn.XLOOKUP(BG132,ud_sub_organisation[lookupValue],ud_sub_organisation[lookupKey],""))))</f>
        <v/>
      </c>
      <c r="BI132" s="3" t="str">
        <f t="shared" si="16"/>
        <v/>
      </c>
      <c r="BJ132" s="3" t="str">
        <f>IF($A132="","",IF((AND($A132="ADD",OR(BI132="",BI132="Vested Assets"))),"12",(_xlfn.XLOOKUP(BI132,ud_work_category[lookupValue],ud_work_category[lookupKey],""))))</f>
        <v/>
      </c>
      <c r="BK132" s="8"/>
      <c r="BL132" s="2" t="str">
        <f t="shared" si="17"/>
        <v/>
      </c>
      <c r="BM132" s="3" t="str">
        <f t="shared" si="18"/>
        <v/>
      </c>
      <c r="BN132" s="3" t="str">
        <f>IF($A132="","",IF((AND($A132="ADD",OR(BM132="",BM132="Excellent"))),"1",(_xlfn.XLOOKUP(BM132,condition[lookupValue],condition[lookupKey],""))))</f>
        <v/>
      </c>
      <c r="BO132" s="7" t="str">
        <f t="shared" si="19"/>
        <v/>
      </c>
      <c r="BP132" s="5"/>
    </row>
    <row r="133" spans="2:68" x14ac:dyDescent="0.25">
      <c r="B133" s="4"/>
      <c r="C133" s="5"/>
      <c r="E133" s="3" t="str">
        <f>IF($A133="ADD",IF(NOT(ISBLANK(D133)),_xlfn.XLOOKUP(D133,roadnames[lookupValue],roadnames[lookupKey],"ERROR"),""), "")</f>
        <v/>
      </c>
      <c r="F133" s="4"/>
      <c r="G133" s="4"/>
      <c r="H133" s="6"/>
      <c r="I133" s="6"/>
      <c r="K133" s="3" t="str">
        <f>IF($A133="ADD",IF(NOT(ISBLANK(J133)),_xlfn.XLOOKUP(J133,side[lookupValue],side[lookupKey],"ERROR"),""), "")</f>
        <v/>
      </c>
      <c r="M133" s="3" t="str">
        <f>IF($A133="ADD",IF(NOT(ISBLANK(L133)),_xlfn.XLOOKUP(L133,ud_lane_location[lookupValue],ud_lane_location[lookupKey],"ERROR"),""), "")</f>
        <v/>
      </c>
      <c r="N133" s="6"/>
      <c r="O133" s="6"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6"/>
      <c r="AH133" s="3" t="str">
        <f>IF($A133="ADD",IF(NOT(ISBLANK(AG133)),_xlfn.XLOOKUP(AG133,ud_barrier_ground_fix[lookupValue],ud_barrier_ground_fix[lookupKey],"ERROR"),""), "")</f>
        <v/>
      </c>
      <c r="AQ133" s="3" t="str">
        <f>IF($A133="ADD",IF(NOT(ISBLANK(AP133)),_xlfn.XLOOKUP(AP133,railing_attach[lookupValue],railing_attach[lookupKey],"ERROR"),""), "")</f>
        <v/>
      </c>
      <c r="AR133" s="5"/>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AZ133" s="7"/>
      <c r="BB133" s="3" t="str">
        <f>IF($A133="ADD",IF(NOT(ISBLANK(BA133)),_xlfn.XLOOKUP(BA133,ar_replace_reason[lookupValue],ar_replace_reason[lookupKey],"ERROR"),""), "")</f>
        <v/>
      </c>
      <c r="BC133" s="3" t="str">
        <f t="shared" si="13"/>
        <v/>
      </c>
      <c r="BD133" s="3" t="str">
        <f>IF($A133="","",IF((AND($A133="ADD",OR(BC133="",BC133="Queenstown-Lakes District Council"))),"70",(_xlfn.XLOOKUP(BC133,ud_organisation_owner[lookupValue],ud_organisation_owner[lookupKey],""))))</f>
        <v/>
      </c>
      <c r="BE133" s="3" t="str">
        <f t="shared" si="14"/>
        <v/>
      </c>
      <c r="BF133" s="3" t="str">
        <f>IF($A133="","",IF((AND($A133="ADD",OR(BE133="",BE133="Queenstown-Lakes District Council"))),"70",(_xlfn.XLOOKUP(BE133,ud_organisation_owner[lookupValue],ud_organisation_owner[lookupKey],""))))</f>
        <v/>
      </c>
      <c r="BG133" s="3" t="str">
        <f t="shared" si="15"/>
        <v/>
      </c>
      <c r="BH133" s="3" t="str">
        <f>IF($A133="","",IF((AND($A133="ADD",OR(BG133="",BG133="Local Authority"))),"17",(_xlfn.XLOOKUP(BG133,ud_sub_organisation[lookupValue],ud_sub_organisation[lookupKey],""))))</f>
        <v/>
      </c>
      <c r="BI133" s="3" t="str">
        <f t="shared" si="16"/>
        <v/>
      </c>
      <c r="BJ133" s="3" t="str">
        <f>IF($A133="","",IF((AND($A133="ADD",OR(BI133="",BI133="Vested Assets"))),"12",(_xlfn.XLOOKUP(BI133,ud_work_category[lookupValue],ud_work_category[lookupKey],""))))</f>
        <v/>
      </c>
      <c r="BK133" s="8"/>
      <c r="BL133" s="2" t="str">
        <f t="shared" si="17"/>
        <v/>
      </c>
      <c r="BM133" s="3" t="str">
        <f t="shared" si="18"/>
        <v/>
      </c>
      <c r="BN133" s="3" t="str">
        <f>IF($A133="","",IF((AND($A133="ADD",OR(BM133="",BM133="Excellent"))),"1",(_xlfn.XLOOKUP(BM133,condition[lookupValue],condition[lookupKey],""))))</f>
        <v/>
      </c>
      <c r="BO133" s="7" t="str">
        <f t="shared" si="19"/>
        <v/>
      </c>
      <c r="BP133" s="5"/>
    </row>
    <row r="134" spans="2:68" x14ac:dyDescent="0.25">
      <c r="B134" s="4"/>
      <c r="C134" s="5"/>
      <c r="E134" s="3" t="str">
        <f>IF($A134="ADD",IF(NOT(ISBLANK(D134)),_xlfn.XLOOKUP(D134,roadnames[lookupValue],roadnames[lookupKey],"ERROR"),""), "")</f>
        <v/>
      </c>
      <c r="F134" s="4"/>
      <c r="G134" s="4"/>
      <c r="H134" s="6"/>
      <c r="I134" s="6"/>
      <c r="K134" s="3" t="str">
        <f>IF($A134="ADD",IF(NOT(ISBLANK(J134)),_xlfn.XLOOKUP(J134,side[lookupValue],side[lookupKey],"ERROR"),""), "")</f>
        <v/>
      </c>
      <c r="M134" s="3" t="str">
        <f>IF($A134="ADD",IF(NOT(ISBLANK(L134)),_xlfn.XLOOKUP(L134,ud_lane_location[lookupValue],ud_lane_location[lookupKey],"ERROR"),""), "")</f>
        <v/>
      </c>
      <c r="N134" s="6"/>
      <c r="O134" s="6"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6"/>
      <c r="AH134" s="3" t="str">
        <f>IF($A134="ADD",IF(NOT(ISBLANK(AG134)),_xlfn.XLOOKUP(AG134,ud_barrier_ground_fix[lookupValue],ud_barrier_ground_fix[lookupKey],"ERROR"),""), "")</f>
        <v/>
      </c>
      <c r="AQ134" s="3" t="str">
        <f>IF($A134="ADD",IF(NOT(ISBLANK(AP134)),_xlfn.XLOOKUP(AP134,railing_attach[lookupValue],railing_attach[lookupKey],"ERROR"),""), "")</f>
        <v/>
      </c>
      <c r="AR134" s="5"/>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AZ134" s="7"/>
      <c r="BB134" s="3" t="str">
        <f>IF($A134="ADD",IF(NOT(ISBLANK(BA134)),_xlfn.XLOOKUP(BA134,ar_replace_reason[lookupValue],ar_replace_reason[lookupKey],"ERROR"),""), "")</f>
        <v/>
      </c>
      <c r="BC134" s="3" t="str">
        <f t="shared" si="13"/>
        <v/>
      </c>
      <c r="BD134" s="3" t="str">
        <f>IF($A134="","",IF((AND($A134="ADD",OR(BC134="",BC134="Queenstown-Lakes District Council"))),"70",(_xlfn.XLOOKUP(BC134,ud_organisation_owner[lookupValue],ud_organisation_owner[lookupKey],""))))</f>
        <v/>
      </c>
      <c r="BE134" s="3" t="str">
        <f t="shared" si="14"/>
        <v/>
      </c>
      <c r="BF134" s="3" t="str">
        <f>IF($A134="","",IF((AND($A134="ADD",OR(BE134="",BE134="Queenstown-Lakes District Council"))),"70",(_xlfn.XLOOKUP(BE134,ud_organisation_owner[lookupValue],ud_organisation_owner[lookupKey],""))))</f>
        <v/>
      </c>
      <c r="BG134" s="3" t="str">
        <f t="shared" si="15"/>
        <v/>
      </c>
      <c r="BH134" s="3" t="str">
        <f>IF($A134="","",IF((AND($A134="ADD",OR(BG134="",BG134="Local Authority"))),"17",(_xlfn.XLOOKUP(BG134,ud_sub_organisation[lookupValue],ud_sub_organisation[lookupKey],""))))</f>
        <v/>
      </c>
      <c r="BI134" s="3" t="str">
        <f t="shared" si="16"/>
        <v/>
      </c>
      <c r="BJ134" s="3" t="str">
        <f>IF($A134="","",IF((AND($A134="ADD",OR(BI134="",BI134="Vested Assets"))),"12",(_xlfn.XLOOKUP(BI134,ud_work_category[lookupValue],ud_work_category[lookupKey],""))))</f>
        <v/>
      </c>
      <c r="BK134" s="8"/>
      <c r="BL134" s="2" t="str">
        <f t="shared" si="17"/>
        <v/>
      </c>
      <c r="BM134" s="3" t="str">
        <f t="shared" si="18"/>
        <v/>
      </c>
      <c r="BN134" s="3" t="str">
        <f>IF($A134="","",IF((AND($A134="ADD",OR(BM134="",BM134="Excellent"))),"1",(_xlfn.XLOOKUP(BM134,condition[lookupValue],condition[lookupKey],""))))</f>
        <v/>
      </c>
      <c r="BO134" s="7" t="str">
        <f t="shared" si="19"/>
        <v/>
      </c>
      <c r="BP134" s="5"/>
    </row>
    <row r="135" spans="2:68" x14ac:dyDescent="0.25">
      <c r="B135" s="4"/>
      <c r="C135" s="5"/>
      <c r="E135" s="3" t="str">
        <f>IF($A135="ADD",IF(NOT(ISBLANK(D135)),_xlfn.XLOOKUP(D135,roadnames[lookupValue],roadnames[lookupKey],"ERROR"),""), "")</f>
        <v/>
      </c>
      <c r="F135" s="4"/>
      <c r="G135" s="4"/>
      <c r="H135" s="6"/>
      <c r="I135" s="6"/>
      <c r="K135" s="3" t="str">
        <f>IF($A135="ADD",IF(NOT(ISBLANK(J135)),_xlfn.XLOOKUP(J135,side[lookupValue],side[lookupKey],"ERROR"),""), "")</f>
        <v/>
      </c>
      <c r="M135" s="3" t="str">
        <f>IF($A135="ADD",IF(NOT(ISBLANK(L135)),_xlfn.XLOOKUP(L135,ud_lane_location[lookupValue],ud_lane_location[lookupKey],"ERROR"),""), "")</f>
        <v/>
      </c>
      <c r="N135" s="6"/>
      <c r="O135" s="6"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6"/>
      <c r="AH135" s="3" t="str">
        <f>IF($A135="ADD",IF(NOT(ISBLANK(AG135)),_xlfn.XLOOKUP(AG135,ud_barrier_ground_fix[lookupValue],ud_barrier_ground_fix[lookupKey],"ERROR"),""), "")</f>
        <v/>
      </c>
      <c r="AQ135" s="3" t="str">
        <f>IF($A135="ADD",IF(NOT(ISBLANK(AP135)),_xlfn.XLOOKUP(AP135,railing_attach[lookupValue],railing_attach[lookupKey],"ERROR"),""), "")</f>
        <v/>
      </c>
      <c r="AR135" s="5"/>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AZ135" s="7"/>
      <c r="BB135" s="3" t="str">
        <f>IF($A135="ADD",IF(NOT(ISBLANK(BA135)),_xlfn.XLOOKUP(BA135,ar_replace_reason[lookupValue],ar_replace_reason[lookupKey],"ERROR"),""), "")</f>
        <v/>
      </c>
      <c r="BC135" s="3" t="str">
        <f t="shared" si="13"/>
        <v/>
      </c>
      <c r="BD135" s="3" t="str">
        <f>IF($A135="","",IF((AND($A135="ADD",OR(BC135="",BC135="Queenstown-Lakes District Council"))),"70",(_xlfn.XLOOKUP(BC135,ud_organisation_owner[lookupValue],ud_organisation_owner[lookupKey],""))))</f>
        <v/>
      </c>
      <c r="BE135" s="3" t="str">
        <f t="shared" si="14"/>
        <v/>
      </c>
      <c r="BF135" s="3" t="str">
        <f>IF($A135="","",IF((AND($A135="ADD",OR(BE135="",BE135="Queenstown-Lakes District Council"))),"70",(_xlfn.XLOOKUP(BE135,ud_organisation_owner[lookupValue],ud_organisation_owner[lookupKey],""))))</f>
        <v/>
      </c>
      <c r="BG135" s="3" t="str">
        <f t="shared" si="15"/>
        <v/>
      </c>
      <c r="BH135" s="3" t="str">
        <f>IF($A135="","",IF((AND($A135="ADD",OR(BG135="",BG135="Local Authority"))),"17",(_xlfn.XLOOKUP(BG135,ud_sub_organisation[lookupValue],ud_sub_organisation[lookupKey],""))))</f>
        <v/>
      </c>
      <c r="BI135" s="3" t="str">
        <f t="shared" si="16"/>
        <v/>
      </c>
      <c r="BJ135" s="3" t="str">
        <f>IF($A135="","",IF((AND($A135="ADD",OR(BI135="",BI135="Vested Assets"))),"12",(_xlfn.XLOOKUP(BI135,ud_work_category[lookupValue],ud_work_category[lookupKey],""))))</f>
        <v/>
      </c>
      <c r="BK135" s="8"/>
      <c r="BL135" s="2" t="str">
        <f t="shared" si="17"/>
        <v/>
      </c>
      <c r="BM135" s="3" t="str">
        <f t="shared" si="18"/>
        <v/>
      </c>
      <c r="BN135" s="3" t="str">
        <f>IF($A135="","",IF((AND($A135="ADD",OR(BM135="",BM135="Excellent"))),"1",(_xlfn.XLOOKUP(BM135,condition[lookupValue],condition[lookupKey],""))))</f>
        <v/>
      </c>
      <c r="BO135" s="7" t="str">
        <f t="shared" si="19"/>
        <v/>
      </c>
      <c r="BP135" s="5"/>
    </row>
    <row r="136" spans="2:68" x14ac:dyDescent="0.25">
      <c r="B136" s="4"/>
      <c r="C136" s="5"/>
      <c r="E136" s="3" t="str">
        <f>IF($A136="ADD",IF(NOT(ISBLANK(D136)),_xlfn.XLOOKUP(D136,roadnames[lookupValue],roadnames[lookupKey],"ERROR"),""), "")</f>
        <v/>
      </c>
      <c r="F136" s="4"/>
      <c r="G136" s="4"/>
      <c r="H136" s="6"/>
      <c r="I136" s="6"/>
      <c r="K136" s="3" t="str">
        <f>IF($A136="ADD",IF(NOT(ISBLANK(J136)),_xlfn.XLOOKUP(J136,side[lookupValue],side[lookupKey],"ERROR"),""), "")</f>
        <v/>
      </c>
      <c r="M136" s="3" t="str">
        <f>IF($A136="ADD",IF(NOT(ISBLANK(L136)),_xlfn.XLOOKUP(L136,ud_lane_location[lookupValue],ud_lane_location[lookupKey],"ERROR"),""), "")</f>
        <v/>
      </c>
      <c r="N136" s="6"/>
      <c r="O136" s="6"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6"/>
      <c r="AH136" s="3" t="str">
        <f>IF($A136="ADD",IF(NOT(ISBLANK(AG136)),_xlfn.XLOOKUP(AG136,ud_barrier_ground_fix[lookupValue],ud_barrier_ground_fix[lookupKey],"ERROR"),""), "")</f>
        <v/>
      </c>
      <c r="AQ136" s="3" t="str">
        <f>IF($A136="ADD",IF(NOT(ISBLANK(AP136)),_xlfn.XLOOKUP(AP136,railing_attach[lookupValue],railing_attach[lookupKey],"ERROR"),""), "")</f>
        <v/>
      </c>
      <c r="AR136" s="5"/>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AZ136" s="7"/>
      <c r="BB136" s="3" t="str">
        <f>IF($A136="ADD",IF(NOT(ISBLANK(BA136)),_xlfn.XLOOKUP(BA136,ar_replace_reason[lookupValue],ar_replace_reason[lookupKey],"ERROR"),""), "")</f>
        <v/>
      </c>
      <c r="BC136" s="3" t="str">
        <f t="shared" si="13"/>
        <v/>
      </c>
      <c r="BD136" s="3" t="str">
        <f>IF($A136="","",IF((AND($A136="ADD",OR(BC136="",BC136="Queenstown-Lakes District Council"))),"70",(_xlfn.XLOOKUP(BC136,ud_organisation_owner[lookupValue],ud_organisation_owner[lookupKey],""))))</f>
        <v/>
      </c>
      <c r="BE136" s="3" t="str">
        <f t="shared" si="14"/>
        <v/>
      </c>
      <c r="BF136" s="3" t="str">
        <f>IF($A136="","",IF((AND($A136="ADD",OR(BE136="",BE136="Queenstown-Lakes District Council"))),"70",(_xlfn.XLOOKUP(BE136,ud_organisation_owner[lookupValue],ud_organisation_owner[lookupKey],""))))</f>
        <v/>
      </c>
      <c r="BG136" s="3" t="str">
        <f t="shared" si="15"/>
        <v/>
      </c>
      <c r="BH136" s="3" t="str">
        <f>IF($A136="","",IF((AND($A136="ADD",OR(BG136="",BG136="Local Authority"))),"17",(_xlfn.XLOOKUP(BG136,ud_sub_organisation[lookupValue],ud_sub_organisation[lookupKey],""))))</f>
        <v/>
      </c>
      <c r="BI136" s="3" t="str">
        <f t="shared" si="16"/>
        <v/>
      </c>
      <c r="BJ136" s="3" t="str">
        <f>IF($A136="","",IF((AND($A136="ADD",OR(BI136="",BI136="Vested Assets"))),"12",(_xlfn.XLOOKUP(BI136,ud_work_category[lookupValue],ud_work_category[lookupKey],""))))</f>
        <v/>
      </c>
      <c r="BK136" s="8"/>
      <c r="BL136" s="2" t="str">
        <f t="shared" si="17"/>
        <v/>
      </c>
      <c r="BM136" s="3" t="str">
        <f t="shared" si="18"/>
        <v/>
      </c>
      <c r="BN136" s="3" t="str">
        <f>IF($A136="","",IF((AND($A136="ADD",OR(BM136="",BM136="Excellent"))),"1",(_xlfn.XLOOKUP(BM136,condition[lookupValue],condition[lookupKey],""))))</f>
        <v/>
      </c>
      <c r="BO136" s="7" t="str">
        <f t="shared" si="19"/>
        <v/>
      </c>
      <c r="BP136" s="5"/>
    </row>
    <row r="137" spans="2:68" x14ac:dyDescent="0.25">
      <c r="B137" s="4"/>
      <c r="C137" s="5"/>
      <c r="E137" s="3" t="str">
        <f>IF($A137="ADD",IF(NOT(ISBLANK(D137)),_xlfn.XLOOKUP(D137,roadnames[lookupValue],roadnames[lookupKey],"ERROR"),""), "")</f>
        <v/>
      </c>
      <c r="F137" s="4"/>
      <c r="G137" s="4"/>
      <c r="H137" s="6"/>
      <c r="I137" s="6"/>
      <c r="K137" s="3" t="str">
        <f>IF($A137="ADD",IF(NOT(ISBLANK(J137)),_xlfn.XLOOKUP(J137,side[lookupValue],side[lookupKey],"ERROR"),""), "")</f>
        <v/>
      </c>
      <c r="M137" s="3" t="str">
        <f>IF($A137="ADD",IF(NOT(ISBLANK(L137)),_xlfn.XLOOKUP(L137,ud_lane_location[lookupValue],ud_lane_location[lookupKey],"ERROR"),""), "")</f>
        <v/>
      </c>
      <c r="N137" s="6"/>
      <c r="O137" s="6"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6"/>
      <c r="AH137" s="3" t="str">
        <f>IF($A137="ADD",IF(NOT(ISBLANK(AG137)),_xlfn.XLOOKUP(AG137,ud_barrier_ground_fix[lookupValue],ud_barrier_ground_fix[lookupKey],"ERROR"),""), "")</f>
        <v/>
      </c>
      <c r="AQ137" s="3" t="str">
        <f>IF($A137="ADD",IF(NOT(ISBLANK(AP137)),_xlfn.XLOOKUP(AP137,railing_attach[lookupValue],railing_attach[lookupKey],"ERROR"),""), "")</f>
        <v/>
      </c>
      <c r="AR137" s="5"/>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AZ137" s="7"/>
      <c r="BB137" s="3" t="str">
        <f>IF($A137="ADD",IF(NOT(ISBLANK(BA137)),_xlfn.XLOOKUP(BA137,ar_replace_reason[lookupValue],ar_replace_reason[lookupKey],"ERROR"),""), "")</f>
        <v/>
      </c>
      <c r="BC137" s="3" t="str">
        <f t="shared" si="13"/>
        <v/>
      </c>
      <c r="BD137" s="3" t="str">
        <f>IF($A137="","",IF((AND($A137="ADD",OR(BC137="",BC137="Queenstown-Lakes District Council"))),"70",(_xlfn.XLOOKUP(BC137,ud_organisation_owner[lookupValue],ud_organisation_owner[lookupKey],""))))</f>
        <v/>
      </c>
      <c r="BE137" s="3" t="str">
        <f t="shared" si="14"/>
        <v/>
      </c>
      <c r="BF137" s="3" t="str">
        <f>IF($A137="","",IF((AND($A137="ADD",OR(BE137="",BE137="Queenstown-Lakes District Council"))),"70",(_xlfn.XLOOKUP(BE137,ud_organisation_owner[lookupValue],ud_organisation_owner[lookupKey],""))))</f>
        <v/>
      </c>
      <c r="BG137" s="3" t="str">
        <f t="shared" si="15"/>
        <v/>
      </c>
      <c r="BH137" s="3" t="str">
        <f>IF($A137="","",IF((AND($A137="ADD",OR(BG137="",BG137="Local Authority"))),"17",(_xlfn.XLOOKUP(BG137,ud_sub_organisation[lookupValue],ud_sub_organisation[lookupKey],""))))</f>
        <v/>
      </c>
      <c r="BI137" s="3" t="str">
        <f t="shared" si="16"/>
        <v/>
      </c>
      <c r="BJ137" s="3" t="str">
        <f>IF($A137="","",IF((AND($A137="ADD",OR(BI137="",BI137="Vested Assets"))),"12",(_xlfn.XLOOKUP(BI137,ud_work_category[lookupValue],ud_work_category[lookupKey],""))))</f>
        <v/>
      </c>
      <c r="BK137" s="8"/>
      <c r="BL137" s="2" t="str">
        <f t="shared" si="17"/>
        <v/>
      </c>
      <c r="BM137" s="3" t="str">
        <f t="shared" si="18"/>
        <v/>
      </c>
      <c r="BN137" s="3" t="str">
        <f>IF($A137="","",IF((AND($A137="ADD",OR(BM137="",BM137="Excellent"))),"1",(_xlfn.XLOOKUP(BM137,condition[lookupValue],condition[lookupKey],""))))</f>
        <v/>
      </c>
      <c r="BO137" s="7" t="str">
        <f t="shared" si="19"/>
        <v/>
      </c>
      <c r="BP137" s="5"/>
    </row>
    <row r="138" spans="2:68" x14ac:dyDescent="0.25">
      <c r="B138" s="4"/>
      <c r="C138" s="5"/>
      <c r="E138" s="3" t="str">
        <f>IF($A138="ADD",IF(NOT(ISBLANK(D138)),_xlfn.XLOOKUP(D138,roadnames[lookupValue],roadnames[lookupKey],"ERROR"),""), "")</f>
        <v/>
      </c>
      <c r="F138" s="4"/>
      <c r="G138" s="4"/>
      <c r="H138" s="6"/>
      <c r="I138" s="6"/>
      <c r="K138" s="3" t="str">
        <f>IF($A138="ADD",IF(NOT(ISBLANK(J138)),_xlfn.XLOOKUP(J138,side[lookupValue],side[lookupKey],"ERROR"),""), "")</f>
        <v/>
      </c>
      <c r="M138" s="3" t="str">
        <f>IF($A138="ADD",IF(NOT(ISBLANK(L138)),_xlfn.XLOOKUP(L138,ud_lane_location[lookupValue],ud_lane_location[lookupKey],"ERROR"),""), "")</f>
        <v/>
      </c>
      <c r="N138" s="6"/>
      <c r="O138" s="6"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6"/>
      <c r="AH138" s="3" t="str">
        <f>IF($A138="ADD",IF(NOT(ISBLANK(AG138)),_xlfn.XLOOKUP(AG138,ud_barrier_ground_fix[lookupValue],ud_barrier_ground_fix[lookupKey],"ERROR"),""), "")</f>
        <v/>
      </c>
      <c r="AQ138" s="3" t="str">
        <f>IF($A138="ADD",IF(NOT(ISBLANK(AP138)),_xlfn.XLOOKUP(AP138,railing_attach[lookupValue],railing_attach[lookupKey],"ERROR"),""), "")</f>
        <v/>
      </c>
      <c r="AR138" s="5"/>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AZ138" s="7"/>
      <c r="BB138" s="3" t="str">
        <f>IF($A138="ADD",IF(NOT(ISBLANK(BA138)),_xlfn.XLOOKUP(BA138,ar_replace_reason[lookupValue],ar_replace_reason[lookupKey],"ERROR"),""), "")</f>
        <v/>
      </c>
      <c r="BC138" s="3" t="str">
        <f t="shared" si="13"/>
        <v/>
      </c>
      <c r="BD138" s="3" t="str">
        <f>IF($A138="","",IF((AND($A138="ADD",OR(BC138="",BC138="Queenstown-Lakes District Council"))),"70",(_xlfn.XLOOKUP(BC138,ud_organisation_owner[lookupValue],ud_organisation_owner[lookupKey],""))))</f>
        <v/>
      </c>
      <c r="BE138" s="3" t="str">
        <f t="shared" si="14"/>
        <v/>
      </c>
      <c r="BF138" s="3" t="str">
        <f>IF($A138="","",IF((AND($A138="ADD",OR(BE138="",BE138="Queenstown-Lakes District Council"))),"70",(_xlfn.XLOOKUP(BE138,ud_organisation_owner[lookupValue],ud_organisation_owner[lookupKey],""))))</f>
        <v/>
      </c>
      <c r="BG138" s="3" t="str">
        <f t="shared" si="15"/>
        <v/>
      </c>
      <c r="BH138" s="3" t="str">
        <f>IF($A138="","",IF((AND($A138="ADD",OR(BG138="",BG138="Local Authority"))),"17",(_xlfn.XLOOKUP(BG138,ud_sub_organisation[lookupValue],ud_sub_organisation[lookupKey],""))))</f>
        <v/>
      </c>
      <c r="BI138" s="3" t="str">
        <f t="shared" si="16"/>
        <v/>
      </c>
      <c r="BJ138" s="3" t="str">
        <f>IF($A138="","",IF((AND($A138="ADD",OR(BI138="",BI138="Vested Assets"))),"12",(_xlfn.XLOOKUP(BI138,ud_work_category[lookupValue],ud_work_category[lookupKey],""))))</f>
        <v/>
      </c>
      <c r="BK138" s="8"/>
      <c r="BL138" s="2" t="str">
        <f t="shared" si="17"/>
        <v/>
      </c>
      <c r="BM138" s="3" t="str">
        <f t="shared" si="18"/>
        <v/>
      </c>
      <c r="BN138" s="3" t="str">
        <f>IF($A138="","",IF((AND($A138="ADD",OR(BM138="",BM138="Excellent"))),"1",(_xlfn.XLOOKUP(BM138,condition[lookupValue],condition[lookupKey],""))))</f>
        <v/>
      </c>
      <c r="BO138" s="7" t="str">
        <f t="shared" si="19"/>
        <v/>
      </c>
      <c r="BP138" s="5"/>
    </row>
    <row r="139" spans="2:68" x14ac:dyDescent="0.25">
      <c r="B139" s="4"/>
      <c r="C139" s="5"/>
      <c r="E139" s="3" t="str">
        <f>IF($A139="ADD",IF(NOT(ISBLANK(D139)),_xlfn.XLOOKUP(D139,roadnames[lookupValue],roadnames[lookupKey],"ERROR"),""), "")</f>
        <v/>
      </c>
      <c r="F139" s="4"/>
      <c r="G139" s="4"/>
      <c r="H139" s="6"/>
      <c r="I139" s="6"/>
      <c r="K139" s="3" t="str">
        <f>IF($A139="ADD",IF(NOT(ISBLANK(J139)),_xlfn.XLOOKUP(J139,side[lookupValue],side[lookupKey],"ERROR"),""), "")</f>
        <v/>
      </c>
      <c r="M139" s="3" t="str">
        <f>IF($A139="ADD",IF(NOT(ISBLANK(L139)),_xlfn.XLOOKUP(L139,ud_lane_location[lookupValue],ud_lane_location[lookupKey],"ERROR"),""), "")</f>
        <v/>
      </c>
      <c r="N139" s="6"/>
      <c r="O139" s="6"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6"/>
      <c r="AH139" s="3" t="str">
        <f>IF($A139="ADD",IF(NOT(ISBLANK(AG139)),_xlfn.XLOOKUP(AG139,ud_barrier_ground_fix[lookupValue],ud_barrier_ground_fix[lookupKey],"ERROR"),""), "")</f>
        <v/>
      </c>
      <c r="AQ139" s="3" t="str">
        <f>IF($A139="ADD",IF(NOT(ISBLANK(AP139)),_xlfn.XLOOKUP(AP139,railing_attach[lookupValue],railing_attach[lookupKey],"ERROR"),""), "")</f>
        <v/>
      </c>
      <c r="AR139" s="5"/>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AZ139" s="7"/>
      <c r="BB139" s="3" t="str">
        <f>IF($A139="ADD",IF(NOT(ISBLANK(BA139)),_xlfn.XLOOKUP(BA139,ar_replace_reason[lookupValue],ar_replace_reason[lookupKey],"ERROR"),""), "")</f>
        <v/>
      </c>
      <c r="BC139" s="3" t="str">
        <f t="shared" ref="BC139:BC202" si="23">IF($A139="ADD","Queenstown-Lakes District Council","")</f>
        <v/>
      </c>
      <c r="BD139" s="3" t="str">
        <f>IF($A139="","",IF((AND($A139="ADD",OR(BC139="",BC139="Queenstown-Lakes District Council"))),"70",(_xlfn.XLOOKUP(BC139,ud_organisation_owner[lookupValue],ud_organisation_owner[lookupKey],""))))</f>
        <v/>
      </c>
      <c r="BE139" s="3" t="str">
        <f t="shared" ref="BE139:BE202" si="24">IF($A139="ADD","Queenstown-Lakes District Council","")</f>
        <v/>
      </c>
      <c r="BF139" s="3" t="str">
        <f>IF($A139="","",IF((AND($A139="ADD",OR(BE139="",BE139="Queenstown-Lakes District Council"))),"70",(_xlfn.XLOOKUP(BE139,ud_organisation_owner[lookupValue],ud_organisation_owner[lookupKey],""))))</f>
        <v/>
      </c>
      <c r="BG139" s="3" t="str">
        <f t="shared" ref="BG139:BG202" si="25">IF($A139="ADD","Local Authority","")</f>
        <v/>
      </c>
      <c r="BH139" s="3" t="str">
        <f>IF($A139="","",IF((AND($A139="ADD",OR(BG139="",BG139="Local Authority"))),"17",(_xlfn.XLOOKUP(BG139,ud_sub_organisation[lookupValue],ud_sub_organisation[lookupKey],""))))</f>
        <v/>
      </c>
      <c r="BI139" s="3" t="str">
        <f t="shared" ref="BI139:BI202" si="26">IF($A139="ADD","Vested Assets","")</f>
        <v/>
      </c>
      <c r="BJ139" s="3" t="str">
        <f>IF($A139="","",IF((AND($A139="ADD",OR(BI139="",BI139="Vested Assets"))),"12",(_xlfn.XLOOKUP(BI139,ud_work_category[lookupValue],ud_work_category[lookupKey],""))))</f>
        <v/>
      </c>
      <c r="BK139" s="8"/>
      <c r="BL139" s="2" t="str">
        <f t="shared" ref="BL139:BL202" si="27">IF($A139="ADD","TRUE","")</f>
        <v/>
      </c>
      <c r="BM139" s="3" t="str">
        <f t="shared" ref="BM139:BM202" si="28">IF($A139="ADD","Excellent","")</f>
        <v/>
      </c>
      <c r="BN139" s="3" t="str">
        <f>IF($A139="","",IF((AND($A139="ADD",OR(BM139="",BM139="Excellent"))),"1",(_xlfn.XLOOKUP(BM139,condition[lookupValue],condition[lookupKey],""))))</f>
        <v/>
      </c>
      <c r="BO139" s="7" t="str">
        <f t="shared" ref="BO139:BO202" si="29">IF(AU139&lt;&gt;"",AU139,"")</f>
        <v/>
      </c>
      <c r="BP139" s="5"/>
    </row>
    <row r="140" spans="2:68" x14ac:dyDescent="0.25">
      <c r="B140" s="4"/>
      <c r="C140" s="5"/>
      <c r="E140" s="3" t="str">
        <f>IF($A140="ADD",IF(NOT(ISBLANK(D140)),_xlfn.XLOOKUP(D140,roadnames[lookupValue],roadnames[lookupKey],"ERROR"),""), "")</f>
        <v/>
      </c>
      <c r="F140" s="4"/>
      <c r="G140" s="4"/>
      <c r="H140" s="6"/>
      <c r="I140" s="6"/>
      <c r="K140" s="3" t="str">
        <f>IF($A140="ADD",IF(NOT(ISBLANK(J140)),_xlfn.XLOOKUP(J140,side[lookupValue],side[lookupKey],"ERROR"),""), "")</f>
        <v/>
      </c>
      <c r="M140" s="3" t="str">
        <f>IF($A140="ADD",IF(NOT(ISBLANK(L140)),_xlfn.XLOOKUP(L140,ud_lane_location[lookupValue],ud_lane_location[lookupKey],"ERROR"),""), "")</f>
        <v/>
      </c>
      <c r="N140" s="6"/>
      <c r="O140" s="6"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6"/>
      <c r="AH140" s="3" t="str">
        <f>IF($A140="ADD",IF(NOT(ISBLANK(AG140)),_xlfn.XLOOKUP(AG140,ud_barrier_ground_fix[lookupValue],ud_barrier_ground_fix[lookupKey],"ERROR"),""), "")</f>
        <v/>
      </c>
      <c r="AQ140" s="3" t="str">
        <f>IF($A140="ADD",IF(NOT(ISBLANK(AP140)),_xlfn.XLOOKUP(AP140,railing_attach[lookupValue],railing_attach[lookupKey],"ERROR"),""), "")</f>
        <v/>
      </c>
      <c r="AR140" s="5"/>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AZ140" s="7"/>
      <c r="BB140" s="3" t="str">
        <f>IF($A140="ADD",IF(NOT(ISBLANK(BA140)),_xlfn.XLOOKUP(BA140,ar_replace_reason[lookupValue],ar_replace_reason[lookupKey],"ERROR"),""), "")</f>
        <v/>
      </c>
      <c r="BC140" s="3" t="str">
        <f t="shared" si="23"/>
        <v/>
      </c>
      <c r="BD140" s="3" t="str">
        <f>IF($A140="","",IF((AND($A140="ADD",OR(BC140="",BC140="Queenstown-Lakes District Council"))),"70",(_xlfn.XLOOKUP(BC140,ud_organisation_owner[lookupValue],ud_organisation_owner[lookupKey],""))))</f>
        <v/>
      </c>
      <c r="BE140" s="3" t="str">
        <f t="shared" si="24"/>
        <v/>
      </c>
      <c r="BF140" s="3" t="str">
        <f>IF($A140="","",IF((AND($A140="ADD",OR(BE140="",BE140="Queenstown-Lakes District Council"))),"70",(_xlfn.XLOOKUP(BE140,ud_organisation_owner[lookupValue],ud_organisation_owner[lookupKey],""))))</f>
        <v/>
      </c>
      <c r="BG140" s="3" t="str">
        <f t="shared" si="25"/>
        <v/>
      </c>
      <c r="BH140" s="3" t="str">
        <f>IF($A140="","",IF((AND($A140="ADD",OR(BG140="",BG140="Local Authority"))),"17",(_xlfn.XLOOKUP(BG140,ud_sub_organisation[lookupValue],ud_sub_organisation[lookupKey],""))))</f>
        <v/>
      </c>
      <c r="BI140" s="3" t="str">
        <f t="shared" si="26"/>
        <v/>
      </c>
      <c r="BJ140" s="3" t="str">
        <f>IF($A140="","",IF((AND($A140="ADD",OR(BI140="",BI140="Vested Assets"))),"12",(_xlfn.XLOOKUP(BI140,ud_work_category[lookupValue],ud_work_category[lookupKey],""))))</f>
        <v/>
      </c>
      <c r="BK140" s="8"/>
      <c r="BL140" s="2" t="str">
        <f t="shared" si="27"/>
        <v/>
      </c>
      <c r="BM140" s="3" t="str">
        <f t="shared" si="28"/>
        <v/>
      </c>
      <c r="BN140" s="3" t="str">
        <f>IF($A140="","",IF((AND($A140="ADD",OR(BM140="",BM140="Excellent"))),"1",(_xlfn.XLOOKUP(BM140,condition[lookupValue],condition[lookupKey],""))))</f>
        <v/>
      </c>
      <c r="BO140" s="7" t="str">
        <f t="shared" si="29"/>
        <v/>
      </c>
      <c r="BP140" s="5"/>
    </row>
    <row r="141" spans="2:68" x14ac:dyDescent="0.25">
      <c r="B141" s="4"/>
      <c r="C141" s="5"/>
      <c r="E141" s="3" t="str">
        <f>IF($A141="ADD",IF(NOT(ISBLANK(D141)),_xlfn.XLOOKUP(D141,roadnames[lookupValue],roadnames[lookupKey],"ERROR"),""), "")</f>
        <v/>
      </c>
      <c r="F141" s="4"/>
      <c r="G141" s="4"/>
      <c r="H141" s="6"/>
      <c r="I141" s="6"/>
      <c r="K141" s="3" t="str">
        <f>IF($A141="ADD",IF(NOT(ISBLANK(J141)),_xlfn.XLOOKUP(J141,side[lookupValue],side[lookupKey],"ERROR"),""), "")</f>
        <v/>
      </c>
      <c r="M141" s="3" t="str">
        <f>IF($A141="ADD",IF(NOT(ISBLANK(L141)),_xlfn.XLOOKUP(L141,ud_lane_location[lookupValue],ud_lane_location[lookupKey],"ERROR"),""), "")</f>
        <v/>
      </c>
      <c r="N141" s="6"/>
      <c r="O141" s="6"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6"/>
      <c r="AH141" s="3" t="str">
        <f>IF($A141="ADD",IF(NOT(ISBLANK(AG141)),_xlfn.XLOOKUP(AG141,ud_barrier_ground_fix[lookupValue],ud_barrier_ground_fix[lookupKey],"ERROR"),""), "")</f>
        <v/>
      </c>
      <c r="AQ141" s="3" t="str">
        <f>IF($A141="ADD",IF(NOT(ISBLANK(AP141)),_xlfn.XLOOKUP(AP141,railing_attach[lookupValue],railing_attach[lookupKey],"ERROR"),""), "")</f>
        <v/>
      </c>
      <c r="AR141" s="5"/>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AZ141" s="7"/>
      <c r="BB141" s="3" t="str">
        <f>IF($A141="ADD",IF(NOT(ISBLANK(BA141)),_xlfn.XLOOKUP(BA141,ar_replace_reason[lookupValue],ar_replace_reason[lookupKey],"ERROR"),""), "")</f>
        <v/>
      </c>
      <c r="BC141" s="3" t="str">
        <f t="shared" si="23"/>
        <v/>
      </c>
      <c r="BD141" s="3" t="str">
        <f>IF($A141="","",IF((AND($A141="ADD",OR(BC141="",BC141="Queenstown-Lakes District Council"))),"70",(_xlfn.XLOOKUP(BC141,ud_organisation_owner[lookupValue],ud_organisation_owner[lookupKey],""))))</f>
        <v/>
      </c>
      <c r="BE141" s="3" t="str">
        <f t="shared" si="24"/>
        <v/>
      </c>
      <c r="BF141" s="3" t="str">
        <f>IF($A141="","",IF((AND($A141="ADD",OR(BE141="",BE141="Queenstown-Lakes District Council"))),"70",(_xlfn.XLOOKUP(BE141,ud_organisation_owner[lookupValue],ud_organisation_owner[lookupKey],""))))</f>
        <v/>
      </c>
      <c r="BG141" s="3" t="str">
        <f t="shared" si="25"/>
        <v/>
      </c>
      <c r="BH141" s="3" t="str">
        <f>IF($A141="","",IF((AND($A141="ADD",OR(BG141="",BG141="Local Authority"))),"17",(_xlfn.XLOOKUP(BG141,ud_sub_organisation[lookupValue],ud_sub_organisation[lookupKey],""))))</f>
        <v/>
      </c>
      <c r="BI141" s="3" t="str">
        <f t="shared" si="26"/>
        <v/>
      </c>
      <c r="BJ141" s="3" t="str">
        <f>IF($A141="","",IF((AND($A141="ADD",OR(BI141="",BI141="Vested Assets"))),"12",(_xlfn.XLOOKUP(BI141,ud_work_category[lookupValue],ud_work_category[lookupKey],""))))</f>
        <v/>
      </c>
      <c r="BK141" s="8"/>
      <c r="BL141" s="2" t="str">
        <f t="shared" si="27"/>
        <v/>
      </c>
      <c r="BM141" s="3" t="str">
        <f t="shared" si="28"/>
        <v/>
      </c>
      <c r="BN141" s="3" t="str">
        <f>IF($A141="","",IF((AND($A141="ADD",OR(BM141="",BM141="Excellent"))),"1",(_xlfn.XLOOKUP(BM141,condition[lookupValue],condition[lookupKey],""))))</f>
        <v/>
      </c>
      <c r="BO141" s="7" t="str">
        <f t="shared" si="29"/>
        <v/>
      </c>
      <c r="BP141" s="5"/>
    </row>
    <row r="142" spans="2:68" x14ac:dyDescent="0.25">
      <c r="B142" s="4"/>
      <c r="C142" s="5"/>
      <c r="E142" s="3" t="str">
        <f>IF($A142="ADD",IF(NOT(ISBLANK(D142)),_xlfn.XLOOKUP(D142,roadnames[lookupValue],roadnames[lookupKey],"ERROR"),""), "")</f>
        <v/>
      </c>
      <c r="F142" s="4"/>
      <c r="G142" s="4"/>
      <c r="H142" s="6"/>
      <c r="I142" s="6"/>
      <c r="K142" s="3" t="str">
        <f>IF($A142="ADD",IF(NOT(ISBLANK(J142)),_xlfn.XLOOKUP(J142,side[lookupValue],side[lookupKey],"ERROR"),""), "")</f>
        <v/>
      </c>
      <c r="M142" s="3" t="str">
        <f>IF($A142="ADD",IF(NOT(ISBLANK(L142)),_xlfn.XLOOKUP(L142,ud_lane_location[lookupValue],ud_lane_location[lookupKey],"ERROR"),""), "")</f>
        <v/>
      </c>
      <c r="N142" s="6"/>
      <c r="O142" s="6"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6"/>
      <c r="AH142" s="3" t="str">
        <f>IF($A142="ADD",IF(NOT(ISBLANK(AG142)),_xlfn.XLOOKUP(AG142,ud_barrier_ground_fix[lookupValue],ud_barrier_ground_fix[lookupKey],"ERROR"),""), "")</f>
        <v/>
      </c>
      <c r="AQ142" s="3" t="str">
        <f>IF($A142="ADD",IF(NOT(ISBLANK(AP142)),_xlfn.XLOOKUP(AP142,railing_attach[lookupValue],railing_attach[lookupKey],"ERROR"),""), "")</f>
        <v/>
      </c>
      <c r="AR142" s="5"/>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AZ142" s="7"/>
      <c r="BB142" s="3" t="str">
        <f>IF($A142="ADD",IF(NOT(ISBLANK(BA142)),_xlfn.XLOOKUP(BA142,ar_replace_reason[lookupValue],ar_replace_reason[lookupKey],"ERROR"),""), "")</f>
        <v/>
      </c>
      <c r="BC142" s="3" t="str">
        <f t="shared" si="23"/>
        <v/>
      </c>
      <c r="BD142" s="3" t="str">
        <f>IF($A142="","",IF((AND($A142="ADD",OR(BC142="",BC142="Queenstown-Lakes District Council"))),"70",(_xlfn.XLOOKUP(BC142,ud_organisation_owner[lookupValue],ud_organisation_owner[lookupKey],""))))</f>
        <v/>
      </c>
      <c r="BE142" s="3" t="str">
        <f t="shared" si="24"/>
        <v/>
      </c>
      <c r="BF142" s="3" t="str">
        <f>IF($A142="","",IF((AND($A142="ADD",OR(BE142="",BE142="Queenstown-Lakes District Council"))),"70",(_xlfn.XLOOKUP(BE142,ud_organisation_owner[lookupValue],ud_organisation_owner[lookupKey],""))))</f>
        <v/>
      </c>
      <c r="BG142" s="3" t="str">
        <f t="shared" si="25"/>
        <v/>
      </c>
      <c r="BH142" s="3" t="str">
        <f>IF($A142="","",IF((AND($A142="ADD",OR(BG142="",BG142="Local Authority"))),"17",(_xlfn.XLOOKUP(BG142,ud_sub_organisation[lookupValue],ud_sub_organisation[lookupKey],""))))</f>
        <v/>
      </c>
      <c r="BI142" s="3" t="str">
        <f t="shared" si="26"/>
        <v/>
      </c>
      <c r="BJ142" s="3" t="str">
        <f>IF($A142="","",IF((AND($A142="ADD",OR(BI142="",BI142="Vested Assets"))),"12",(_xlfn.XLOOKUP(BI142,ud_work_category[lookupValue],ud_work_category[lookupKey],""))))</f>
        <v/>
      </c>
      <c r="BK142" s="8"/>
      <c r="BL142" s="2" t="str">
        <f t="shared" si="27"/>
        <v/>
      </c>
      <c r="BM142" s="3" t="str">
        <f t="shared" si="28"/>
        <v/>
      </c>
      <c r="BN142" s="3" t="str">
        <f>IF($A142="","",IF((AND($A142="ADD",OR(BM142="",BM142="Excellent"))),"1",(_xlfn.XLOOKUP(BM142,condition[lookupValue],condition[lookupKey],""))))</f>
        <v/>
      </c>
      <c r="BO142" s="7" t="str">
        <f t="shared" si="29"/>
        <v/>
      </c>
      <c r="BP142" s="5"/>
    </row>
    <row r="143" spans="2:68" x14ac:dyDescent="0.25">
      <c r="B143" s="4"/>
      <c r="C143" s="5"/>
      <c r="E143" s="3" t="str">
        <f>IF($A143="ADD",IF(NOT(ISBLANK(D143)),_xlfn.XLOOKUP(D143,roadnames[lookupValue],roadnames[lookupKey],"ERROR"),""), "")</f>
        <v/>
      </c>
      <c r="F143" s="4"/>
      <c r="G143" s="4"/>
      <c r="H143" s="6"/>
      <c r="I143" s="6"/>
      <c r="K143" s="3" t="str">
        <f>IF($A143="ADD",IF(NOT(ISBLANK(J143)),_xlfn.XLOOKUP(J143,side[lookupValue],side[lookupKey],"ERROR"),""), "")</f>
        <v/>
      </c>
      <c r="M143" s="3" t="str">
        <f>IF($A143="ADD",IF(NOT(ISBLANK(L143)),_xlfn.XLOOKUP(L143,ud_lane_location[lookupValue],ud_lane_location[lookupKey],"ERROR"),""), "")</f>
        <v/>
      </c>
      <c r="N143" s="6"/>
      <c r="O143" s="6"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6"/>
      <c r="AH143" s="3" t="str">
        <f>IF($A143="ADD",IF(NOT(ISBLANK(AG143)),_xlfn.XLOOKUP(AG143,ud_barrier_ground_fix[lookupValue],ud_barrier_ground_fix[lookupKey],"ERROR"),""), "")</f>
        <v/>
      </c>
      <c r="AQ143" s="3" t="str">
        <f>IF($A143="ADD",IF(NOT(ISBLANK(AP143)),_xlfn.XLOOKUP(AP143,railing_attach[lookupValue],railing_attach[lookupKey],"ERROR"),""), "")</f>
        <v/>
      </c>
      <c r="AR143" s="5"/>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AZ143" s="7"/>
      <c r="BB143" s="3" t="str">
        <f>IF($A143="ADD",IF(NOT(ISBLANK(BA143)),_xlfn.XLOOKUP(BA143,ar_replace_reason[lookupValue],ar_replace_reason[lookupKey],"ERROR"),""), "")</f>
        <v/>
      </c>
      <c r="BC143" s="3" t="str">
        <f t="shared" si="23"/>
        <v/>
      </c>
      <c r="BD143" s="3" t="str">
        <f>IF($A143="","",IF((AND($A143="ADD",OR(BC143="",BC143="Queenstown-Lakes District Council"))),"70",(_xlfn.XLOOKUP(BC143,ud_organisation_owner[lookupValue],ud_organisation_owner[lookupKey],""))))</f>
        <v/>
      </c>
      <c r="BE143" s="3" t="str">
        <f t="shared" si="24"/>
        <v/>
      </c>
      <c r="BF143" s="3" t="str">
        <f>IF($A143="","",IF((AND($A143="ADD",OR(BE143="",BE143="Queenstown-Lakes District Council"))),"70",(_xlfn.XLOOKUP(BE143,ud_organisation_owner[lookupValue],ud_organisation_owner[lookupKey],""))))</f>
        <v/>
      </c>
      <c r="BG143" s="3" t="str">
        <f t="shared" si="25"/>
        <v/>
      </c>
      <c r="BH143" s="3" t="str">
        <f>IF($A143="","",IF((AND($A143="ADD",OR(BG143="",BG143="Local Authority"))),"17",(_xlfn.XLOOKUP(BG143,ud_sub_organisation[lookupValue],ud_sub_organisation[lookupKey],""))))</f>
        <v/>
      </c>
      <c r="BI143" s="3" t="str">
        <f t="shared" si="26"/>
        <v/>
      </c>
      <c r="BJ143" s="3" t="str">
        <f>IF($A143="","",IF((AND($A143="ADD",OR(BI143="",BI143="Vested Assets"))),"12",(_xlfn.XLOOKUP(BI143,ud_work_category[lookupValue],ud_work_category[lookupKey],""))))</f>
        <v/>
      </c>
      <c r="BK143" s="8"/>
      <c r="BL143" s="2" t="str">
        <f t="shared" si="27"/>
        <v/>
      </c>
      <c r="BM143" s="3" t="str">
        <f t="shared" si="28"/>
        <v/>
      </c>
      <c r="BN143" s="3" t="str">
        <f>IF($A143="","",IF((AND($A143="ADD",OR(BM143="",BM143="Excellent"))),"1",(_xlfn.XLOOKUP(BM143,condition[lookupValue],condition[lookupKey],""))))</f>
        <v/>
      </c>
      <c r="BO143" s="7" t="str">
        <f t="shared" si="29"/>
        <v/>
      </c>
      <c r="BP143" s="5"/>
    </row>
    <row r="144" spans="2:68" x14ac:dyDescent="0.25">
      <c r="B144" s="4"/>
      <c r="C144" s="5"/>
      <c r="E144" s="3" t="str">
        <f>IF($A144="ADD",IF(NOT(ISBLANK(D144)),_xlfn.XLOOKUP(D144,roadnames[lookupValue],roadnames[lookupKey],"ERROR"),""), "")</f>
        <v/>
      </c>
      <c r="F144" s="4"/>
      <c r="G144" s="4"/>
      <c r="H144" s="6"/>
      <c r="I144" s="6"/>
      <c r="K144" s="3" t="str">
        <f>IF($A144="ADD",IF(NOT(ISBLANK(J144)),_xlfn.XLOOKUP(J144,side[lookupValue],side[lookupKey],"ERROR"),""), "")</f>
        <v/>
      </c>
      <c r="M144" s="3" t="str">
        <f>IF($A144="ADD",IF(NOT(ISBLANK(L144)),_xlfn.XLOOKUP(L144,ud_lane_location[lookupValue],ud_lane_location[lookupKey],"ERROR"),""), "")</f>
        <v/>
      </c>
      <c r="N144" s="6"/>
      <c r="O144" s="6"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6"/>
      <c r="AH144" s="3" t="str">
        <f>IF($A144="ADD",IF(NOT(ISBLANK(AG144)),_xlfn.XLOOKUP(AG144,ud_barrier_ground_fix[lookupValue],ud_barrier_ground_fix[lookupKey],"ERROR"),""), "")</f>
        <v/>
      </c>
      <c r="AQ144" s="3" t="str">
        <f>IF($A144="ADD",IF(NOT(ISBLANK(AP144)),_xlfn.XLOOKUP(AP144,railing_attach[lookupValue],railing_attach[lookupKey],"ERROR"),""), "")</f>
        <v/>
      </c>
      <c r="AR144" s="5"/>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AZ144" s="7"/>
      <c r="BB144" s="3" t="str">
        <f>IF($A144="ADD",IF(NOT(ISBLANK(BA144)),_xlfn.XLOOKUP(BA144,ar_replace_reason[lookupValue],ar_replace_reason[lookupKey],"ERROR"),""), "")</f>
        <v/>
      </c>
      <c r="BC144" s="3" t="str">
        <f t="shared" si="23"/>
        <v/>
      </c>
      <c r="BD144" s="3" t="str">
        <f>IF($A144="","",IF((AND($A144="ADD",OR(BC144="",BC144="Queenstown-Lakes District Council"))),"70",(_xlfn.XLOOKUP(BC144,ud_organisation_owner[lookupValue],ud_organisation_owner[lookupKey],""))))</f>
        <v/>
      </c>
      <c r="BE144" s="3" t="str">
        <f t="shared" si="24"/>
        <v/>
      </c>
      <c r="BF144" s="3" t="str">
        <f>IF($A144="","",IF((AND($A144="ADD",OR(BE144="",BE144="Queenstown-Lakes District Council"))),"70",(_xlfn.XLOOKUP(BE144,ud_organisation_owner[lookupValue],ud_organisation_owner[lookupKey],""))))</f>
        <v/>
      </c>
      <c r="BG144" s="3" t="str">
        <f t="shared" si="25"/>
        <v/>
      </c>
      <c r="BH144" s="3" t="str">
        <f>IF($A144="","",IF((AND($A144="ADD",OR(BG144="",BG144="Local Authority"))),"17",(_xlfn.XLOOKUP(BG144,ud_sub_organisation[lookupValue],ud_sub_organisation[lookupKey],""))))</f>
        <v/>
      </c>
      <c r="BI144" s="3" t="str">
        <f t="shared" si="26"/>
        <v/>
      </c>
      <c r="BJ144" s="3" t="str">
        <f>IF($A144="","",IF((AND($A144="ADD",OR(BI144="",BI144="Vested Assets"))),"12",(_xlfn.XLOOKUP(BI144,ud_work_category[lookupValue],ud_work_category[lookupKey],""))))</f>
        <v/>
      </c>
      <c r="BK144" s="8"/>
      <c r="BL144" s="2" t="str">
        <f t="shared" si="27"/>
        <v/>
      </c>
      <c r="BM144" s="3" t="str">
        <f t="shared" si="28"/>
        <v/>
      </c>
      <c r="BN144" s="3" t="str">
        <f>IF($A144="","",IF((AND($A144="ADD",OR(BM144="",BM144="Excellent"))),"1",(_xlfn.XLOOKUP(BM144,condition[lookupValue],condition[lookupKey],""))))</f>
        <v/>
      </c>
      <c r="BO144" s="7" t="str">
        <f t="shared" si="29"/>
        <v/>
      </c>
      <c r="BP144" s="5"/>
    </row>
    <row r="145" spans="2:68" x14ac:dyDescent="0.25">
      <c r="B145" s="4"/>
      <c r="C145" s="5"/>
      <c r="E145" s="3" t="str">
        <f>IF($A145="ADD",IF(NOT(ISBLANK(D145)),_xlfn.XLOOKUP(D145,roadnames[lookupValue],roadnames[lookupKey],"ERROR"),""), "")</f>
        <v/>
      </c>
      <c r="F145" s="4"/>
      <c r="G145" s="4"/>
      <c r="H145" s="6"/>
      <c r="I145" s="6"/>
      <c r="K145" s="3" t="str">
        <f>IF($A145="ADD",IF(NOT(ISBLANK(J145)),_xlfn.XLOOKUP(J145,side[lookupValue],side[lookupKey],"ERROR"),""), "")</f>
        <v/>
      </c>
      <c r="M145" s="3" t="str">
        <f>IF($A145="ADD",IF(NOT(ISBLANK(L145)),_xlfn.XLOOKUP(L145,ud_lane_location[lookupValue],ud_lane_location[lookupKey],"ERROR"),""), "")</f>
        <v/>
      </c>
      <c r="N145" s="6"/>
      <c r="O145" s="6"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6"/>
      <c r="AH145" s="3" t="str">
        <f>IF($A145="ADD",IF(NOT(ISBLANK(AG145)),_xlfn.XLOOKUP(AG145,ud_barrier_ground_fix[lookupValue],ud_barrier_ground_fix[lookupKey],"ERROR"),""), "")</f>
        <v/>
      </c>
      <c r="AQ145" s="3" t="str">
        <f>IF($A145="ADD",IF(NOT(ISBLANK(AP145)),_xlfn.XLOOKUP(AP145,railing_attach[lookupValue],railing_attach[lookupKey],"ERROR"),""), "")</f>
        <v/>
      </c>
      <c r="AR145" s="5"/>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AZ145" s="7"/>
      <c r="BB145" s="3" t="str">
        <f>IF($A145="ADD",IF(NOT(ISBLANK(BA145)),_xlfn.XLOOKUP(BA145,ar_replace_reason[lookupValue],ar_replace_reason[lookupKey],"ERROR"),""), "")</f>
        <v/>
      </c>
      <c r="BC145" s="3" t="str">
        <f t="shared" si="23"/>
        <v/>
      </c>
      <c r="BD145" s="3" t="str">
        <f>IF($A145="","",IF((AND($A145="ADD",OR(BC145="",BC145="Queenstown-Lakes District Council"))),"70",(_xlfn.XLOOKUP(BC145,ud_organisation_owner[lookupValue],ud_organisation_owner[lookupKey],""))))</f>
        <v/>
      </c>
      <c r="BE145" s="3" t="str">
        <f t="shared" si="24"/>
        <v/>
      </c>
      <c r="BF145" s="3" t="str">
        <f>IF($A145="","",IF((AND($A145="ADD",OR(BE145="",BE145="Queenstown-Lakes District Council"))),"70",(_xlfn.XLOOKUP(BE145,ud_organisation_owner[lookupValue],ud_organisation_owner[lookupKey],""))))</f>
        <v/>
      </c>
      <c r="BG145" s="3" t="str">
        <f t="shared" si="25"/>
        <v/>
      </c>
      <c r="BH145" s="3" t="str">
        <f>IF($A145="","",IF((AND($A145="ADD",OR(BG145="",BG145="Local Authority"))),"17",(_xlfn.XLOOKUP(BG145,ud_sub_organisation[lookupValue],ud_sub_organisation[lookupKey],""))))</f>
        <v/>
      </c>
      <c r="BI145" s="3" t="str">
        <f t="shared" si="26"/>
        <v/>
      </c>
      <c r="BJ145" s="3" t="str">
        <f>IF($A145="","",IF((AND($A145="ADD",OR(BI145="",BI145="Vested Assets"))),"12",(_xlfn.XLOOKUP(BI145,ud_work_category[lookupValue],ud_work_category[lookupKey],""))))</f>
        <v/>
      </c>
      <c r="BK145" s="8"/>
      <c r="BL145" s="2" t="str">
        <f t="shared" si="27"/>
        <v/>
      </c>
      <c r="BM145" s="3" t="str">
        <f t="shared" si="28"/>
        <v/>
      </c>
      <c r="BN145" s="3" t="str">
        <f>IF($A145="","",IF((AND($A145="ADD",OR(BM145="",BM145="Excellent"))),"1",(_xlfn.XLOOKUP(BM145,condition[lookupValue],condition[lookupKey],""))))</f>
        <v/>
      </c>
      <c r="BO145" s="7" t="str">
        <f t="shared" si="29"/>
        <v/>
      </c>
      <c r="BP145" s="5"/>
    </row>
    <row r="146" spans="2:68" x14ac:dyDescent="0.25">
      <c r="B146" s="4"/>
      <c r="C146" s="5"/>
      <c r="E146" s="3" t="str">
        <f>IF($A146="ADD",IF(NOT(ISBLANK(D146)),_xlfn.XLOOKUP(D146,roadnames[lookupValue],roadnames[lookupKey],"ERROR"),""), "")</f>
        <v/>
      </c>
      <c r="F146" s="4"/>
      <c r="G146" s="4"/>
      <c r="H146" s="6"/>
      <c r="I146" s="6"/>
      <c r="K146" s="3" t="str">
        <f>IF($A146="ADD",IF(NOT(ISBLANK(J146)),_xlfn.XLOOKUP(J146,side[lookupValue],side[lookupKey],"ERROR"),""), "")</f>
        <v/>
      </c>
      <c r="M146" s="3" t="str">
        <f>IF($A146="ADD",IF(NOT(ISBLANK(L146)),_xlfn.XLOOKUP(L146,ud_lane_location[lookupValue],ud_lane_location[lookupKey],"ERROR"),""), "")</f>
        <v/>
      </c>
      <c r="N146" s="6"/>
      <c r="O146" s="6"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6"/>
      <c r="AH146" s="3" t="str">
        <f>IF($A146="ADD",IF(NOT(ISBLANK(AG146)),_xlfn.XLOOKUP(AG146,ud_barrier_ground_fix[lookupValue],ud_barrier_ground_fix[lookupKey],"ERROR"),""), "")</f>
        <v/>
      </c>
      <c r="AQ146" s="3" t="str">
        <f>IF($A146="ADD",IF(NOT(ISBLANK(AP146)),_xlfn.XLOOKUP(AP146,railing_attach[lookupValue],railing_attach[lookupKey],"ERROR"),""), "")</f>
        <v/>
      </c>
      <c r="AR146" s="5"/>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AZ146" s="7"/>
      <c r="BB146" s="3" t="str">
        <f>IF($A146="ADD",IF(NOT(ISBLANK(BA146)),_xlfn.XLOOKUP(BA146,ar_replace_reason[lookupValue],ar_replace_reason[lookupKey],"ERROR"),""), "")</f>
        <v/>
      </c>
      <c r="BC146" s="3" t="str">
        <f t="shared" si="23"/>
        <v/>
      </c>
      <c r="BD146" s="3" t="str">
        <f>IF($A146="","",IF((AND($A146="ADD",OR(BC146="",BC146="Queenstown-Lakes District Council"))),"70",(_xlfn.XLOOKUP(BC146,ud_organisation_owner[lookupValue],ud_organisation_owner[lookupKey],""))))</f>
        <v/>
      </c>
      <c r="BE146" s="3" t="str">
        <f t="shared" si="24"/>
        <v/>
      </c>
      <c r="BF146" s="3" t="str">
        <f>IF($A146="","",IF((AND($A146="ADD",OR(BE146="",BE146="Queenstown-Lakes District Council"))),"70",(_xlfn.XLOOKUP(BE146,ud_organisation_owner[lookupValue],ud_organisation_owner[lookupKey],""))))</f>
        <v/>
      </c>
      <c r="BG146" s="3" t="str">
        <f t="shared" si="25"/>
        <v/>
      </c>
      <c r="BH146" s="3" t="str">
        <f>IF($A146="","",IF((AND($A146="ADD",OR(BG146="",BG146="Local Authority"))),"17",(_xlfn.XLOOKUP(BG146,ud_sub_organisation[lookupValue],ud_sub_organisation[lookupKey],""))))</f>
        <v/>
      </c>
      <c r="BI146" s="3" t="str">
        <f t="shared" si="26"/>
        <v/>
      </c>
      <c r="BJ146" s="3" t="str">
        <f>IF($A146="","",IF((AND($A146="ADD",OR(BI146="",BI146="Vested Assets"))),"12",(_xlfn.XLOOKUP(BI146,ud_work_category[lookupValue],ud_work_category[lookupKey],""))))</f>
        <v/>
      </c>
      <c r="BK146" s="8"/>
      <c r="BL146" s="2" t="str">
        <f t="shared" si="27"/>
        <v/>
      </c>
      <c r="BM146" s="3" t="str">
        <f t="shared" si="28"/>
        <v/>
      </c>
      <c r="BN146" s="3" t="str">
        <f>IF($A146="","",IF((AND($A146="ADD",OR(BM146="",BM146="Excellent"))),"1",(_xlfn.XLOOKUP(BM146,condition[lookupValue],condition[lookupKey],""))))</f>
        <v/>
      </c>
      <c r="BO146" s="7" t="str">
        <f t="shared" si="29"/>
        <v/>
      </c>
      <c r="BP146" s="5"/>
    </row>
    <row r="147" spans="2:68" x14ac:dyDescent="0.25">
      <c r="B147" s="4"/>
      <c r="C147" s="5"/>
      <c r="E147" s="3" t="str">
        <f>IF($A147="ADD",IF(NOT(ISBLANK(D147)),_xlfn.XLOOKUP(D147,roadnames[lookupValue],roadnames[lookupKey],"ERROR"),""), "")</f>
        <v/>
      </c>
      <c r="F147" s="4"/>
      <c r="G147" s="4"/>
      <c r="H147" s="6"/>
      <c r="I147" s="6"/>
      <c r="K147" s="3" t="str">
        <f>IF($A147="ADD",IF(NOT(ISBLANK(J147)),_xlfn.XLOOKUP(J147,side[lookupValue],side[lookupKey],"ERROR"),""), "")</f>
        <v/>
      </c>
      <c r="M147" s="3" t="str">
        <f>IF($A147="ADD",IF(NOT(ISBLANK(L147)),_xlfn.XLOOKUP(L147,ud_lane_location[lookupValue],ud_lane_location[lookupKey],"ERROR"),""), "")</f>
        <v/>
      </c>
      <c r="N147" s="6"/>
      <c r="O147" s="6"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6"/>
      <c r="AH147" s="3" t="str">
        <f>IF($A147="ADD",IF(NOT(ISBLANK(AG147)),_xlfn.XLOOKUP(AG147,ud_barrier_ground_fix[lookupValue],ud_barrier_ground_fix[lookupKey],"ERROR"),""), "")</f>
        <v/>
      </c>
      <c r="AQ147" s="3" t="str">
        <f>IF($A147="ADD",IF(NOT(ISBLANK(AP147)),_xlfn.XLOOKUP(AP147,railing_attach[lookupValue],railing_attach[lookupKey],"ERROR"),""), "")</f>
        <v/>
      </c>
      <c r="AR147" s="5"/>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AZ147" s="7"/>
      <c r="BB147" s="3" t="str">
        <f>IF($A147="ADD",IF(NOT(ISBLANK(BA147)),_xlfn.XLOOKUP(BA147,ar_replace_reason[lookupValue],ar_replace_reason[lookupKey],"ERROR"),""), "")</f>
        <v/>
      </c>
      <c r="BC147" s="3" t="str">
        <f t="shared" si="23"/>
        <v/>
      </c>
      <c r="BD147" s="3" t="str">
        <f>IF($A147="","",IF((AND($A147="ADD",OR(BC147="",BC147="Queenstown-Lakes District Council"))),"70",(_xlfn.XLOOKUP(BC147,ud_organisation_owner[lookupValue],ud_organisation_owner[lookupKey],""))))</f>
        <v/>
      </c>
      <c r="BE147" s="3" t="str">
        <f t="shared" si="24"/>
        <v/>
      </c>
      <c r="BF147" s="3" t="str">
        <f>IF($A147="","",IF((AND($A147="ADD",OR(BE147="",BE147="Queenstown-Lakes District Council"))),"70",(_xlfn.XLOOKUP(BE147,ud_organisation_owner[lookupValue],ud_organisation_owner[lookupKey],""))))</f>
        <v/>
      </c>
      <c r="BG147" s="3" t="str">
        <f t="shared" si="25"/>
        <v/>
      </c>
      <c r="BH147" s="3" t="str">
        <f>IF($A147="","",IF((AND($A147="ADD",OR(BG147="",BG147="Local Authority"))),"17",(_xlfn.XLOOKUP(BG147,ud_sub_organisation[lookupValue],ud_sub_organisation[lookupKey],""))))</f>
        <v/>
      </c>
      <c r="BI147" s="3" t="str">
        <f t="shared" si="26"/>
        <v/>
      </c>
      <c r="BJ147" s="3" t="str">
        <f>IF($A147="","",IF((AND($A147="ADD",OR(BI147="",BI147="Vested Assets"))),"12",(_xlfn.XLOOKUP(BI147,ud_work_category[lookupValue],ud_work_category[lookupKey],""))))</f>
        <v/>
      </c>
      <c r="BK147" s="8"/>
      <c r="BL147" s="2" t="str">
        <f t="shared" si="27"/>
        <v/>
      </c>
      <c r="BM147" s="3" t="str">
        <f t="shared" si="28"/>
        <v/>
      </c>
      <c r="BN147" s="3" t="str">
        <f>IF($A147="","",IF((AND($A147="ADD",OR(BM147="",BM147="Excellent"))),"1",(_xlfn.XLOOKUP(BM147,condition[lookupValue],condition[lookupKey],""))))</f>
        <v/>
      </c>
      <c r="BO147" s="7" t="str">
        <f t="shared" si="29"/>
        <v/>
      </c>
      <c r="BP147" s="5"/>
    </row>
    <row r="148" spans="2:68" x14ac:dyDescent="0.25">
      <c r="B148" s="4"/>
      <c r="C148" s="5"/>
      <c r="E148" s="3" t="str">
        <f>IF($A148="ADD",IF(NOT(ISBLANK(D148)),_xlfn.XLOOKUP(D148,roadnames[lookupValue],roadnames[lookupKey],"ERROR"),""), "")</f>
        <v/>
      </c>
      <c r="F148" s="4"/>
      <c r="G148" s="4"/>
      <c r="H148" s="6"/>
      <c r="I148" s="6"/>
      <c r="K148" s="3" t="str">
        <f>IF($A148="ADD",IF(NOT(ISBLANK(J148)),_xlfn.XLOOKUP(J148,side[lookupValue],side[lookupKey],"ERROR"),""), "")</f>
        <v/>
      </c>
      <c r="M148" s="3" t="str">
        <f>IF($A148="ADD",IF(NOT(ISBLANK(L148)),_xlfn.XLOOKUP(L148,ud_lane_location[lookupValue],ud_lane_location[lookupKey],"ERROR"),""), "")</f>
        <v/>
      </c>
      <c r="N148" s="6"/>
      <c r="O148" s="6"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6"/>
      <c r="AH148" s="3" t="str">
        <f>IF($A148="ADD",IF(NOT(ISBLANK(AG148)),_xlfn.XLOOKUP(AG148,ud_barrier_ground_fix[lookupValue],ud_barrier_ground_fix[lookupKey],"ERROR"),""), "")</f>
        <v/>
      </c>
      <c r="AQ148" s="3" t="str">
        <f>IF($A148="ADD",IF(NOT(ISBLANK(AP148)),_xlfn.XLOOKUP(AP148,railing_attach[lookupValue],railing_attach[lookupKey],"ERROR"),""), "")</f>
        <v/>
      </c>
      <c r="AR148" s="5"/>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AZ148" s="7"/>
      <c r="BB148" s="3" t="str">
        <f>IF($A148="ADD",IF(NOT(ISBLANK(BA148)),_xlfn.XLOOKUP(BA148,ar_replace_reason[lookupValue],ar_replace_reason[lookupKey],"ERROR"),""), "")</f>
        <v/>
      </c>
      <c r="BC148" s="3" t="str">
        <f t="shared" si="23"/>
        <v/>
      </c>
      <c r="BD148" s="3" t="str">
        <f>IF($A148="","",IF((AND($A148="ADD",OR(BC148="",BC148="Queenstown-Lakes District Council"))),"70",(_xlfn.XLOOKUP(BC148,ud_organisation_owner[lookupValue],ud_organisation_owner[lookupKey],""))))</f>
        <v/>
      </c>
      <c r="BE148" s="3" t="str">
        <f t="shared" si="24"/>
        <v/>
      </c>
      <c r="BF148" s="3" t="str">
        <f>IF($A148="","",IF((AND($A148="ADD",OR(BE148="",BE148="Queenstown-Lakes District Council"))),"70",(_xlfn.XLOOKUP(BE148,ud_organisation_owner[lookupValue],ud_organisation_owner[lookupKey],""))))</f>
        <v/>
      </c>
      <c r="BG148" s="3" t="str">
        <f t="shared" si="25"/>
        <v/>
      </c>
      <c r="BH148" s="3" t="str">
        <f>IF($A148="","",IF((AND($A148="ADD",OR(BG148="",BG148="Local Authority"))),"17",(_xlfn.XLOOKUP(BG148,ud_sub_organisation[lookupValue],ud_sub_organisation[lookupKey],""))))</f>
        <v/>
      </c>
      <c r="BI148" s="3" t="str">
        <f t="shared" si="26"/>
        <v/>
      </c>
      <c r="BJ148" s="3" t="str">
        <f>IF($A148="","",IF((AND($A148="ADD",OR(BI148="",BI148="Vested Assets"))),"12",(_xlfn.XLOOKUP(BI148,ud_work_category[lookupValue],ud_work_category[lookupKey],""))))</f>
        <v/>
      </c>
      <c r="BK148" s="8"/>
      <c r="BL148" s="2" t="str">
        <f t="shared" si="27"/>
        <v/>
      </c>
      <c r="BM148" s="3" t="str">
        <f t="shared" si="28"/>
        <v/>
      </c>
      <c r="BN148" s="3" t="str">
        <f>IF($A148="","",IF((AND($A148="ADD",OR(BM148="",BM148="Excellent"))),"1",(_xlfn.XLOOKUP(BM148,condition[lookupValue],condition[lookupKey],""))))</f>
        <v/>
      </c>
      <c r="BO148" s="7" t="str">
        <f t="shared" si="29"/>
        <v/>
      </c>
      <c r="BP148" s="5"/>
    </row>
    <row r="149" spans="2:68" x14ac:dyDescent="0.25">
      <c r="B149" s="4"/>
      <c r="C149" s="5"/>
      <c r="E149" s="3" t="str">
        <f>IF($A149="ADD",IF(NOT(ISBLANK(D149)),_xlfn.XLOOKUP(D149,roadnames[lookupValue],roadnames[lookupKey],"ERROR"),""), "")</f>
        <v/>
      </c>
      <c r="F149" s="4"/>
      <c r="G149" s="4"/>
      <c r="H149" s="6"/>
      <c r="I149" s="6"/>
      <c r="K149" s="3" t="str">
        <f>IF($A149="ADD",IF(NOT(ISBLANK(J149)),_xlfn.XLOOKUP(J149,side[lookupValue],side[lookupKey],"ERROR"),""), "")</f>
        <v/>
      </c>
      <c r="M149" s="3" t="str">
        <f>IF($A149="ADD",IF(NOT(ISBLANK(L149)),_xlfn.XLOOKUP(L149,ud_lane_location[lookupValue],ud_lane_location[lookupKey],"ERROR"),""), "")</f>
        <v/>
      </c>
      <c r="N149" s="6"/>
      <c r="O149" s="6"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6"/>
      <c r="AH149" s="3" t="str">
        <f>IF($A149="ADD",IF(NOT(ISBLANK(AG149)),_xlfn.XLOOKUP(AG149,ud_barrier_ground_fix[lookupValue],ud_barrier_ground_fix[lookupKey],"ERROR"),""), "")</f>
        <v/>
      </c>
      <c r="AQ149" s="3" t="str">
        <f>IF($A149="ADD",IF(NOT(ISBLANK(AP149)),_xlfn.XLOOKUP(AP149,railing_attach[lookupValue],railing_attach[lookupKey],"ERROR"),""), "")</f>
        <v/>
      </c>
      <c r="AR149" s="5"/>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AZ149" s="7"/>
      <c r="BB149" s="3" t="str">
        <f>IF($A149="ADD",IF(NOT(ISBLANK(BA149)),_xlfn.XLOOKUP(BA149,ar_replace_reason[lookupValue],ar_replace_reason[lookupKey],"ERROR"),""), "")</f>
        <v/>
      </c>
      <c r="BC149" s="3" t="str">
        <f t="shared" si="23"/>
        <v/>
      </c>
      <c r="BD149" s="3" t="str">
        <f>IF($A149="","",IF((AND($A149="ADD",OR(BC149="",BC149="Queenstown-Lakes District Council"))),"70",(_xlfn.XLOOKUP(BC149,ud_organisation_owner[lookupValue],ud_organisation_owner[lookupKey],""))))</f>
        <v/>
      </c>
      <c r="BE149" s="3" t="str">
        <f t="shared" si="24"/>
        <v/>
      </c>
      <c r="BF149" s="3" t="str">
        <f>IF($A149="","",IF((AND($A149="ADD",OR(BE149="",BE149="Queenstown-Lakes District Council"))),"70",(_xlfn.XLOOKUP(BE149,ud_organisation_owner[lookupValue],ud_organisation_owner[lookupKey],""))))</f>
        <v/>
      </c>
      <c r="BG149" s="3" t="str">
        <f t="shared" si="25"/>
        <v/>
      </c>
      <c r="BH149" s="3" t="str">
        <f>IF($A149="","",IF((AND($A149="ADD",OR(BG149="",BG149="Local Authority"))),"17",(_xlfn.XLOOKUP(BG149,ud_sub_organisation[lookupValue],ud_sub_organisation[lookupKey],""))))</f>
        <v/>
      </c>
      <c r="BI149" s="3" t="str">
        <f t="shared" si="26"/>
        <v/>
      </c>
      <c r="BJ149" s="3" t="str">
        <f>IF($A149="","",IF((AND($A149="ADD",OR(BI149="",BI149="Vested Assets"))),"12",(_xlfn.XLOOKUP(BI149,ud_work_category[lookupValue],ud_work_category[lookupKey],""))))</f>
        <v/>
      </c>
      <c r="BK149" s="8"/>
      <c r="BL149" s="2" t="str">
        <f t="shared" si="27"/>
        <v/>
      </c>
      <c r="BM149" s="3" t="str">
        <f t="shared" si="28"/>
        <v/>
      </c>
      <c r="BN149" s="3" t="str">
        <f>IF($A149="","",IF((AND($A149="ADD",OR(BM149="",BM149="Excellent"))),"1",(_xlfn.XLOOKUP(BM149,condition[lookupValue],condition[lookupKey],""))))</f>
        <v/>
      </c>
      <c r="BO149" s="7" t="str">
        <f t="shared" si="29"/>
        <v/>
      </c>
      <c r="BP149" s="5"/>
    </row>
    <row r="150" spans="2:68" x14ac:dyDescent="0.25">
      <c r="B150" s="4"/>
      <c r="C150" s="5"/>
      <c r="E150" s="3" t="str">
        <f>IF($A150="ADD",IF(NOT(ISBLANK(D150)),_xlfn.XLOOKUP(D150,roadnames[lookupValue],roadnames[lookupKey],"ERROR"),""), "")</f>
        <v/>
      </c>
      <c r="F150" s="4"/>
      <c r="G150" s="4"/>
      <c r="H150" s="6"/>
      <c r="I150" s="6"/>
      <c r="K150" s="3" t="str">
        <f>IF($A150="ADD",IF(NOT(ISBLANK(J150)),_xlfn.XLOOKUP(J150,side[lookupValue],side[lookupKey],"ERROR"),""), "")</f>
        <v/>
      </c>
      <c r="M150" s="3" t="str">
        <f>IF($A150="ADD",IF(NOT(ISBLANK(L150)),_xlfn.XLOOKUP(L150,ud_lane_location[lookupValue],ud_lane_location[lookupKey],"ERROR"),""), "")</f>
        <v/>
      </c>
      <c r="N150" s="6"/>
      <c r="O150" s="6"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6"/>
      <c r="AH150" s="3" t="str">
        <f>IF($A150="ADD",IF(NOT(ISBLANK(AG150)),_xlfn.XLOOKUP(AG150,ud_barrier_ground_fix[lookupValue],ud_barrier_ground_fix[lookupKey],"ERROR"),""), "")</f>
        <v/>
      </c>
      <c r="AQ150" s="3" t="str">
        <f>IF($A150="ADD",IF(NOT(ISBLANK(AP150)),_xlfn.XLOOKUP(AP150,railing_attach[lookupValue],railing_attach[lookupKey],"ERROR"),""), "")</f>
        <v/>
      </c>
      <c r="AR150" s="5"/>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AZ150" s="7"/>
      <c r="BB150" s="3" t="str">
        <f>IF($A150="ADD",IF(NOT(ISBLANK(BA150)),_xlfn.XLOOKUP(BA150,ar_replace_reason[lookupValue],ar_replace_reason[lookupKey],"ERROR"),""), "")</f>
        <v/>
      </c>
      <c r="BC150" s="3" t="str">
        <f t="shared" si="23"/>
        <v/>
      </c>
      <c r="BD150" s="3" t="str">
        <f>IF($A150="","",IF((AND($A150="ADD",OR(BC150="",BC150="Queenstown-Lakes District Council"))),"70",(_xlfn.XLOOKUP(BC150,ud_organisation_owner[lookupValue],ud_organisation_owner[lookupKey],""))))</f>
        <v/>
      </c>
      <c r="BE150" s="3" t="str">
        <f t="shared" si="24"/>
        <v/>
      </c>
      <c r="BF150" s="3" t="str">
        <f>IF($A150="","",IF((AND($A150="ADD",OR(BE150="",BE150="Queenstown-Lakes District Council"))),"70",(_xlfn.XLOOKUP(BE150,ud_organisation_owner[lookupValue],ud_organisation_owner[lookupKey],""))))</f>
        <v/>
      </c>
      <c r="BG150" s="3" t="str">
        <f t="shared" si="25"/>
        <v/>
      </c>
      <c r="BH150" s="3" t="str">
        <f>IF($A150="","",IF((AND($A150="ADD",OR(BG150="",BG150="Local Authority"))),"17",(_xlfn.XLOOKUP(BG150,ud_sub_organisation[lookupValue],ud_sub_organisation[lookupKey],""))))</f>
        <v/>
      </c>
      <c r="BI150" s="3" t="str">
        <f t="shared" si="26"/>
        <v/>
      </c>
      <c r="BJ150" s="3" t="str">
        <f>IF($A150="","",IF((AND($A150="ADD",OR(BI150="",BI150="Vested Assets"))),"12",(_xlfn.XLOOKUP(BI150,ud_work_category[lookupValue],ud_work_category[lookupKey],""))))</f>
        <v/>
      </c>
      <c r="BK150" s="8"/>
      <c r="BL150" s="2" t="str">
        <f t="shared" si="27"/>
        <v/>
      </c>
      <c r="BM150" s="3" t="str">
        <f t="shared" si="28"/>
        <v/>
      </c>
      <c r="BN150" s="3" t="str">
        <f>IF($A150="","",IF((AND($A150="ADD",OR(BM150="",BM150="Excellent"))),"1",(_xlfn.XLOOKUP(BM150,condition[lookupValue],condition[lookupKey],""))))</f>
        <v/>
      </c>
      <c r="BO150" s="7" t="str">
        <f t="shared" si="29"/>
        <v/>
      </c>
      <c r="BP150" s="5"/>
    </row>
    <row r="151" spans="2:68" x14ac:dyDescent="0.25">
      <c r="B151" s="4"/>
      <c r="C151" s="5"/>
      <c r="E151" s="3" t="str">
        <f>IF($A151="ADD",IF(NOT(ISBLANK(D151)),_xlfn.XLOOKUP(D151,roadnames[lookupValue],roadnames[lookupKey],"ERROR"),""), "")</f>
        <v/>
      </c>
      <c r="F151" s="4"/>
      <c r="G151" s="4"/>
      <c r="H151" s="6"/>
      <c r="I151" s="6"/>
      <c r="K151" s="3" t="str">
        <f>IF($A151="ADD",IF(NOT(ISBLANK(J151)),_xlfn.XLOOKUP(J151,side[lookupValue],side[lookupKey],"ERROR"),""), "")</f>
        <v/>
      </c>
      <c r="M151" s="3" t="str">
        <f>IF($A151="ADD",IF(NOT(ISBLANK(L151)),_xlfn.XLOOKUP(L151,ud_lane_location[lookupValue],ud_lane_location[lookupKey],"ERROR"),""), "")</f>
        <v/>
      </c>
      <c r="N151" s="6"/>
      <c r="O151" s="6"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6"/>
      <c r="AH151" s="3" t="str">
        <f>IF($A151="ADD",IF(NOT(ISBLANK(AG151)),_xlfn.XLOOKUP(AG151,ud_barrier_ground_fix[lookupValue],ud_barrier_ground_fix[lookupKey],"ERROR"),""), "")</f>
        <v/>
      </c>
      <c r="AQ151" s="3" t="str">
        <f>IF($A151="ADD",IF(NOT(ISBLANK(AP151)),_xlfn.XLOOKUP(AP151,railing_attach[lookupValue],railing_attach[lookupKey],"ERROR"),""), "")</f>
        <v/>
      </c>
      <c r="AR151" s="5"/>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AZ151" s="7"/>
      <c r="BB151" s="3" t="str">
        <f>IF($A151="ADD",IF(NOT(ISBLANK(BA151)),_xlfn.XLOOKUP(BA151,ar_replace_reason[lookupValue],ar_replace_reason[lookupKey],"ERROR"),""), "")</f>
        <v/>
      </c>
      <c r="BC151" s="3" t="str">
        <f t="shared" si="23"/>
        <v/>
      </c>
      <c r="BD151" s="3" t="str">
        <f>IF($A151="","",IF((AND($A151="ADD",OR(BC151="",BC151="Queenstown-Lakes District Council"))),"70",(_xlfn.XLOOKUP(BC151,ud_organisation_owner[lookupValue],ud_organisation_owner[lookupKey],""))))</f>
        <v/>
      </c>
      <c r="BE151" s="3" t="str">
        <f t="shared" si="24"/>
        <v/>
      </c>
      <c r="BF151" s="3" t="str">
        <f>IF($A151="","",IF((AND($A151="ADD",OR(BE151="",BE151="Queenstown-Lakes District Council"))),"70",(_xlfn.XLOOKUP(BE151,ud_organisation_owner[lookupValue],ud_organisation_owner[lookupKey],""))))</f>
        <v/>
      </c>
      <c r="BG151" s="3" t="str">
        <f t="shared" si="25"/>
        <v/>
      </c>
      <c r="BH151" s="3" t="str">
        <f>IF($A151="","",IF((AND($A151="ADD",OR(BG151="",BG151="Local Authority"))),"17",(_xlfn.XLOOKUP(BG151,ud_sub_organisation[lookupValue],ud_sub_organisation[lookupKey],""))))</f>
        <v/>
      </c>
      <c r="BI151" s="3" t="str">
        <f t="shared" si="26"/>
        <v/>
      </c>
      <c r="BJ151" s="3" t="str">
        <f>IF($A151="","",IF((AND($A151="ADD",OR(BI151="",BI151="Vested Assets"))),"12",(_xlfn.XLOOKUP(BI151,ud_work_category[lookupValue],ud_work_category[lookupKey],""))))</f>
        <v/>
      </c>
      <c r="BK151" s="8"/>
      <c r="BL151" s="2" t="str">
        <f t="shared" si="27"/>
        <v/>
      </c>
      <c r="BM151" s="3" t="str">
        <f t="shared" si="28"/>
        <v/>
      </c>
      <c r="BN151" s="3" t="str">
        <f>IF($A151="","",IF((AND($A151="ADD",OR(BM151="",BM151="Excellent"))),"1",(_xlfn.XLOOKUP(BM151,condition[lookupValue],condition[lookupKey],""))))</f>
        <v/>
      </c>
      <c r="BO151" s="7" t="str">
        <f t="shared" si="29"/>
        <v/>
      </c>
      <c r="BP151" s="5"/>
    </row>
    <row r="152" spans="2:68" x14ac:dyDescent="0.25">
      <c r="B152" s="4"/>
      <c r="C152" s="5"/>
      <c r="E152" s="3" t="str">
        <f>IF($A152="ADD",IF(NOT(ISBLANK(D152)),_xlfn.XLOOKUP(D152,roadnames[lookupValue],roadnames[lookupKey],"ERROR"),""), "")</f>
        <v/>
      </c>
      <c r="F152" s="4"/>
      <c r="G152" s="4"/>
      <c r="H152" s="6"/>
      <c r="I152" s="6"/>
      <c r="K152" s="3" t="str">
        <f>IF($A152="ADD",IF(NOT(ISBLANK(J152)),_xlfn.XLOOKUP(J152,side[lookupValue],side[lookupKey],"ERROR"),""), "")</f>
        <v/>
      </c>
      <c r="M152" s="3" t="str">
        <f>IF($A152="ADD",IF(NOT(ISBLANK(L152)),_xlfn.XLOOKUP(L152,ud_lane_location[lookupValue],ud_lane_location[lookupKey],"ERROR"),""), "")</f>
        <v/>
      </c>
      <c r="N152" s="6"/>
      <c r="O152" s="6"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6"/>
      <c r="AH152" s="3" t="str">
        <f>IF($A152="ADD",IF(NOT(ISBLANK(AG152)),_xlfn.XLOOKUP(AG152,ud_barrier_ground_fix[lookupValue],ud_barrier_ground_fix[lookupKey],"ERROR"),""), "")</f>
        <v/>
      </c>
      <c r="AQ152" s="3" t="str">
        <f>IF($A152="ADD",IF(NOT(ISBLANK(AP152)),_xlfn.XLOOKUP(AP152,railing_attach[lookupValue],railing_attach[lookupKey],"ERROR"),""), "")</f>
        <v/>
      </c>
      <c r="AR152" s="5"/>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AZ152" s="7"/>
      <c r="BB152" s="3" t="str">
        <f>IF($A152="ADD",IF(NOT(ISBLANK(BA152)),_xlfn.XLOOKUP(BA152,ar_replace_reason[lookupValue],ar_replace_reason[lookupKey],"ERROR"),""), "")</f>
        <v/>
      </c>
      <c r="BC152" s="3" t="str">
        <f t="shared" si="23"/>
        <v/>
      </c>
      <c r="BD152" s="3" t="str">
        <f>IF($A152="","",IF((AND($A152="ADD",OR(BC152="",BC152="Queenstown-Lakes District Council"))),"70",(_xlfn.XLOOKUP(BC152,ud_organisation_owner[lookupValue],ud_organisation_owner[lookupKey],""))))</f>
        <v/>
      </c>
      <c r="BE152" s="3" t="str">
        <f t="shared" si="24"/>
        <v/>
      </c>
      <c r="BF152" s="3" t="str">
        <f>IF($A152="","",IF((AND($A152="ADD",OR(BE152="",BE152="Queenstown-Lakes District Council"))),"70",(_xlfn.XLOOKUP(BE152,ud_organisation_owner[lookupValue],ud_organisation_owner[lookupKey],""))))</f>
        <v/>
      </c>
      <c r="BG152" s="3" t="str">
        <f t="shared" si="25"/>
        <v/>
      </c>
      <c r="BH152" s="3" t="str">
        <f>IF($A152="","",IF((AND($A152="ADD",OR(BG152="",BG152="Local Authority"))),"17",(_xlfn.XLOOKUP(BG152,ud_sub_organisation[lookupValue],ud_sub_organisation[lookupKey],""))))</f>
        <v/>
      </c>
      <c r="BI152" s="3" t="str">
        <f t="shared" si="26"/>
        <v/>
      </c>
      <c r="BJ152" s="3" t="str">
        <f>IF($A152="","",IF((AND($A152="ADD",OR(BI152="",BI152="Vested Assets"))),"12",(_xlfn.XLOOKUP(BI152,ud_work_category[lookupValue],ud_work_category[lookupKey],""))))</f>
        <v/>
      </c>
      <c r="BK152" s="8"/>
      <c r="BL152" s="2" t="str">
        <f t="shared" si="27"/>
        <v/>
      </c>
      <c r="BM152" s="3" t="str">
        <f t="shared" si="28"/>
        <v/>
      </c>
      <c r="BN152" s="3" t="str">
        <f>IF($A152="","",IF((AND($A152="ADD",OR(BM152="",BM152="Excellent"))),"1",(_xlfn.XLOOKUP(BM152,condition[lookupValue],condition[lookupKey],""))))</f>
        <v/>
      </c>
      <c r="BO152" s="7" t="str">
        <f t="shared" si="29"/>
        <v/>
      </c>
      <c r="BP152" s="5"/>
    </row>
    <row r="153" spans="2:68" x14ac:dyDescent="0.25">
      <c r="B153" s="4"/>
      <c r="C153" s="5"/>
      <c r="E153" s="3" t="str">
        <f>IF($A153="ADD",IF(NOT(ISBLANK(D153)),_xlfn.XLOOKUP(D153,roadnames[lookupValue],roadnames[lookupKey],"ERROR"),""), "")</f>
        <v/>
      </c>
      <c r="F153" s="4"/>
      <c r="G153" s="4"/>
      <c r="H153" s="6"/>
      <c r="I153" s="6"/>
      <c r="K153" s="3" t="str">
        <f>IF($A153="ADD",IF(NOT(ISBLANK(J153)),_xlfn.XLOOKUP(J153,side[lookupValue],side[lookupKey],"ERROR"),""), "")</f>
        <v/>
      </c>
      <c r="M153" s="3" t="str">
        <f>IF($A153="ADD",IF(NOT(ISBLANK(L153)),_xlfn.XLOOKUP(L153,ud_lane_location[lookupValue],ud_lane_location[lookupKey],"ERROR"),""), "")</f>
        <v/>
      </c>
      <c r="N153" s="6"/>
      <c r="O153" s="6"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6"/>
      <c r="AH153" s="3" t="str">
        <f>IF($A153="ADD",IF(NOT(ISBLANK(AG153)),_xlfn.XLOOKUP(AG153,ud_barrier_ground_fix[lookupValue],ud_barrier_ground_fix[lookupKey],"ERROR"),""), "")</f>
        <v/>
      </c>
      <c r="AQ153" s="3" t="str">
        <f>IF($A153="ADD",IF(NOT(ISBLANK(AP153)),_xlfn.XLOOKUP(AP153,railing_attach[lookupValue],railing_attach[lookupKey],"ERROR"),""), "")</f>
        <v/>
      </c>
      <c r="AR153" s="5"/>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AZ153" s="7"/>
      <c r="BB153" s="3" t="str">
        <f>IF($A153="ADD",IF(NOT(ISBLANK(BA153)),_xlfn.XLOOKUP(BA153,ar_replace_reason[lookupValue],ar_replace_reason[lookupKey],"ERROR"),""), "")</f>
        <v/>
      </c>
      <c r="BC153" s="3" t="str">
        <f t="shared" si="23"/>
        <v/>
      </c>
      <c r="BD153" s="3" t="str">
        <f>IF($A153="","",IF((AND($A153="ADD",OR(BC153="",BC153="Queenstown-Lakes District Council"))),"70",(_xlfn.XLOOKUP(BC153,ud_organisation_owner[lookupValue],ud_organisation_owner[lookupKey],""))))</f>
        <v/>
      </c>
      <c r="BE153" s="3" t="str">
        <f t="shared" si="24"/>
        <v/>
      </c>
      <c r="BF153" s="3" t="str">
        <f>IF($A153="","",IF((AND($A153="ADD",OR(BE153="",BE153="Queenstown-Lakes District Council"))),"70",(_xlfn.XLOOKUP(BE153,ud_organisation_owner[lookupValue],ud_organisation_owner[lookupKey],""))))</f>
        <v/>
      </c>
      <c r="BG153" s="3" t="str">
        <f t="shared" si="25"/>
        <v/>
      </c>
      <c r="BH153" s="3" t="str">
        <f>IF($A153="","",IF((AND($A153="ADD",OR(BG153="",BG153="Local Authority"))),"17",(_xlfn.XLOOKUP(BG153,ud_sub_organisation[lookupValue],ud_sub_organisation[lookupKey],""))))</f>
        <v/>
      </c>
      <c r="BI153" s="3" t="str">
        <f t="shared" si="26"/>
        <v/>
      </c>
      <c r="BJ153" s="3" t="str">
        <f>IF($A153="","",IF((AND($A153="ADD",OR(BI153="",BI153="Vested Assets"))),"12",(_xlfn.XLOOKUP(BI153,ud_work_category[lookupValue],ud_work_category[lookupKey],""))))</f>
        <v/>
      </c>
      <c r="BK153" s="8"/>
      <c r="BL153" s="2" t="str">
        <f t="shared" si="27"/>
        <v/>
      </c>
      <c r="BM153" s="3" t="str">
        <f t="shared" si="28"/>
        <v/>
      </c>
      <c r="BN153" s="3" t="str">
        <f>IF($A153="","",IF((AND($A153="ADD",OR(BM153="",BM153="Excellent"))),"1",(_xlfn.XLOOKUP(BM153,condition[lookupValue],condition[lookupKey],""))))</f>
        <v/>
      </c>
      <c r="BO153" s="7" t="str">
        <f t="shared" si="29"/>
        <v/>
      </c>
      <c r="BP153" s="5"/>
    </row>
    <row r="154" spans="2:68" x14ac:dyDescent="0.25">
      <c r="B154" s="4"/>
      <c r="C154" s="5"/>
      <c r="E154" s="3" t="str">
        <f>IF($A154="ADD",IF(NOT(ISBLANK(D154)),_xlfn.XLOOKUP(D154,roadnames[lookupValue],roadnames[lookupKey],"ERROR"),""), "")</f>
        <v/>
      </c>
      <c r="F154" s="4"/>
      <c r="G154" s="4"/>
      <c r="H154" s="6"/>
      <c r="I154" s="6"/>
      <c r="K154" s="3" t="str">
        <f>IF($A154="ADD",IF(NOT(ISBLANK(J154)),_xlfn.XLOOKUP(J154,side[lookupValue],side[lookupKey],"ERROR"),""), "")</f>
        <v/>
      </c>
      <c r="M154" s="3" t="str">
        <f>IF($A154="ADD",IF(NOT(ISBLANK(L154)),_xlfn.XLOOKUP(L154,ud_lane_location[lookupValue],ud_lane_location[lookupKey],"ERROR"),""), "")</f>
        <v/>
      </c>
      <c r="N154" s="6"/>
      <c r="O154" s="6"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6"/>
      <c r="AH154" s="3" t="str">
        <f>IF($A154="ADD",IF(NOT(ISBLANK(AG154)),_xlfn.XLOOKUP(AG154,ud_barrier_ground_fix[lookupValue],ud_barrier_ground_fix[lookupKey],"ERROR"),""), "")</f>
        <v/>
      </c>
      <c r="AQ154" s="3" t="str">
        <f>IF($A154="ADD",IF(NOT(ISBLANK(AP154)),_xlfn.XLOOKUP(AP154,railing_attach[lookupValue],railing_attach[lookupKey],"ERROR"),""), "")</f>
        <v/>
      </c>
      <c r="AR154" s="5"/>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AZ154" s="7"/>
      <c r="BB154" s="3" t="str">
        <f>IF($A154="ADD",IF(NOT(ISBLANK(BA154)),_xlfn.XLOOKUP(BA154,ar_replace_reason[lookupValue],ar_replace_reason[lookupKey],"ERROR"),""), "")</f>
        <v/>
      </c>
      <c r="BC154" s="3" t="str">
        <f t="shared" si="23"/>
        <v/>
      </c>
      <c r="BD154" s="3" t="str">
        <f>IF($A154="","",IF((AND($A154="ADD",OR(BC154="",BC154="Queenstown-Lakes District Council"))),"70",(_xlfn.XLOOKUP(BC154,ud_organisation_owner[lookupValue],ud_organisation_owner[lookupKey],""))))</f>
        <v/>
      </c>
      <c r="BE154" s="3" t="str">
        <f t="shared" si="24"/>
        <v/>
      </c>
      <c r="BF154" s="3" t="str">
        <f>IF($A154="","",IF((AND($A154="ADD",OR(BE154="",BE154="Queenstown-Lakes District Council"))),"70",(_xlfn.XLOOKUP(BE154,ud_organisation_owner[lookupValue],ud_organisation_owner[lookupKey],""))))</f>
        <v/>
      </c>
      <c r="BG154" s="3" t="str">
        <f t="shared" si="25"/>
        <v/>
      </c>
      <c r="BH154" s="3" t="str">
        <f>IF($A154="","",IF((AND($A154="ADD",OR(BG154="",BG154="Local Authority"))),"17",(_xlfn.XLOOKUP(BG154,ud_sub_organisation[lookupValue],ud_sub_organisation[lookupKey],""))))</f>
        <v/>
      </c>
      <c r="BI154" s="3" t="str">
        <f t="shared" si="26"/>
        <v/>
      </c>
      <c r="BJ154" s="3" t="str">
        <f>IF($A154="","",IF((AND($A154="ADD",OR(BI154="",BI154="Vested Assets"))),"12",(_xlfn.XLOOKUP(BI154,ud_work_category[lookupValue],ud_work_category[lookupKey],""))))</f>
        <v/>
      </c>
      <c r="BK154" s="8"/>
      <c r="BL154" s="2" t="str">
        <f t="shared" si="27"/>
        <v/>
      </c>
      <c r="BM154" s="3" t="str">
        <f t="shared" si="28"/>
        <v/>
      </c>
      <c r="BN154" s="3" t="str">
        <f>IF($A154="","",IF((AND($A154="ADD",OR(BM154="",BM154="Excellent"))),"1",(_xlfn.XLOOKUP(BM154,condition[lookupValue],condition[lookupKey],""))))</f>
        <v/>
      </c>
      <c r="BO154" s="7" t="str">
        <f t="shared" si="29"/>
        <v/>
      </c>
      <c r="BP154" s="5"/>
    </row>
    <row r="155" spans="2:68" x14ac:dyDescent="0.25">
      <c r="B155" s="4"/>
      <c r="C155" s="5"/>
      <c r="E155" s="3" t="str">
        <f>IF($A155="ADD",IF(NOT(ISBLANK(D155)),_xlfn.XLOOKUP(D155,roadnames[lookupValue],roadnames[lookupKey],"ERROR"),""), "")</f>
        <v/>
      </c>
      <c r="F155" s="4"/>
      <c r="G155" s="4"/>
      <c r="H155" s="6"/>
      <c r="I155" s="6"/>
      <c r="K155" s="3" t="str">
        <f>IF($A155="ADD",IF(NOT(ISBLANK(J155)),_xlfn.XLOOKUP(J155,side[lookupValue],side[lookupKey],"ERROR"),""), "")</f>
        <v/>
      </c>
      <c r="M155" s="3" t="str">
        <f>IF($A155="ADD",IF(NOT(ISBLANK(L155)),_xlfn.XLOOKUP(L155,ud_lane_location[lookupValue],ud_lane_location[lookupKey],"ERROR"),""), "")</f>
        <v/>
      </c>
      <c r="N155" s="6"/>
      <c r="O155" s="6"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6"/>
      <c r="AH155" s="3" t="str">
        <f>IF($A155="ADD",IF(NOT(ISBLANK(AG155)),_xlfn.XLOOKUP(AG155,ud_barrier_ground_fix[lookupValue],ud_barrier_ground_fix[lookupKey],"ERROR"),""), "")</f>
        <v/>
      </c>
      <c r="AQ155" s="3" t="str">
        <f>IF($A155="ADD",IF(NOT(ISBLANK(AP155)),_xlfn.XLOOKUP(AP155,railing_attach[lookupValue],railing_attach[lookupKey],"ERROR"),""), "")</f>
        <v/>
      </c>
      <c r="AR155" s="5"/>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AZ155" s="7"/>
      <c r="BB155" s="3" t="str">
        <f>IF($A155="ADD",IF(NOT(ISBLANK(BA155)),_xlfn.XLOOKUP(BA155,ar_replace_reason[lookupValue],ar_replace_reason[lookupKey],"ERROR"),""), "")</f>
        <v/>
      </c>
      <c r="BC155" s="3" t="str">
        <f t="shared" si="23"/>
        <v/>
      </c>
      <c r="BD155" s="3" t="str">
        <f>IF($A155="","",IF((AND($A155="ADD",OR(BC155="",BC155="Queenstown-Lakes District Council"))),"70",(_xlfn.XLOOKUP(BC155,ud_organisation_owner[lookupValue],ud_organisation_owner[lookupKey],""))))</f>
        <v/>
      </c>
      <c r="BE155" s="3" t="str">
        <f t="shared" si="24"/>
        <v/>
      </c>
      <c r="BF155" s="3" t="str">
        <f>IF($A155="","",IF((AND($A155="ADD",OR(BE155="",BE155="Queenstown-Lakes District Council"))),"70",(_xlfn.XLOOKUP(BE155,ud_organisation_owner[lookupValue],ud_organisation_owner[lookupKey],""))))</f>
        <v/>
      </c>
      <c r="BG155" s="3" t="str">
        <f t="shared" si="25"/>
        <v/>
      </c>
      <c r="BH155" s="3" t="str">
        <f>IF($A155="","",IF((AND($A155="ADD",OR(BG155="",BG155="Local Authority"))),"17",(_xlfn.XLOOKUP(BG155,ud_sub_organisation[lookupValue],ud_sub_organisation[lookupKey],""))))</f>
        <v/>
      </c>
      <c r="BI155" s="3" t="str">
        <f t="shared" si="26"/>
        <v/>
      </c>
      <c r="BJ155" s="3" t="str">
        <f>IF($A155="","",IF((AND($A155="ADD",OR(BI155="",BI155="Vested Assets"))),"12",(_xlfn.XLOOKUP(BI155,ud_work_category[lookupValue],ud_work_category[lookupKey],""))))</f>
        <v/>
      </c>
      <c r="BK155" s="8"/>
      <c r="BL155" s="2" t="str">
        <f t="shared" si="27"/>
        <v/>
      </c>
      <c r="BM155" s="3" t="str">
        <f t="shared" si="28"/>
        <v/>
      </c>
      <c r="BN155" s="3" t="str">
        <f>IF($A155="","",IF((AND($A155="ADD",OR(BM155="",BM155="Excellent"))),"1",(_xlfn.XLOOKUP(BM155,condition[lookupValue],condition[lookupKey],""))))</f>
        <v/>
      </c>
      <c r="BO155" s="7" t="str">
        <f t="shared" si="29"/>
        <v/>
      </c>
      <c r="BP155" s="5"/>
    </row>
    <row r="156" spans="2:68" x14ac:dyDescent="0.25">
      <c r="B156" s="4"/>
      <c r="C156" s="5"/>
      <c r="E156" s="3" t="str">
        <f>IF($A156="ADD",IF(NOT(ISBLANK(D156)),_xlfn.XLOOKUP(D156,roadnames[lookupValue],roadnames[lookupKey],"ERROR"),""), "")</f>
        <v/>
      </c>
      <c r="F156" s="4"/>
      <c r="G156" s="4"/>
      <c r="H156" s="6"/>
      <c r="I156" s="6"/>
      <c r="K156" s="3" t="str">
        <f>IF($A156="ADD",IF(NOT(ISBLANK(J156)),_xlfn.XLOOKUP(J156,side[lookupValue],side[lookupKey],"ERROR"),""), "")</f>
        <v/>
      </c>
      <c r="M156" s="3" t="str">
        <f>IF($A156="ADD",IF(NOT(ISBLANK(L156)),_xlfn.XLOOKUP(L156,ud_lane_location[lookupValue],ud_lane_location[lookupKey],"ERROR"),""), "")</f>
        <v/>
      </c>
      <c r="N156" s="6"/>
      <c r="O156" s="6"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6"/>
      <c r="AH156" s="3" t="str">
        <f>IF($A156="ADD",IF(NOT(ISBLANK(AG156)),_xlfn.XLOOKUP(AG156,ud_barrier_ground_fix[lookupValue],ud_barrier_ground_fix[lookupKey],"ERROR"),""), "")</f>
        <v/>
      </c>
      <c r="AQ156" s="3" t="str">
        <f>IF($A156="ADD",IF(NOT(ISBLANK(AP156)),_xlfn.XLOOKUP(AP156,railing_attach[lookupValue],railing_attach[lookupKey],"ERROR"),""), "")</f>
        <v/>
      </c>
      <c r="AR156" s="5"/>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AZ156" s="7"/>
      <c r="BB156" s="3" t="str">
        <f>IF($A156="ADD",IF(NOT(ISBLANK(BA156)),_xlfn.XLOOKUP(BA156,ar_replace_reason[lookupValue],ar_replace_reason[lookupKey],"ERROR"),""), "")</f>
        <v/>
      </c>
      <c r="BC156" s="3" t="str">
        <f t="shared" si="23"/>
        <v/>
      </c>
      <c r="BD156" s="3" t="str">
        <f>IF($A156="","",IF((AND($A156="ADD",OR(BC156="",BC156="Queenstown-Lakes District Council"))),"70",(_xlfn.XLOOKUP(BC156,ud_organisation_owner[lookupValue],ud_organisation_owner[lookupKey],""))))</f>
        <v/>
      </c>
      <c r="BE156" s="3" t="str">
        <f t="shared" si="24"/>
        <v/>
      </c>
      <c r="BF156" s="3" t="str">
        <f>IF($A156="","",IF((AND($A156="ADD",OR(BE156="",BE156="Queenstown-Lakes District Council"))),"70",(_xlfn.XLOOKUP(BE156,ud_organisation_owner[lookupValue],ud_organisation_owner[lookupKey],""))))</f>
        <v/>
      </c>
      <c r="BG156" s="3" t="str">
        <f t="shared" si="25"/>
        <v/>
      </c>
      <c r="BH156" s="3" t="str">
        <f>IF($A156="","",IF((AND($A156="ADD",OR(BG156="",BG156="Local Authority"))),"17",(_xlfn.XLOOKUP(BG156,ud_sub_organisation[lookupValue],ud_sub_organisation[lookupKey],""))))</f>
        <v/>
      </c>
      <c r="BI156" s="3" t="str">
        <f t="shared" si="26"/>
        <v/>
      </c>
      <c r="BJ156" s="3" t="str">
        <f>IF($A156="","",IF((AND($A156="ADD",OR(BI156="",BI156="Vested Assets"))),"12",(_xlfn.XLOOKUP(BI156,ud_work_category[lookupValue],ud_work_category[lookupKey],""))))</f>
        <v/>
      </c>
      <c r="BK156" s="8"/>
      <c r="BL156" s="2" t="str">
        <f t="shared" si="27"/>
        <v/>
      </c>
      <c r="BM156" s="3" t="str">
        <f t="shared" si="28"/>
        <v/>
      </c>
      <c r="BN156" s="3" t="str">
        <f>IF($A156="","",IF((AND($A156="ADD",OR(BM156="",BM156="Excellent"))),"1",(_xlfn.XLOOKUP(BM156,condition[lookupValue],condition[lookupKey],""))))</f>
        <v/>
      </c>
      <c r="BO156" s="7" t="str">
        <f t="shared" si="29"/>
        <v/>
      </c>
      <c r="BP156" s="5"/>
    </row>
    <row r="157" spans="2:68" x14ac:dyDescent="0.25">
      <c r="B157" s="4"/>
      <c r="C157" s="5"/>
      <c r="E157" s="3" t="str">
        <f>IF($A157="ADD",IF(NOT(ISBLANK(D157)),_xlfn.XLOOKUP(D157,roadnames[lookupValue],roadnames[lookupKey],"ERROR"),""), "")</f>
        <v/>
      </c>
      <c r="F157" s="4"/>
      <c r="G157" s="4"/>
      <c r="H157" s="6"/>
      <c r="I157" s="6"/>
      <c r="K157" s="3" t="str">
        <f>IF($A157="ADD",IF(NOT(ISBLANK(J157)),_xlfn.XLOOKUP(J157,side[lookupValue],side[lookupKey],"ERROR"),""), "")</f>
        <v/>
      </c>
      <c r="M157" s="3" t="str">
        <f>IF($A157="ADD",IF(NOT(ISBLANK(L157)),_xlfn.XLOOKUP(L157,ud_lane_location[lookupValue],ud_lane_location[lookupKey],"ERROR"),""), "")</f>
        <v/>
      </c>
      <c r="N157" s="6"/>
      <c r="O157" s="6"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6"/>
      <c r="AH157" s="3" t="str">
        <f>IF($A157="ADD",IF(NOT(ISBLANK(AG157)),_xlfn.XLOOKUP(AG157,ud_barrier_ground_fix[lookupValue],ud_barrier_ground_fix[lookupKey],"ERROR"),""), "")</f>
        <v/>
      </c>
      <c r="AQ157" s="3" t="str">
        <f>IF($A157="ADD",IF(NOT(ISBLANK(AP157)),_xlfn.XLOOKUP(AP157,railing_attach[lookupValue],railing_attach[lookupKey],"ERROR"),""), "")</f>
        <v/>
      </c>
      <c r="AR157" s="5"/>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AZ157" s="7"/>
      <c r="BB157" s="3" t="str">
        <f>IF($A157="ADD",IF(NOT(ISBLANK(BA157)),_xlfn.XLOOKUP(BA157,ar_replace_reason[lookupValue],ar_replace_reason[lookupKey],"ERROR"),""), "")</f>
        <v/>
      </c>
      <c r="BC157" s="3" t="str">
        <f t="shared" si="23"/>
        <v/>
      </c>
      <c r="BD157" s="3" t="str">
        <f>IF($A157="","",IF((AND($A157="ADD",OR(BC157="",BC157="Queenstown-Lakes District Council"))),"70",(_xlfn.XLOOKUP(BC157,ud_organisation_owner[lookupValue],ud_organisation_owner[lookupKey],""))))</f>
        <v/>
      </c>
      <c r="BE157" s="3" t="str">
        <f t="shared" si="24"/>
        <v/>
      </c>
      <c r="BF157" s="3" t="str">
        <f>IF($A157="","",IF((AND($A157="ADD",OR(BE157="",BE157="Queenstown-Lakes District Council"))),"70",(_xlfn.XLOOKUP(BE157,ud_organisation_owner[lookupValue],ud_organisation_owner[lookupKey],""))))</f>
        <v/>
      </c>
      <c r="BG157" s="3" t="str">
        <f t="shared" si="25"/>
        <v/>
      </c>
      <c r="BH157" s="3" t="str">
        <f>IF($A157="","",IF((AND($A157="ADD",OR(BG157="",BG157="Local Authority"))),"17",(_xlfn.XLOOKUP(BG157,ud_sub_organisation[lookupValue],ud_sub_organisation[lookupKey],""))))</f>
        <v/>
      </c>
      <c r="BI157" s="3" t="str">
        <f t="shared" si="26"/>
        <v/>
      </c>
      <c r="BJ157" s="3" t="str">
        <f>IF($A157="","",IF((AND($A157="ADD",OR(BI157="",BI157="Vested Assets"))),"12",(_xlfn.XLOOKUP(BI157,ud_work_category[lookupValue],ud_work_category[lookupKey],""))))</f>
        <v/>
      </c>
      <c r="BK157" s="8"/>
      <c r="BL157" s="2" t="str">
        <f t="shared" si="27"/>
        <v/>
      </c>
      <c r="BM157" s="3" t="str">
        <f t="shared" si="28"/>
        <v/>
      </c>
      <c r="BN157" s="3" t="str">
        <f>IF($A157="","",IF((AND($A157="ADD",OR(BM157="",BM157="Excellent"))),"1",(_xlfn.XLOOKUP(BM157,condition[lookupValue],condition[lookupKey],""))))</f>
        <v/>
      </c>
      <c r="BO157" s="7" t="str">
        <f t="shared" si="29"/>
        <v/>
      </c>
      <c r="BP157" s="5"/>
    </row>
    <row r="158" spans="2:68" x14ac:dyDescent="0.25">
      <c r="B158" s="4"/>
      <c r="C158" s="5"/>
      <c r="E158" s="3" t="str">
        <f>IF($A158="ADD",IF(NOT(ISBLANK(D158)),_xlfn.XLOOKUP(D158,roadnames[lookupValue],roadnames[lookupKey],"ERROR"),""), "")</f>
        <v/>
      </c>
      <c r="F158" s="4"/>
      <c r="G158" s="4"/>
      <c r="H158" s="6"/>
      <c r="I158" s="6"/>
      <c r="K158" s="3" t="str">
        <f>IF($A158="ADD",IF(NOT(ISBLANK(J158)),_xlfn.XLOOKUP(J158,side[lookupValue],side[lookupKey],"ERROR"),""), "")</f>
        <v/>
      </c>
      <c r="M158" s="3" t="str">
        <f>IF($A158="ADD",IF(NOT(ISBLANK(L158)),_xlfn.XLOOKUP(L158,ud_lane_location[lookupValue],ud_lane_location[lookupKey],"ERROR"),""), "")</f>
        <v/>
      </c>
      <c r="N158" s="6"/>
      <c r="O158" s="6"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6"/>
      <c r="AH158" s="3" t="str">
        <f>IF($A158="ADD",IF(NOT(ISBLANK(AG158)),_xlfn.XLOOKUP(AG158,ud_barrier_ground_fix[lookupValue],ud_barrier_ground_fix[lookupKey],"ERROR"),""), "")</f>
        <v/>
      </c>
      <c r="AQ158" s="3" t="str">
        <f>IF($A158="ADD",IF(NOT(ISBLANK(AP158)),_xlfn.XLOOKUP(AP158,railing_attach[lookupValue],railing_attach[lookupKey],"ERROR"),""), "")</f>
        <v/>
      </c>
      <c r="AR158" s="5"/>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AZ158" s="7"/>
      <c r="BB158" s="3" t="str">
        <f>IF($A158="ADD",IF(NOT(ISBLANK(BA158)),_xlfn.XLOOKUP(BA158,ar_replace_reason[lookupValue],ar_replace_reason[lookupKey],"ERROR"),""), "")</f>
        <v/>
      </c>
      <c r="BC158" s="3" t="str">
        <f t="shared" si="23"/>
        <v/>
      </c>
      <c r="BD158" s="3" t="str">
        <f>IF($A158="","",IF((AND($A158="ADD",OR(BC158="",BC158="Queenstown-Lakes District Council"))),"70",(_xlfn.XLOOKUP(BC158,ud_organisation_owner[lookupValue],ud_organisation_owner[lookupKey],""))))</f>
        <v/>
      </c>
      <c r="BE158" s="3" t="str">
        <f t="shared" si="24"/>
        <v/>
      </c>
      <c r="BF158" s="3" t="str">
        <f>IF($A158="","",IF((AND($A158="ADD",OR(BE158="",BE158="Queenstown-Lakes District Council"))),"70",(_xlfn.XLOOKUP(BE158,ud_organisation_owner[lookupValue],ud_organisation_owner[lookupKey],""))))</f>
        <v/>
      </c>
      <c r="BG158" s="3" t="str">
        <f t="shared" si="25"/>
        <v/>
      </c>
      <c r="BH158" s="3" t="str">
        <f>IF($A158="","",IF((AND($A158="ADD",OR(BG158="",BG158="Local Authority"))),"17",(_xlfn.XLOOKUP(BG158,ud_sub_organisation[lookupValue],ud_sub_organisation[lookupKey],""))))</f>
        <v/>
      </c>
      <c r="BI158" s="3" t="str">
        <f t="shared" si="26"/>
        <v/>
      </c>
      <c r="BJ158" s="3" t="str">
        <f>IF($A158="","",IF((AND($A158="ADD",OR(BI158="",BI158="Vested Assets"))),"12",(_xlfn.XLOOKUP(BI158,ud_work_category[lookupValue],ud_work_category[lookupKey],""))))</f>
        <v/>
      </c>
      <c r="BK158" s="8"/>
      <c r="BL158" s="2" t="str">
        <f t="shared" si="27"/>
        <v/>
      </c>
      <c r="BM158" s="3" t="str">
        <f t="shared" si="28"/>
        <v/>
      </c>
      <c r="BN158" s="3" t="str">
        <f>IF($A158="","",IF((AND($A158="ADD",OR(BM158="",BM158="Excellent"))),"1",(_xlfn.XLOOKUP(BM158,condition[lookupValue],condition[lookupKey],""))))</f>
        <v/>
      </c>
      <c r="BO158" s="7" t="str">
        <f t="shared" si="29"/>
        <v/>
      </c>
      <c r="BP158" s="5"/>
    </row>
    <row r="159" spans="2:68" x14ac:dyDescent="0.25">
      <c r="B159" s="4"/>
      <c r="C159" s="5"/>
      <c r="E159" s="3" t="str">
        <f>IF($A159="ADD",IF(NOT(ISBLANK(D159)),_xlfn.XLOOKUP(D159,roadnames[lookupValue],roadnames[lookupKey],"ERROR"),""), "")</f>
        <v/>
      </c>
      <c r="F159" s="4"/>
      <c r="G159" s="4"/>
      <c r="H159" s="6"/>
      <c r="I159" s="6"/>
      <c r="K159" s="3" t="str">
        <f>IF($A159="ADD",IF(NOT(ISBLANK(J159)),_xlfn.XLOOKUP(J159,side[lookupValue],side[lookupKey],"ERROR"),""), "")</f>
        <v/>
      </c>
      <c r="M159" s="3" t="str">
        <f>IF($A159="ADD",IF(NOT(ISBLANK(L159)),_xlfn.XLOOKUP(L159,ud_lane_location[lookupValue],ud_lane_location[lookupKey],"ERROR"),""), "")</f>
        <v/>
      </c>
      <c r="N159" s="6"/>
      <c r="O159" s="6"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6"/>
      <c r="AH159" s="3" t="str">
        <f>IF($A159="ADD",IF(NOT(ISBLANK(AG159)),_xlfn.XLOOKUP(AG159,ud_barrier_ground_fix[lookupValue],ud_barrier_ground_fix[lookupKey],"ERROR"),""), "")</f>
        <v/>
      </c>
      <c r="AQ159" s="3" t="str">
        <f>IF($A159="ADD",IF(NOT(ISBLANK(AP159)),_xlfn.XLOOKUP(AP159,railing_attach[lookupValue],railing_attach[lookupKey],"ERROR"),""), "")</f>
        <v/>
      </c>
      <c r="AR159" s="5"/>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AZ159" s="7"/>
      <c r="BB159" s="3" t="str">
        <f>IF($A159="ADD",IF(NOT(ISBLANK(BA159)),_xlfn.XLOOKUP(BA159,ar_replace_reason[lookupValue],ar_replace_reason[lookupKey],"ERROR"),""), "")</f>
        <v/>
      </c>
      <c r="BC159" s="3" t="str">
        <f t="shared" si="23"/>
        <v/>
      </c>
      <c r="BD159" s="3" t="str">
        <f>IF($A159="","",IF((AND($A159="ADD",OR(BC159="",BC159="Queenstown-Lakes District Council"))),"70",(_xlfn.XLOOKUP(BC159,ud_organisation_owner[lookupValue],ud_organisation_owner[lookupKey],""))))</f>
        <v/>
      </c>
      <c r="BE159" s="3" t="str">
        <f t="shared" si="24"/>
        <v/>
      </c>
      <c r="BF159" s="3" t="str">
        <f>IF($A159="","",IF((AND($A159="ADD",OR(BE159="",BE159="Queenstown-Lakes District Council"))),"70",(_xlfn.XLOOKUP(BE159,ud_organisation_owner[lookupValue],ud_organisation_owner[lookupKey],""))))</f>
        <v/>
      </c>
      <c r="BG159" s="3" t="str">
        <f t="shared" si="25"/>
        <v/>
      </c>
      <c r="BH159" s="3" t="str">
        <f>IF($A159="","",IF((AND($A159="ADD",OR(BG159="",BG159="Local Authority"))),"17",(_xlfn.XLOOKUP(BG159,ud_sub_organisation[lookupValue],ud_sub_organisation[lookupKey],""))))</f>
        <v/>
      </c>
      <c r="BI159" s="3" t="str">
        <f t="shared" si="26"/>
        <v/>
      </c>
      <c r="BJ159" s="3" t="str">
        <f>IF($A159="","",IF((AND($A159="ADD",OR(BI159="",BI159="Vested Assets"))),"12",(_xlfn.XLOOKUP(BI159,ud_work_category[lookupValue],ud_work_category[lookupKey],""))))</f>
        <v/>
      </c>
      <c r="BK159" s="8"/>
      <c r="BL159" s="2" t="str">
        <f t="shared" si="27"/>
        <v/>
      </c>
      <c r="BM159" s="3" t="str">
        <f t="shared" si="28"/>
        <v/>
      </c>
      <c r="BN159" s="3" t="str">
        <f>IF($A159="","",IF((AND($A159="ADD",OR(BM159="",BM159="Excellent"))),"1",(_xlfn.XLOOKUP(BM159,condition[lookupValue],condition[lookupKey],""))))</f>
        <v/>
      </c>
      <c r="BO159" s="7" t="str">
        <f t="shared" si="29"/>
        <v/>
      </c>
      <c r="BP159" s="5"/>
    </row>
    <row r="160" spans="2:68" x14ac:dyDescent="0.25">
      <c r="B160" s="4"/>
      <c r="C160" s="5"/>
      <c r="E160" s="3" t="str">
        <f>IF($A160="ADD",IF(NOT(ISBLANK(D160)),_xlfn.XLOOKUP(D160,roadnames[lookupValue],roadnames[lookupKey],"ERROR"),""), "")</f>
        <v/>
      </c>
      <c r="F160" s="4"/>
      <c r="G160" s="4"/>
      <c r="H160" s="6"/>
      <c r="I160" s="6"/>
      <c r="K160" s="3" t="str">
        <f>IF($A160="ADD",IF(NOT(ISBLANK(J160)),_xlfn.XLOOKUP(J160,side[lookupValue],side[lookupKey],"ERROR"),""), "")</f>
        <v/>
      </c>
      <c r="M160" s="3" t="str">
        <f>IF($A160="ADD",IF(NOT(ISBLANK(L160)),_xlfn.XLOOKUP(L160,ud_lane_location[lookupValue],ud_lane_location[lookupKey],"ERROR"),""), "")</f>
        <v/>
      </c>
      <c r="N160" s="6"/>
      <c r="O160" s="6"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6"/>
      <c r="AH160" s="3" t="str">
        <f>IF($A160="ADD",IF(NOT(ISBLANK(AG160)),_xlfn.XLOOKUP(AG160,ud_barrier_ground_fix[lookupValue],ud_barrier_ground_fix[lookupKey],"ERROR"),""), "")</f>
        <v/>
      </c>
      <c r="AQ160" s="3" t="str">
        <f>IF($A160="ADD",IF(NOT(ISBLANK(AP160)),_xlfn.XLOOKUP(AP160,railing_attach[lookupValue],railing_attach[lookupKey],"ERROR"),""), "")</f>
        <v/>
      </c>
      <c r="AR160" s="5"/>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AZ160" s="7"/>
      <c r="BB160" s="3" t="str">
        <f>IF($A160="ADD",IF(NOT(ISBLANK(BA160)),_xlfn.XLOOKUP(BA160,ar_replace_reason[lookupValue],ar_replace_reason[lookupKey],"ERROR"),""), "")</f>
        <v/>
      </c>
      <c r="BC160" s="3" t="str">
        <f t="shared" si="23"/>
        <v/>
      </c>
      <c r="BD160" s="3" t="str">
        <f>IF($A160="","",IF((AND($A160="ADD",OR(BC160="",BC160="Queenstown-Lakes District Council"))),"70",(_xlfn.XLOOKUP(BC160,ud_organisation_owner[lookupValue],ud_organisation_owner[lookupKey],""))))</f>
        <v/>
      </c>
      <c r="BE160" s="3" t="str">
        <f t="shared" si="24"/>
        <v/>
      </c>
      <c r="BF160" s="3" t="str">
        <f>IF($A160="","",IF((AND($A160="ADD",OR(BE160="",BE160="Queenstown-Lakes District Council"))),"70",(_xlfn.XLOOKUP(BE160,ud_organisation_owner[lookupValue],ud_organisation_owner[lookupKey],""))))</f>
        <v/>
      </c>
      <c r="BG160" s="3" t="str">
        <f t="shared" si="25"/>
        <v/>
      </c>
      <c r="BH160" s="3" t="str">
        <f>IF($A160="","",IF((AND($A160="ADD",OR(BG160="",BG160="Local Authority"))),"17",(_xlfn.XLOOKUP(BG160,ud_sub_organisation[lookupValue],ud_sub_organisation[lookupKey],""))))</f>
        <v/>
      </c>
      <c r="BI160" s="3" t="str">
        <f t="shared" si="26"/>
        <v/>
      </c>
      <c r="BJ160" s="3" t="str">
        <f>IF($A160="","",IF((AND($A160="ADD",OR(BI160="",BI160="Vested Assets"))),"12",(_xlfn.XLOOKUP(BI160,ud_work_category[lookupValue],ud_work_category[lookupKey],""))))</f>
        <v/>
      </c>
      <c r="BK160" s="8"/>
      <c r="BL160" s="2" t="str">
        <f t="shared" si="27"/>
        <v/>
      </c>
      <c r="BM160" s="3" t="str">
        <f t="shared" si="28"/>
        <v/>
      </c>
      <c r="BN160" s="3" t="str">
        <f>IF($A160="","",IF((AND($A160="ADD",OR(BM160="",BM160="Excellent"))),"1",(_xlfn.XLOOKUP(BM160,condition[lookupValue],condition[lookupKey],""))))</f>
        <v/>
      </c>
      <c r="BO160" s="7" t="str">
        <f t="shared" si="29"/>
        <v/>
      </c>
      <c r="BP160" s="5"/>
    </row>
    <row r="161" spans="2:68" x14ac:dyDescent="0.25">
      <c r="B161" s="4"/>
      <c r="C161" s="5"/>
      <c r="E161" s="3" t="str">
        <f>IF($A161="ADD",IF(NOT(ISBLANK(D161)),_xlfn.XLOOKUP(D161,roadnames[lookupValue],roadnames[lookupKey],"ERROR"),""), "")</f>
        <v/>
      </c>
      <c r="F161" s="4"/>
      <c r="G161" s="4"/>
      <c r="H161" s="6"/>
      <c r="I161" s="6"/>
      <c r="K161" s="3" t="str">
        <f>IF($A161="ADD",IF(NOT(ISBLANK(J161)),_xlfn.XLOOKUP(J161,side[lookupValue],side[lookupKey],"ERROR"),""), "")</f>
        <v/>
      </c>
      <c r="M161" s="3" t="str">
        <f>IF($A161="ADD",IF(NOT(ISBLANK(L161)),_xlfn.XLOOKUP(L161,ud_lane_location[lookupValue],ud_lane_location[lookupKey],"ERROR"),""), "")</f>
        <v/>
      </c>
      <c r="N161" s="6"/>
      <c r="O161" s="6"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6"/>
      <c r="AH161" s="3" t="str">
        <f>IF($A161="ADD",IF(NOT(ISBLANK(AG161)),_xlfn.XLOOKUP(AG161,ud_barrier_ground_fix[lookupValue],ud_barrier_ground_fix[lookupKey],"ERROR"),""), "")</f>
        <v/>
      </c>
      <c r="AQ161" s="3" t="str">
        <f>IF($A161="ADD",IF(NOT(ISBLANK(AP161)),_xlfn.XLOOKUP(AP161,railing_attach[lookupValue],railing_attach[lookupKey],"ERROR"),""), "")</f>
        <v/>
      </c>
      <c r="AR161" s="5"/>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AZ161" s="7"/>
      <c r="BB161" s="3" t="str">
        <f>IF($A161="ADD",IF(NOT(ISBLANK(BA161)),_xlfn.XLOOKUP(BA161,ar_replace_reason[lookupValue],ar_replace_reason[lookupKey],"ERROR"),""), "")</f>
        <v/>
      </c>
      <c r="BC161" s="3" t="str">
        <f t="shared" si="23"/>
        <v/>
      </c>
      <c r="BD161" s="3" t="str">
        <f>IF($A161="","",IF((AND($A161="ADD",OR(BC161="",BC161="Queenstown-Lakes District Council"))),"70",(_xlfn.XLOOKUP(BC161,ud_organisation_owner[lookupValue],ud_organisation_owner[lookupKey],""))))</f>
        <v/>
      </c>
      <c r="BE161" s="3" t="str">
        <f t="shared" si="24"/>
        <v/>
      </c>
      <c r="BF161" s="3" t="str">
        <f>IF($A161="","",IF((AND($A161="ADD",OR(BE161="",BE161="Queenstown-Lakes District Council"))),"70",(_xlfn.XLOOKUP(BE161,ud_organisation_owner[lookupValue],ud_organisation_owner[lookupKey],""))))</f>
        <v/>
      </c>
      <c r="BG161" s="3" t="str">
        <f t="shared" si="25"/>
        <v/>
      </c>
      <c r="BH161" s="3" t="str">
        <f>IF($A161="","",IF((AND($A161="ADD",OR(BG161="",BG161="Local Authority"))),"17",(_xlfn.XLOOKUP(BG161,ud_sub_organisation[lookupValue],ud_sub_organisation[lookupKey],""))))</f>
        <v/>
      </c>
      <c r="BI161" s="3" t="str">
        <f t="shared" si="26"/>
        <v/>
      </c>
      <c r="BJ161" s="3" t="str">
        <f>IF($A161="","",IF((AND($A161="ADD",OR(BI161="",BI161="Vested Assets"))),"12",(_xlfn.XLOOKUP(BI161,ud_work_category[lookupValue],ud_work_category[lookupKey],""))))</f>
        <v/>
      </c>
      <c r="BK161" s="8"/>
      <c r="BL161" s="2" t="str">
        <f t="shared" si="27"/>
        <v/>
      </c>
      <c r="BM161" s="3" t="str">
        <f t="shared" si="28"/>
        <v/>
      </c>
      <c r="BN161" s="3" t="str">
        <f>IF($A161="","",IF((AND($A161="ADD",OR(BM161="",BM161="Excellent"))),"1",(_xlfn.XLOOKUP(BM161,condition[lookupValue],condition[lookupKey],""))))</f>
        <v/>
      </c>
      <c r="BO161" s="7" t="str">
        <f t="shared" si="29"/>
        <v/>
      </c>
      <c r="BP161" s="5"/>
    </row>
    <row r="162" spans="2:68" x14ac:dyDescent="0.25">
      <c r="B162" s="4"/>
      <c r="C162" s="5"/>
      <c r="E162" s="3" t="str">
        <f>IF($A162="ADD",IF(NOT(ISBLANK(D162)),_xlfn.XLOOKUP(D162,roadnames[lookupValue],roadnames[lookupKey],"ERROR"),""), "")</f>
        <v/>
      </c>
      <c r="F162" s="4"/>
      <c r="G162" s="4"/>
      <c r="H162" s="6"/>
      <c r="I162" s="6"/>
      <c r="K162" s="3" t="str">
        <f>IF($A162="ADD",IF(NOT(ISBLANK(J162)),_xlfn.XLOOKUP(J162,side[lookupValue],side[lookupKey],"ERROR"),""), "")</f>
        <v/>
      </c>
      <c r="M162" s="3" t="str">
        <f>IF($A162="ADD",IF(NOT(ISBLANK(L162)),_xlfn.XLOOKUP(L162,ud_lane_location[lookupValue],ud_lane_location[lookupKey],"ERROR"),""), "")</f>
        <v/>
      </c>
      <c r="N162" s="6"/>
      <c r="O162" s="6"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6"/>
      <c r="AH162" s="3" t="str">
        <f>IF($A162="ADD",IF(NOT(ISBLANK(AG162)),_xlfn.XLOOKUP(AG162,ud_barrier_ground_fix[lookupValue],ud_barrier_ground_fix[lookupKey],"ERROR"),""), "")</f>
        <v/>
      </c>
      <c r="AQ162" s="3" t="str">
        <f>IF($A162="ADD",IF(NOT(ISBLANK(AP162)),_xlfn.XLOOKUP(AP162,railing_attach[lookupValue],railing_attach[lookupKey],"ERROR"),""), "")</f>
        <v/>
      </c>
      <c r="AR162" s="5"/>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AZ162" s="7"/>
      <c r="BB162" s="3" t="str">
        <f>IF($A162="ADD",IF(NOT(ISBLANK(BA162)),_xlfn.XLOOKUP(BA162,ar_replace_reason[lookupValue],ar_replace_reason[lookupKey],"ERROR"),""), "")</f>
        <v/>
      </c>
      <c r="BC162" s="3" t="str">
        <f t="shared" si="23"/>
        <v/>
      </c>
      <c r="BD162" s="3" t="str">
        <f>IF($A162="","",IF((AND($A162="ADD",OR(BC162="",BC162="Queenstown-Lakes District Council"))),"70",(_xlfn.XLOOKUP(BC162,ud_organisation_owner[lookupValue],ud_organisation_owner[lookupKey],""))))</f>
        <v/>
      </c>
      <c r="BE162" s="3" t="str">
        <f t="shared" si="24"/>
        <v/>
      </c>
      <c r="BF162" s="3" t="str">
        <f>IF($A162="","",IF((AND($A162="ADD",OR(BE162="",BE162="Queenstown-Lakes District Council"))),"70",(_xlfn.XLOOKUP(BE162,ud_organisation_owner[lookupValue],ud_organisation_owner[lookupKey],""))))</f>
        <v/>
      </c>
      <c r="BG162" s="3" t="str">
        <f t="shared" si="25"/>
        <v/>
      </c>
      <c r="BH162" s="3" t="str">
        <f>IF($A162="","",IF((AND($A162="ADD",OR(BG162="",BG162="Local Authority"))),"17",(_xlfn.XLOOKUP(BG162,ud_sub_organisation[lookupValue],ud_sub_organisation[lookupKey],""))))</f>
        <v/>
      </c>
      <c r="BI162" s="3" t="str">
        <f t="shared" si="26"/>
        <v/>
      </c>
      <c r="BJ162" s="3" t="str">
        <f>IF($A162="","",IF((AND($A162="ADD",OR(BI162="",BI162="Vested Assets"))),"12",(_xlfn.XLOOKUP(BI162,ud_work_category[lookupValue],ud_work_category[lookupKey],""))))</f>
        <v/>
      </c>
      <c r="BK162" s="8"/>
      <c r="BL162" s="2" t="str">
        <f t="shared" si="27"/>
        <v/>
      </c>
      <c r="BM162" s="3" t="str">
        <f t="shared" si="28"/>
        <v/>
      </c>
      <c r="BN162" s="3" t="str">
        <f>IF($A162="","",IF((AND($A162="ADD",OR(BM162="",BM162="Excellent"))),"1",(_xlfn.XLOOKUP(BM162,condition[lookupValue],condition[lookupKey],""))))</f>
        <v/>
      </c>
      <c r="BO162" s="7" t="str">
        <f t="shared" si="29"/>
        <v/>
      </c>
      <c r="BP162" s="5"/>
    </row>
    <row r="163" spans="2:68" x14ac:dyDescent="0.25">
      <c r="B163" s="4"/>
      <c r="C163" s="5"/>
      <c r="E163" s="3" t="str">
        <f>IF($A163="ADD",IF(NOT(ISBLANK(D163)),_xlfn.XLOOKUP(D163,roadnames[lookupValue],roadnames[lookupKey],"ERROR"),""), "")</f>
        <v/>
      </c>
      <c r="F163" s="4"/>
      <c r="G163" s="4"/>
      <c r="H163" s="6"/>
      <c r="I163" s="6"/>
      <c r="K163" s="3" t="str">
        <f>IF($A163="ADD",IF(NOT(ISBLANK(J163)),_xlfn.XLOOKUP(J163,side[lookupValue],side[lookupKey],"ERROR"),""), "")</f>
        <v/>
      </c>
      <c r="M163" s="3" t="str">
        <f>IF($A163="ADD",IF(NOT(ISBLANK(L163)),_xlfn.XLOOKUP(L163,ud_lane_location[lookupValue],ud_lane_location[lookupKey],"ERROR"),""), "")</f>
        <v/>
      </c>
      <c r="N163" s="6"/>
      <c r="O163" s="6"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6"/>
      <c r="AH163" s="3" t="str">
        <f>IF($A163="ADD",IF(NOT(ISBLANK(AG163)),_xlfn.XLOOKUP(AG163,ud_barrier_ground_fix[lookupValue],ud_barrier_ground_fix[lookupKey],"ERROR"),""), "")</f>
        <v/>
      </c>
      <c r="AQ163" s="3" t="str">
        <f>IF($A163="ADD",IF(NOT(ISBLANK(AP163)),_xlfn.XLOOKUP(AP163,railing_attach[lookupValue],railing_attach[lookupKey],"ERROR"),""), "")</f>
        <v/>
      </c>
      <c r="AR163" s="5"/>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AZ163" s="7"/>
      <c r="BB163" s="3" t="str">
        <f>IF($A163="ADD",IF(NOT(ISBLANK(BA163)),_xlfn.XLOOKUP(BA163,ar_replace_reason[lookupValue],ar_replace_reason[lookupKey],"ERROR"),""), "")</f>
        <v/>
      </c>
      <c r="BC163" s="3" t="str">
        <f t="shared" si="23"/>
        <v/>
      </c>
      <c r="BD163" s="3" t="str">
        <f>IF($A163="","",IF((AND($A163="ADD",OR(BC163="",BC163="Queenstown-Lakes District Council"))),"70",(_xlfn.XLOOKUP(BC163,ud_organisation_owner[lookupValue],ud_organisation_owner[lookupKey],""))))</f>
        <v/>
      </c>
      <c r="BE163" s="3" t="str">
        <f t="shared" si="24"/>
        <v/>
      </c>
      <c r="BF163" s="3" t="str">
        <f>IF($A163="","",IF((AND($A163="ADD",OR(BE163="",BE163="Queenstown-Lakes District Council"))),"70",(_xlfn.XLOOKUP(BE163,ud_organisation_owner[lookupValue],ud_organisation_owner[lookupKey],""))))</f>
        <v/>
      </c>
      <c r="BG163" s="3" t="str">
        <f t="shared" si="25"/>
        <v/>
      </c>
      <c r="BH163" s="3" t="str">
        <f>IF($A163="","",IF((AND($A163="ADD",OR(BG163="",BG163="Local Authority"))),"17",(_xlfn.XLOOKUP(BG163,ud_sub_organisation[lookupValue],ud_sub_organisation[lookupKey],""))))</f>
        <v/>
      </c>
      <c r="BI163" s="3" t="str">
        <f t="shared" si="26"/>
        <v/>
      </c>
      <c r="BJ163" s="3" t="str">
        <f>IF($A163="","",IF((AND($A163="ADD",OR(BI163="",BI163="Vested Assets"))),"12",(_xlfn.XLOOKUP(BI163,ud_work_category[lookupValue],ud_work_category[lookupKey],""))))</f>
        <v/>
      </c>
      <c r="BK163" s="8"/>
      <c r="BL163" s="2" t="str">
        <f t="shared" si="27"/>
        <v/>
      </c>
      <c r="BM163" s="3" t="str">
        <f t="shared" si="28"/>
        <v/>
      </c>
      <c r="BN163" s="3" t="str">
        <f>IF($A163="","",IF((AND($A163="ADD",OR(BM163="",BM163="Excellent"))),"1",(_xlfn.XLOOKUP(BM163,condition[lookupValue],condition[lookupKey],""))))</f>
        <v/>
      </c>
      <c r="BO163" s="7" t="str">
        <f t="shared" si="29"/>
        <v/>
      </c>
      <c r="BP163" s="5"/>
    </row>
    <row r="164" spans="2:68" x14ac:dyDescent="0.25">
      <c r="B164" s="4"/>
      <c r="C164" s="5"/>
      <c r="E164" s="3" t="str">
        <f>IF($A164="ADD",IF(NOT(ISBLANK(D164)),_xlfn.XLOOKUP(D164,roadnames[lookupValue],roadnames[lookupKey],"ERROR"),""), "")</f>
        <v/>
      </c>
      <c r="F164" s="4"/>
      <c r="G164" s="4"/>
      <c r="H164" s="6"/>
      <c r="I164" s="6"/>
      <c r="K164" s="3" t="str">
        <f>IF($A164="ADD",IF(NOT(ISBLANK(J164)),_xlfn.XLOOKUP(J164,side[lookupValue],side[lookupKey],"ERROR"),""), "")</f>
        <v/>
      </c>
      <c r="M164" s="3" t="str">
        <f>IF($A164="ADD",IF(NOT(ISBLANK(L164)),_xlfn.XLOOKUP(L164,ud_lane_location[lookupValue],ud_lane_location[lookupKey],"ERROR"),""), "")</f>
        <v/>
      </c>
      <c r="N164" s="6"/>
      <c r="O164" s="6"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6"/>
      <c r="AH164" s="3" t="str">
        <f>IF($A164="ADD",IF(NOT(ISBLANK(AG164)),_xlfn.XLOOKUP(AG164,ud_barrier_ground_fix[lookupValue],ud_barrier_ground_fix[lookupKey],"ERROR"),""), "")</f>
        <v/>
      </c>
      <c r="AQ164" s="3" t="str">
        <f>IF($A164="ADD",IF(NOT(ISBLANK(AP164)),_xlfn.XLOOKUP(AP164,railing_attach[lookupValue],railing_attach[lookupKey],"ERROR"),""), "")</f>
        <v/>
      </c>
      <c r="AR164" s="5"/>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AZ164" s="7"/>
      <c r="BB164" s="3" t="str">
        <f>IF($A164="ADD",IF(NOT(ISBLANK(BA164)),_xlfn.XLOOKUP(BA164,ar_replace_reason[lookupValue],ar_replace_reason[lookupKey],"ERROR"),""), "")</f>
        <v/>
      </c>
      <c r="BC164" s="3" t="str">
        <f t="shared" si="23"/>
        <v/>
      </c>
      <c r="BD164" s="3" t="str">
        <f>IF($A164="","",IF((AND($A164="ADD",OR(BC164="",BC164="Queenstown-Lakes District Council"))),"70",(_xlfn.XLOOKUP(BC164,ud_organisation_owner[lookupValue],ud_organisation_owner[lookupKey],""))))</f>
        <v/>
      </c>
      <c r="BE164" s="3" t="str">
        <f t="shared" si="24"/>
        <v/>
      </c>
      <c r="BF164" s="3" t="str">
        <f>IF($A164="","",IF((AND($A164="ADD",OR(BE164="",BE164="Queenstown-Lakes District Council"))),"70",(_xlfn.XLOOKUP(BE164,ud_organisation_owner[lookupValue],ud_organisation_owner[lookupKey],""))))</f>
        <v/>
      </c>
      <c r="BG164" s="3" t="str">
        <f t="shared" si="25"/>
        <v/>
      </c>
      <c r="BH164" s="3" t="str">
        <f>IF($A164="","",IF((AND($A164="ADD",OR(BG164="",BG164="Local Authority"))),"17",(_xlfn.XLOOKUP(BG164,ud_sub_organisation[lookupValue],ud_sub_organisation[lookupKey],""))))</f>
        <v/>
      </c>
      <c r="BI164" s="3" t="str">
        <f t="shared" si="26"/>
        <v/>
      </c>
      <c r="BJ164" s="3" t="str">
        <f>IF($A164="","",IF((AND($A164="ADD",OR(BI164="",BI164="Vested Assets"))),"12",(_xlfn.XLOOKUP(BI164,ud_work_category[lookupValue],ud_work_category[lookupKey],""))))</f>
        <v/>
      </c>
      <c r="BK164" s="8"/>
      <c r="BL164" s="2" t="str">
        <f t="shared" si="27"/>
        <v/>
      </c>
      <c r="BM164" s="3" t="str">
        <f t="shared" si="28"/>
        <v/>
      </c>
      <c r="BN164" s="3" t="str">
        <f>IF($A164="","",IF((AND($A164="ADD",OR(BM164="",BM164="Excellent"))),"1",(_xlfn.XLOOKUP(BM164,condition[lookupValue],condition[lookupKey],""))))</f>
        <v/>
      </c>
      <c r="BO164" s="7" t="str">
        <f t="shared" si="29"/>
        <v/>
      </c>
      <c r="BP164" s="5"/>
    </row>
    <row r="165" spans="2:68" x14ac:dyDescent="0.25">
      <c r="B165" s="4"/>
      <c r="C165" s="5"/>
      <c r="E165" s="3" t="str">
        <f>IF($A165="ADD",IF(NOT(ISBLANK(D165)),_xlfn.XLOOKUP(D165,roadnames[lookupValue],roadnames[lookupKey],"ERROR"),""), "")</f>
        <v/>
      </c>
      <c r="F165" s="4"/>
      <c r="G165" s="4"/>
      <c r="H165" s="6"/>
      <c r="I165" s="6"/>
      <c r="K165" s="3" t="str">
        <f>IF($A165="ADD",IF(NOT(ISBLANK(J165)),_xlfn.XLOOKUP(J165,side[lookupValue],side[lookupKey],"ERROR"),""), "")</f>
        <v/>
      </c>
      <c r="M165" s="3" t="str">
        <f>IF($A165="ADD",IF(NOT(ISBLANK(L165)),_xlfn.XLOOKUP(L165,ud_lane_location[lookupValue],ud_lane_location[lookupKey],"ERROR"),""), "")</f>
        <v/>
      </c>
      <c r="N165" s="6"/>
      <c r="O165" s="6"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6"/>
      <c r="AH165" s="3" t="str">
        <f>IF($A165="ADD",IF(NOT(ISBLANK(AG165)),_xlfn.XLOOKUP(AG165,ud_barrier_ground_fix[lookupValue],ud_barrier_ground_fix[lookupKey],"ERROR"),""), "")</f>
        <v/>
      </c>
      <c r="AQ165" s="3" t="str">
        <f>IF($A165="ADD",IF(NOT(ISBLANK(AP165)),_xlfn.XLOOKUP(AP165,railing_attach[lookupValue],railing_attach[lookupKey],"ERROR"),""), "")</f>
        <v/>
      </c>
      <c r="AR165" s="5"/>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AZ165" s="7"/>
      <c r="BB165" s="3" t="str">
        <f>IF($A165="ADD",IF(NOT(ISBLANK(BA165)),_xlfn.XLOOKUP(BA165,ar_replace_reason[lookupValue],ar_replace_reason[lookupKey],"ERROR"),""), "")</f>
        <v/>
      </c>
      <c r="BC165" s="3" t="str">
        <f t="shared" si="23"/>
        <v/>
      </c>
      <c r="BD165" s="3" t="str">
        <f>IF($A165="","",IF((AND($A165="ADD",OR(BC165="",BC165="Queenstown-Lakes District Council"))),"70",(_xlfn.XLOOKUP(BC165,ud_organisation_owner[lookupValue],ud_organisation_owner[lookupKey],""))))</f>
        <v/>
      </c>
      <c r="BE165" s="3" t="str">
        <f t="shared" si="24"/>
        <v/>
      </c>
      <c r="BF165" s="3" t="str">
        <f>IF($A165="","",IF((AND($A165="ADD",OR(BE165="",BE165="Queenstown-Lakes District Council"))),"70",(_xlfn.XLOOKUP(BE165,ud_organisation_owner[lookupValue],ud_organisation_owner[lookupKey],""))))</f>
        <v/>
      </c>
      <c r="BG165" s="3" t="str">
        <f t="shared" si="25"/>
        <v/>
      </c>
      <c r="BH165" s="3" t="str">
        <f>IF($A165="","",IF((AND($A165="ADD",OR(BG165="",BG165="Local Authority"))),"17",(_xlfn.XLOOKUP(BG165,ud_sub_organisation[lookupValue],ud_sub_organisation[lookupKey],""))))</f>
        <v/>
      </c>
      <c r="BI165" s="3" t="str">
        <f t="shared" si="26"/>
        <v/>
      </c>
      <c r="BJ165" s="3" t="str">
        <f>IF($A165="","",IF((AND($A165="ADD",OR(BI165="",BI165="Vested Assets"))),"12",(_xlfn.XLOOKUP(BI165,ud_work_category[lookupValue],ud_work_category[lookupKey],""))))</f>
        <v/>
      </c>
      <c r="BK165" s="8"/>
      <c r="BL165" s="2" t="str">
        <f t="shared" si="27"/>
        <v/>
      </c>
      <c r="BM165" s="3" t="str">
        <f t="shared" si="28"/>
        <v/>
      </c>
      <c r="BN165" s="3" t="str">
        <f>IF($A165="","",IF((AND($A165="ADD",OR(BM165="",BM165="Excellent"))),"1",(_xlfn.XLOOKUP(BM165,condition[lookupValue],condition[lookupKey],""))))</f>
        <v/>
      </c>
      <c r="BO165" s="7" t="str">
        <f t="shared" si="29"/>
        <v/>
      </c>
      <c r="BP165" s="5"/>
    </row>
    <row r="166" spans="2:68" x14ac:dyDescent="0.25">
      <c r="B166" s="4"/>
      <c r="C166" s="5"/>
      <c r="E166" s="3" t="str">
        <f>IF($A166="ADD",IF(NOT(ISBLANK(D166)),_xlfn.XLOOKUP(D166,roadnames[lookupValue],roadnames[lookupKey],"ERROR"),""), "")</f>
        <v/>
      </c>
      <c r="F166" s="4"/>
      <c r="G166" s="4"/>
      <c r="H166" s="6"/>
      <c r="I166" s="6"/>
      <c r="K166" s="3" t="str">
        <f>IF($A166="ADD",IF(NOT(ISBLANK(J166)),_xlfn.XLOOKUP(J166,side[lookupValue],side[lookupKey],"ERROR"),""), "")</f>
        <v/>
      </c>
      <c r="M166" s="3" t="str">
        <f>IF($A166="ADD",IF(NOT(ISBLANK(L166)),_xlfn.XLOOKUP(L166,ud_lane_location[lookupValue],ud_lane_location[lookupKey],"ERROR"),""), "")</f>
        <v/>
      </c>
      <c r="N166" s="6"/>
      <c r="O166" s="6"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6"/>
      <c r="AH166" s="3" t="str">
        <f>IF($A166="ADD",IF(NOT(ISBLANK(AG166)),_xlfn.XLOOKUP(AG166,ud_barrier_ground_fix[lookupValue],ud_barrier_ground_fix[lookupKey],"ERROR"),""), "")</f>
        <v/>
      </c>
      <c r="AQ166" s="3" t="str">
        <f>IF($A166="ADD",IF(NOT(ISBLANK(AP166)),_xlfn.XLOOKUP(AP166,railing_attach[lookupValue],railing_attach[lookupKey],"ERROR"),""), "")</f>
        <v/>
      </c>
      <c r="AR166" s="5"/>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AZ166" s="7"/>
      <c r="BB166" s="3" t="str">
        <f>IF($A166="ADD",IF(NOT(ISBLANK(BA166)),_xlfn.XLOOKUP(BA166,ar_replace_reason[lookupValue],ar_replace_reason[lookupKey],"ERROR"),""), "")</f>
        <v/>
      </c>
      <c r="BC166" s="3" t="str">
        <f t="shared" si="23"/>
        <v/>
      </c>
      <c r="BD166" s="3" t="str">
        <f>IF($A166="","",IF((AND($A166="ADD",OR(BC166="",BC166="Queenstown-Lakes District Council"))),"70",(_xlfn.XLOOKUP(BC166,ud_organisation_owner[lookupValue],ud_organisation_owner[lookupKey],""))))</f>
        <v/>
      </c>
      <c r="BE166" s="3" t="str">
        <f t="shared" si="24"/>
        <v/>
      </c>
      <c r="BF166" s="3" t="str">
        <f>IF($A166="","",IF((AND($A166="ADD",OR(BE166="",BE166="Queenstown-Lakes District Council"))),"70",(_xlfn.XLOOKUP(BE166,ud_organisation_owner[lookupValue],ud_organisation_owner[lookupKey],""))))</f>
        <v/>
      </c>
      <c r="BG166" s="3" t="str">
        <f t="shared" si="25"/>
        <v/>
      </c>
      <c r="BH166" s="3" t="str">
        <f>IF($A166="","",IF((AND($A166="ADD",OR(BG166="",BG166="Local Authority"))),"17",(_xlfn.XLOOKUP(BG166,ud_sub_organisation[lookupValue],ud_sub_organisation[lookupKey],""))))</f>
        <v/>
      </c>
      <c r="BI166" s="3" t="str">
        <f t="shared" si="26"/>
        <v/>
      </c>
      <c r="BJ166" s="3" t="str">
        <f>IF($A166="","",IF((AND($A166="ADD",OR(BI166="",BI166="Vested Assets"))),"12",(_xlfn.XLOOKUP(BI166,ud_work_category[lookupValue],ud_work_category[lookupKey],""))))</f>
        <v/>
      </c>
      <c r="BK166" s="8"/>
      <c r="BL166" s="2" t="str">
        <f t="shared" si="27"/>
        <v/>
      </c>
      <c r="BM166" s="3" t="str">
        <f t="shared" si="28"/>
        <v/>
      </c>
      <c r="BN166" s="3" t="str">
        <f>IF($A166="","",IF((AND($A166="ADD",OR(BM166="",BM166="Excellent"))),"1",(_xlfn.XLOOKUP(BM166,condition[lookupValue],condition[lookupKey],""))))</f>
        <v/>
      </c>
      <c r="BO166" s="7" t="str">
        <f t="shared" si="29"/>
        <v/>
      </c>
      <c r="BP166" s="5"/>
    </row>
    <row r="167" spans="2:68" x14ac:dyDescent="0.25">
      <c r="B167" s="4"/>
      <c r="C167" s="5"/>
      <c r="E167" s="3" t="str">
        <f>IF($A167="ADD",IF(NOT(ISBLANK(D167)),_xlfn.XLOOKUP(D167,roadnames[lookupValue],roadnames[lookupKey],"ERROR"),""), "")</f>
        <v/>
      </c>
      <c r="F167" s="4"/>
      <c r="G167" s="4"/>
      <c r="H167" s="6"/>
      <c r="I167" s="6"/>
      <c r="K167" s="3" t="str">
        <f>IF($A167="ADD",IF(NOT(ISBLANK(J167)),_xlfn.XLOOKUP(J167,side[lookupValue],side[lookupKey],"ERROR"),""), "")</f>
        <v/>
      </c>
      <c r="M167" s="3" t="str">
        <f>IF($A167="ADD",IF(NOT(ISBLANK(L167)),_xlfn.XLOOKUP(L167,ud_lane_location[lookupValue],ud_lane_location[lookupKey],"ERROR"),""), "")</f>
        <v/>
      </c>
      <c r="N167" s="6"/>
      <c r="O167" s="6"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6"/>
      <c r="AH167" s="3" t="str">
        <f>IF($A167="ADD",IF(NOT(ISBLANK(AG167)),_xlfn.XLOOKUP(AG167,ud_barrier_ground_fix[lookupValue],ud_barrier_ground_fix[lookupKey],"ERROR"),""), "")</f>
        <v/>
      </c>
      <c r="AQ167" s="3" t="str">
        <f>IF($A167="ADD",IF(NOT(ISBLANK(AP167)),_xlfn.XLOOKUP(AP167,railing_attach[lookupValue],railing_attach[lookupKey],"ERROR"),""), "")</f>
        <v/>
      </c>
      <c r="AR167" s="5"/>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AZ167" s="7"/>
      <c r="BB167" s="3" t="str">
        <f>IF($A167="ADD",IF(NOT(ISBLANK(BA167)),_xlfn.XLOOKUP(BA167,ar_replace_reason[lookupValue],ar_replace_reason[lookupKey],"ERROR"),""), "")</f>
        <v/>
      </c>
      <c r="BC167" s="3" t="str">
        <f t="shared" si="23"/>
        <v/>
      </c>
      <c r="BD167" s="3" t="str">
        <f>IF($A167="","",IF((AND($A167="ADD",OR(BC167="",BC167="Queenstown-Lakes District Council"))),"70",(_xlfn.XLOOKUP(BC167,ud_organisation_owner[lookupValue],ud_organisation_owner[lookupKey],""))))</f>
        <v/>
      </c>
      <c r="BE167" s="3" t="str">
        <f t="shared" si="24"/>
        <v/>
      </c>
      <c r="BF167" s="3" t="str">
        <f>IF($A167="","",IF((AND($A167="ADD",OR(BE167="",BE167="Queenstown-Lakes District Council"))),"70",(_xlfn.XLOOKUP(BE167,ud_organisation_owner[lookupValue],ud_organisation_owner[lookupKey],""))))</f>
        <v/>
      </c>
      <c r="BG167" s="3" t="str">
        <f t="shared" si="25"/>
        <v/>
      </c>
      <c r="BH167" s="3" t="str">
        <f>IF($A167="","",IF((AND($A167="ADD",OR(BG167="",BG167="Local Authority"))),"17",(_xlfn.XLOOKUP(BG167,ud_sub_organisation[lookupValue],ud_sub_organisation[lookupKey],""))))</f>
        <v/>
      </c>
      <c r="BI167" s="3" t="str">
        <f t="shared" si="26"/>
        <v/>
      </c>
      <c r="BJ167" s="3" t="str">
        <f>IF($A167="","",IF((AND($A167="ADD",OR(BI167="",BI167="Vested Assets"))),"12",(_xlfn.XLOOKUP(BI167,ud_work_category[lookupValue],ud_work_category[lookupKey],""))))</f>
        <v/>
      </c>
      <c r="BK167" s="8"/>
      <c r="BL167" s="2" t="str">
        <f t="shared" si="27"/>
        <v/>
      </c>
      <c r="BM167" s="3" t="str">
        <f t="shared" si="28"/>
        <v/>
      </c>
      <c r="BN167" s="3" t="str">
        <f>IF($A167="","",IF((AND($A167="ADD",OR(BM167="",BM167="Excellent"))),"1",(_xlfn.XLOOKUP(BM167,condition[lookupValue],condition[lookupKey],""))))</f>
        <v/>
      </c>
      <c r="BO167" s="7" t="str">
        <f t="shared" si="29"/>
        <v/>
      </c>
      <c r="BP167" s="5"/>
    </row>
    <row r="168" spans="2:68" x14ac:dyDescent="0.25">
      <c r="B168" s="4"/>
      <c r="C168" s="5"/>
      <c r="E168" s="3" t="str">
        <f>IF($A168="ADD",IF(NOT(ISBLANK(D168)),_xlfn.XLOOKUP(D168,roadnames[lookupValue],roadnames[lookupKey],"ERROR"),""), "")</f>
        <v/>
      </c>
      <c r="F168" s="4"/>
      <c r="G168" s="4"/>
      <c r="H168" s="6"/>
      <c r="I168" s="6"/>
      <c r="K168" s="3" t="str">
        <f>IF($A168="ADD",IF(NOT(ISBLANK(J168)),_xlfn.XLOOKUP(J168,side[lookupValue],side[lookupKey],"ERROR"),""), "")</f>
        <v/>
      </c>
      <c r="M168" s="3" t="str">
        <f>IF($A168="ADD",IF(NOT(ISBLANK(L168)),_xlfn.XLOOKUP(L168,ud_lane_location[lookupValue],ud_lane_location[lookupKey],"ERROR"),""), "")</f>
        <v/>
      </c>
      <c r="N168" s="6"/>
      <c r="O168" s="6"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6"/>
      <c r="AH168" s="3" t="str">
        <f>IF($A168="ADD",IF(NOT(ISBLANK(AG168)),_xlfn.XLOOKUP(AG168,ud_barrier_ground_fix[lookupValue],ud_barrier_ground_fix[lookupKey],"ERROR"),""), "")</f>
        <v/>
      </c>
      <c r="AQ168" s="3" t="str">
        <f>IF($A168="ADD",IF(NOT(ISBLANK(AP168)),_xlfn.XLOOKUP(AP168,railing_attach[lookupValue],railing_attach[lookupKey],"ERROR"),""), "")</f>
        <v/>
      </c>
      <c r="AR168" s="5"/>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AZ168" s="7"/>
      <c r="BB168" s="3" t="str">
        <f>IF($A168="ADD",IF(NOT(ISBLANK(BA168)),_xlfn.XLOOKUP(BA168,ar_replace_reason[lookupValue],ar_replace_reason[lookupKey],"ERROR"),""), "")</f>
        <v/>
      </c>
      <c r="BC168" s="3" t="str">
        <f t="shared" si="23"/>
        <v/>
      </c>
      <c r="BD168" s="3" t="str">
        <f>IF($A168="","",IF((AND($A168="ADD",OR(BC168="",BC168="Queenstown-Lakes District Council"))),"70",(_xlfn.XLOOKUP(BC168,ud_organisation_owner[lookupValue],ud_organisation_owner[lookupKey],""))))</f>
        <v/>
      </c>
      <c r="BE168" s="3" t="str">
        <f t="shared" si="24"/>
        <v/>
      </c>
      <c r="BF168" s="3" t="str">
        <f>IF($A168="","",IF((AND($A168="ADD",OR(BE168="",BE168="Queenstown-Lakes District Council"))),"70",(_xlfn.XLOOKUP(BE168,ud_organisation_owner[lookupValue],ud_organisation_owner[lookupKey],""))))</f>
        <v/>
      </c>
      <c r="BG168" s="3" t="str">
        <f t="shared" si="25"/>
        <v/>
      </c>
      <c r="BH168" s="3" t="str">
        <f>IF($A168="","",IF((AND($A168="ADD",OR(BG168="",BG168="Local Authority"))),"17",(_xlfn.XLOOKUP(BG168,ud_sub_organisation[lookupValue],ud_sub_organisation[lookupKey],""))))</f>
        <v/>
      </c>
      <c r="BI168" s="3" t="str">
        <f t="shared" si="26"/>
        <v/>
      </c>
      <c r="BJ168" s="3" t="str">
        <f>IF($A168="","",IF((AND($A168="ADD",OR(BI168="",BI168="Vested Assets"))),"12",(_xlfn.XLOOKUP(BI168,ud_work_category[lookupValue],ud_work_category[lookupKey],""))))</f>
        <v/>
      </c>
      <c r="BK168" s="8"/>
      <c r="BL168" s="2" t="str">
        <f t="shared" si="27"/>
        <v/>
      </c>
      <c r="BM168" s="3" t="str">
        <f t="shared" si="28"/>
        <v/>
      </c>
      <c r="BN168" s="3" t="str">
        <f>IF($A168="","",IF((AND($A168="ADD",OR(BM168="",BM168="Excellent"))),"1",(_xlfn.XLOOKUP(BM168,condition[lookupValue],condition[lookupKey],""))))</f>
        <v/>
      </c>
      <c r="BO168" s="7" t="str">
        <f t="shared" si="29"/>
        <v/>
      </c>
      <c r="BP168" s="5"/>
    </row>
    <row r="169" spans="2:68" x14ac:dyDescent="0.25">
      <c r="B169" s="4"/>
      <c r="C169" s="5"/>
      <c r="E169" s="3" t="str">
        <f>IF($A169="ADD",IF(NOT(ISBLANK(D169)),_xlfn.XLOOKUP(D169,roadnames[lookupValue],roadnames[lookupKey],"ERROR"),""), "")</f>
        <v/>
      </c>
      <c r="F169" s="4"/>
      <c r="G169" s="4"/>
      <c r="H169" s="6"/>
      <c r="I169" s="6"/>
      <c r="K169" s="3" t="str">
        <f>IF($A169="ADD",IF(NOT(ISBLANK(J169)),_xlfn.XLOOKUP(J169,side[lookupValue],side[lookupKey],"ERROR"),""), "")</f>
        <v/>
      </c>
      <c r="M169" s="3" t="str">
        <f>IF($A169="ADD",IF(NOT(ISBLANK(L169)),_xlfn.XLOOKUP(L169,ud_lane_location[lookupValue],ud_lane_location[lookupKey],"ERROR"),""), "")</f>
        <v/>
      </c>
      <c r="N169" s="6"/>
      <c r="O169" s="6"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6"/>
      <c r="AH169" s="3" t="str">
        <f>IF($A169="ADD",IF(NOT(ISBLANK(AG169)),_xlfn.XLOOKUP(AG169,ud_barrier_ground_fix[lookupValue],ud_barrier_ground_fix[lookupKey],"ERROR"),""), "")</f>
        <v/>
      </c>
      <c r="AQ169" s="3" t="str">
        <f>IF($A169="ADD",IF(NOT(ISBLANK(AP169)),_xlfn.XLOOKUP(AP169,railing_attach[lookupValue],railing_attach[lookupKey],"ERROR"),""), "")</f>
        <v/>
      </c>
      <c r="AR169" s="5"/>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AZ169" s="7"/>
      <c r="BB169" s="3" t="str">
        <f>IF($A169="ADD",IF(NOT(ISBLANK(BA169)),_xlfn.XLOOKUP(BA169,ar_replace_reason[lookupValue],ar_replace_reason[lookupKey],"ERROR"),""), "")</f>
        <v/>
      </c>
      <c r="BC169" s="3" t="str">
        <f t="shared" si="23"/>
        <v/>
      </c>
      <c r="BD169" s="3" t="str">
        <f>IF($A169="","",IF((AND($A169="ADD",OR(BC169="",BC169="Queenstown-Lakes District Council"))),"70",(_xlfn.XLOOKUP(BC169,ud_organisation_owner[lookupValue],ud_organisation_owner[lookupKey],""))))</f>
        <v/>
      </c>
      <c r="BE169" s="3" t="str">
        <f t="shared" si="24"/>
        <v/>
      </c>
      <c r="BF169" s="3" t="str">
        <f>IF($A169="","",IF((AND($A169="ADD",OR(BE169="",BE169="Queenstown-Lakes District Council"))),"70",(_xlfn.XLOOKUP(BE169,ud_organisation_owner[lookupValue],ud_organisation_owner[lookupKey],""))))</f>
        <v/>
      </c>
      <c r="BG169" s="3" t="str">
        <f t="shared" si="25"/>
        <v/>
      </c>
      <c r="BH169" s="3" t="str">
        <f>IF($A169="","",IF((AND($A169="ADD",OR(BG169="",BG169="Local Authority"))),"17",(_xlfn.XLOOKUP(BG169,ud_sub_organisation[lookupValue],ud_sub_organisation[lookupKey],""))))</f>
        <v/>
      </c>
      <c r="BI169" s="3" t="str">
        <f t="shared" si="26"/>
        <v/>
      </c>
      <c r="BJ169" s="3" t="str">
        <f>IF($A169="","",IF((AND($A169="ADD",OR(BI169="",BI169="Vested Assets"))),"12",(_xlfn.XLOOKUP(BI169,ud_work_category[lookupValue],ud_work_category[lookupKey],""))))</f>
        <v/>
      </c>
      <c r="BK169" s="8"/>
      <c r="BL169" s="2" t="str">
        <f t="shared" si="27"/>
        <v/>
      </c>
      <c r="BM169" s="3" t="str">
        <f t="shared" si="28"/>
        <v/>
      </c>
      <c r="BN169" s="3" t="str">
        <f>IF($A169="","",IF((AND($A169="ADD",OR(BM169="",BM169="Excellent"))),"1",(_xlfn.XLOOKUP(BM169,condition[lookupValue],condition[lookupKey],""))))</f>
        <v/>
      </c>
      <c r="BO169" s="7" t="str">
        <f t="shared" si="29"/>
        <v/>
      </c>
      <c r="BP169" s="5"/>
    </row>
    <row r="170" spans="2:68" x14ac:dyDescent="0.25">
      <c r="B170" s="4"/>
      <c r="C170" s="5"/>
      <c r="E170" s="3" t="str">
        <f>IF($A170="ADD",IF(NOT(ISBLANK(D170)),_xlfn.XLOOKUP(D170,roadnames[lookupValue],roadnames[lookupKey],"ERROR"),""), "")</f>
        <v/>
      </c>
      <c r="F170" s="4"/>
      <c r="G170" s="4"/>
      <c r="H170" s="6"/>
      <c r="I170" s="6"/>
      <c r="K170" s="3" t="str">
        <f>IF($A170="ADD",IF(NOT(ISBLANK(J170)),_xlfn.XLOOKUP(J170,side[lookupValue],side[lookupKey],"ERROR"),""), "")</f>
        <v/>
      </c>
      <c r="M170" s="3" t="str">
        <f>IF($A170="ADD",IF(NOT(ISBLANK(L170)),_xlfn.XLOOKUP(L170,ud_lane_location[lookupValue],ud_lane_location[lookupKey],"ERROR"),""), "")</f>
        <v/>
      </c>
      <c r="N170" s="6"/>
      <c r="O170" s="6"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6"/>
      <c r="AH170" s="3" t="str">
        <f>IF($A170="ADD",IF(NOT(ISBLANK(AG170)),_xlfn.XLOOKUP(AG170,ud_barrier_ground_fix[lookupValue],ud_barrier_ground_fix[lookupKey],"ERROR"),""), "")</f>
        <v/>
      </c>
      <c r="AQ170" s="3" t="str">
        <f>IF($A170="ADD",IF(NOT(ISBLANK(AP170)),_xlfn.XLOOKUP(AP170,railing_attach[lookupValue],railing_attach[lookupKey],"ERROR"),""), "")</f>
        <v/>
      </c>
      <c r="AR170" s="5"/>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AZ170" s="7"/>
      <c r="BB170" s="3" t="str">
        <f>IF($A170="ADD",IF(NOT(ISBLANK(BA170)),_xlfn.XLOOKUP(BA170,ar_replace_reason[lookupValue],ar_replace_reason[lookupKey],"ERROR"),""), "")</f>
        <v/>
      </c>
      <c r="BC170" s="3" t="str">
        <f t="shared" si="23"/>
        <v/>
      </c>
      <c r="BD170" s="3" t="str">
        <f>IF($A170="","",IF((AND($A170="ADD",OR(BC170="",BC170="Queenstown-Lakes District Council"))),"70",(_xlfn.XLOOKUP(BC170,ud_organisation_owner[lookupValue],ud_organisation_owner[lookupKey],""))))</f>
        <v/>
      </c>
      <c r="BE170" s="3" t="str">
        <f t="shared" si="24"/>
        <v/>
      </c>
      <c r="BF170" s="3" t="str">
        <f>IF($A170="","",IF((AND($A170="ADD",OR(BE170="",BE170="Queenstown-Lakes District Council"))),"70",(_xlfn.XLOOKUP(BE170,ud_organisation_owner[lookupValue],ud_organisation_owner[lookupKey],""))))</f>
        <v/>
      </c>
      <c r="BG170" s="3" t="str">
        <f t="shared" si="25"/>
        <v/>
      </c>
      <c r="BH170" s="3" t="str">
        <f>IF($A170="","",IF((AND($A170="ADD",OR(BG170="",BG170="Local Authority"))),"17",(_xlfn.XLOOKUP(BG170,ud_sub_organisation[lookupValue],ud_sub_organisation[lookupKey],""))))</f>
        <v/>
      </c>
      <c r="BI170" s="3" t="str">
        <f t="shared" si="26"/>
        <v/>
      </c>
      <c r="BJ170" s="3" t="str">
        <f>IF($A170="","",IF((AND($A170="ADD",OR(BI170="",BI170="Vested Assets"))),"12",(_xlfn.XLOOKUP(BI170,ud_work_category[lookupValue],ud_work_category[lookupKey],""))))</f>
        <v/>
      </c>
      <c r="BK170" s="8"/>
      <c r="BL170" s="2" t="str">
        <f t="shared" si="27"/>
        <v/>
      </c>
      <c r="BM170" s="3" t="str">
        <f t="shared" si="28"/>
        <v/>
      </c>
      <c r="BN170" s="3" t="str">
        <f>IF($A170="","",IF((AND($A170="ADD",OR(BM170="",BM170="Excellent"))),"1",(_xlfn.XLOOKUP(BM170,condition[lookupValue],condition[lookupKey],""))))</f>
        <v/>
      </c>
      <c r="BO170" s="7" t="str">
        <f t="shared" si="29"/>
        <v/>
      </c>
      <c r="BP170" s="5"/>
    </row>
    <row r="171" spans="2:68" x14ac:dyDescent="0.25">
      <c r="B171" s="4"/>
      <c r="C171" s="5"/>
      <c r="E171" s="3" t="str">
        <f>IF($A171="ADD",IF(NOT(ISBLANK(D171)),_xlfn.XLOOKUP(D171,roadnames[lookupValue],roadnames[lookupKey],"ERROR"),""), "")</f>
        <v/>
      </c>
      <c r="F171" s="4"/>
      <c r="G171" s="4"/>
      <c r="H171" s="6"/>
      <c r="I171" s="6"/>
      <c r="K171" s="3" t="str">
        <f>IF($A171="ADD",IF(NOT(ISBLANK(J171)),_xlfn.XLOOKUP(J171,side[lookupValue],side[lookupKey],"ERROR"),""), "")</f>
        <v/>
      </c>
      <c r="M171" s="3" t="str">
        <f>IF($A171="ADD",IF(NOT(ISBLANK(L171)),_xlfn.XLOOKUP(L171,ud_lane_location[lookupValue],ud_lane_location[lookupKey],"ERROR"),""), "")</f>
        <v/>
      </c>
      <c r="N171" s="6"/>
      <c r="O171" s="6"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6"/>
      <c r="AH171" s="3" t="str">
        <f>IF($A171="ADD",IF(NOT(ISBLANK(AG171)),_xlfn.XLOOKUP(AG171,ud_barrier_ground_fix[lookupValue],ud_barrier_ground_fix[lookupKey],"ERROR"),""), "")</f>
        <v/>
      </c>
      <c r="AQ171" s="3" t="str">
        <f>IF($A171="ADD",IF(NOT(ISBLANK(AP171)),_xlfn.XLOOKUP(AP171,railing_attach[lookupValue],railing_attach[lookupKey],"ERROR"),""), "")</f>
        <v/>
      </c>
      <c r="AR171" s="5"/>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AZ171" s="7"/>
      <c r="BB171" s="3" t="str">
        <f>IF($A171="ADD",IF(NOT(ISBLANK(BA171)),_xlfn.XLOOKUP(BA171,ar_replace_reason[lookupValue],ar_replace_reason[lookupKey],"ERROR"),""), "")</f>
        <v/>
      </c>
      <c r="BC171" s="3" t="str">
        <f t="shared" si="23"/>
        <v/>
      </c>
      <c r="BD171" s="3" t="str">
        <f>IF($A171="","",IF((AND($A171="ADD",OR(BC171="",BC171="Queenstown-Lakes District Council"))),"70",(_xlfn.XLOOKUP(BC171,ud_organisation_owner[lookupValue],ud_organisation_owner[lookupKey],""))))</f>
        <v/>
      </c>
      <c r="BE171" s="3" t="str">
        <f t="shared" si="24"/>
        <v/>
      </c>
      <c r="BF171" s="3" t="str">
        <f>IF($A171="","",IF((AND($A171="ADD",OR(BE171="",BE171="Queenstown-Lakes District Council"))),"70",(_xlfn.XLOOKUP(BE171,ud_organisation_owner[lookupValue],ud_organisation_owner[lookupKey],""))))</f>
        <v/>
      </c>
      <c r="BG171" s="3" t="str">
        <f t="shared" si="25"/>
        <v/>
      </c>
      <c r="BH171" s="3" t="str">
        <f>IF($A171="","",IF((AND($A171="ADD",OR(BG171="",BG171="Local Authority"))),"17",(_xlfn.XLOOKUP(BG171,ud_sub_organisation[lookupValue],ud_sub_organisation[lookupKey],""))))</f>
        <v/>
      </c>
      <c r="BI171" s="3" t="str">
        <f t="shared" si="26"/>
        <v/>
      </c>
      <c r="BJ171" s="3" t="str">
        <f>IF($A171="","",IF((AND($A171="ADD",OR(BI171="",BI171="Vested Assets"))),"12",(_xlfn.XLOOKUP(BI171,ud_work_category[lookupValue],ud_work_category[lookupKey],""))))</f>
        <v/>
      </c>
      <c r="BK171" s="8"/>
      <c r="BL171" s="2" t="str">
        <f t="shared" si="27"/>
        <v/>
      </c>
      <c r="BM171" s="3" t="str">
        <f t="shared" si="28"/>
        <v/>
      </c>
      <c r="BN171" s="3" t="str">
        <f>IF($A171="","",IF((AND($A171="ADD",OR(BM171="",BM171="Excellent"))),"1",(_xlfn.XLOOKUP(BM171,condition[lookupValue],condition[lookupKey],""))))</f>
        <v/>
      </c>
      <c r="BO171" s="7" t="str">
        <f t="shared" si="29"/>
        <v/>
      </c>
      <c r="BP171" s="5"/>
    </row>
    <row r="172" spans="2:68" x14ac:dyDescent="0.25">
      <c r="B172" s="4"/>
      <c r="C172" s="5"/>
      <c r="E172" s="3" t="str">
        <f>IF($A172="ADD",IF(NOT(ISBLANK(D172)),_xlfn.XLOOKUP(D172,roadnames[lookupValue],roadnames[lookupKey],"ERROR"),""), "")</f>
        <v/>
      </c>
      <c r="F172" s="4"/>
      <c r="G172" s="4"/>
      <c r="H172" s="6"/>
      <c r="I172" s="6"/>
      <c r="K172" s="3" t="str">
        <f>IF($A172="ADD",IF(NOT(ISBLANK(J172)),_xlfn.XLOOKUP(J172,side[lookupValue],side[lookupKey],"ERROR"),""), "")</f>
        <v/>
      </c>
      <c r="M172" s="3" t="str">
        <f>IF($A172="ADD",IF(NOT(ISBLANK(L172)),_xlfn.XLOOKUP(L172,ud_lane_location[lookupValue],ud_lane_location[lookupKey],"ERROR"),""), "")</f>
        <v/>
      </c>
      <c r="N172" s="6"/>
      <c r="O172" s="6"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6"/>
      <c r="AH172" s="3" t="str">
        <f>IF($A172="ADD",IF(NOT(ISBLANK(AG172)),_xlfn.XLOOKUP(AG172,ud_barrier_ground_fix[lookupValue],ud_barrier_ground_fix[lookupKey],"ERROR"),""), "")</f>
        <v/>
      </c>
      <c r="AQ172" s="3" t="str">
        <f>IF($A172="ADD",IF(NOT(ISBLANK(AP172)),_xlfn.XLOOKUP(AP172,railing_attach[lookupValue],railing_attach[lookupKey],"ERROR"),""), "")</f>
        <v/>
      </c>
      <c r="AR172" s="5"/>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AZ172" s="7"/>
      <c r="BB172" s="3" t="str">
        <f>IF($A172="ADD",IF(NOT(ISBLANK(BA172)),_xlfn.XLOOKUP(BA172,ar_replace_reason[lookupValue],ar_replace_reason[lookupKey],"ERROR"),""), "")</f>
        <v/>
      </c>
      <c r="BC172" s="3" t="str">
        <f t="shared" si="23"/>
        <v/>
      </c>
      <c r="BD172" s="3" t="str">
        <f>IF($A172="","",IF((AND($A172="ADD",OR(BC172="",BC172="Queenstown-Lakes District Council"))),"70",(_xlfn.XLOOKUP(BC172,ud_organisation_owner[lookupValue],ud_organisation_owner[lookupKey],""))))</f>
        <v/>
      </c>
      <c r="BE172" s="3" t="str">
        <f t="shared" si="24"/>
        <v/>
      </c>
      <c r="BF172" s="3" t="str">
        <f>IF($A172="","",IF((AND($A172="ADD",OR(BE172="",BE172="Queenstown-Lakes District Council"))),"70",(_xlfn.XLOOKUP(BE172,ud_organisation_owner[lookupValue],ud_organisation_owner[lookupKey],""))))</f>
        <v/>
      </c>
      <c r="BG172" s="3" t="str">
        <f t="shared" si="25"/>
        <v/>
      </c>
      <c r="BH172" s="3" t="str">
        <f>IF($A172="","",IF((AND($A172="ADD",OR(BG172="",BG172="Local Authority"))),"17",(_xlfn.XLOOKUP(BG172,ud_sub_organisation[lookupValue],ud_sub_organisation[lookupKey],""))))</f>
        <v/>
      </c>
      <c r="BI172" s="3" t="str">
        <f t="shared" si="26"/>
        <v/>
      </c>
      <c r="BJ172" s="3" t="str">
        <f>IF($A172="","",IF((AND($A172="ADD",OR(BI172="",BI172="Vested Assets"))),"12",(_xlfn.XLOOKUP(BI172,ud_work_category[lookupValue],ud_work_category[lookupKey],""))))</f>
        <v/>
      </c>
      <c r="BK172" s="8"/>
      <c r="BL172" s="2" t="str">
        <f t="shared" si="27"/>
        <v/>
      </c>
      <c r="BM172" s="3" t="str">
        <f t="shared" si="28"/>
        <v/>
      </c>
      <c r="BN172" s="3" t="str">
        <f>IF($A172="","",IF((AND($A172="ADD",OR(BM172="",BM172="Excellent"))),"1",(_xlfn.XLOOKUP(BM172,condition[lookupValue],condition[lookupKey],""))))</f>
        <v/>
      </c>
      <c r="BO172" s="7" t="str">
        <f t="shared" si="29"/>
        <v/>
      </c>
      <c r="BP172" s="5"/>
    </row>
    <row r="173" spans="2:68" x14ac:dyDescent="0.25">
      <c r="B173" s="4"/>
      <c r="C173" s="5"/>
      <c r="E173" s="3" t="str">
        <f>IF($A173="ADD",IF(NOT(ISBLANK(D173)),_xlfn.XLOOKUP(D173,roadnames[lookupValue],roadnames[lookupKey],"ERROR"),""), "")</f>
        <v/>
      </c>
      <c r="F173" s="4"/>
      <c r="G173" s="4"/>
      <c r="H173" s="6"/>
      <c r="I173" s="6"/>
      <c r="K173" s="3" t="str">
        <f>IF($A173="ADD",IF(NOT(ISBLANK(J173)),_xlfn.XLOOKUP(J173,side[lookupValue],side[lookupKey],"ERROR"),""), "")</f>
        <v/>
      </c>
      <c r="M173" s="3" t="str">
        <f>IF($A173="ADD",IF(NOT(ISBLANK(L173)),_xlfn.XLOOKUP(L173,ud_lane_location[lookupValue],ud_lane_location[lookupKey],"ERROR"),""), "")</f>
        <v/>
      </c>
      <c r="N173" s="6"/>
      <c r="O173" s="6"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6"/>
      <c r="AH173" s="3" t="str">
        <f>IF($A173="ADD",IF(NOT(ISBLANK(AG173)),_xlfn.XLOOKUP(AG173,ud_barrier_ground_fix[lookupValue],ud_barrier_ground_fix[lookupKey],"ERROR"),""), "")</f>
        <v/>
      </c>
      <c r="AQ173" s="3" t="str">
        <f>IF($A173="ADD",IF(NOT(ISBLANK(AP173)),_xlfn.XLOOKUP(AP173,railing_attach[lookupValue],railing_attach[lookupKey],"ERROR"),""), "")</f>
        <v/>
      </c>
      <c r="AR173" s="5"/>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AZ173" s="7"/>
      <c r="BB173" s="3" t="str">
        <f>IF($A173="ADD",IF(NOT(ISBLANK(BA173)),_xlfn.XLOOKUP(BA173,ar_replace_reason[lookupValue],ar_replace_reason[lookupKey],"ERROR"),""), "")</f>
        <v/>
      </c>
      <c r="BC173" s="3" t="str">
        <f t="shared" si="23"/>
        <v/>
      </c>
      <c r="BD173" s="3" t="str">
        <f>IF($A173="","",IF((AND($A173="ADD",OR(BC173="",BC173="Queenstown-Lakes District Council"))),"70",(_xlfn.XLOOKUP(BC173,ud_organisation_owner[lookupValue],ud_organisation_owner[lookupKey],""))))</f>
        <v/>
      </c>
      <c r="BE173" s="3" t="str">
        <f t="shared" si="24"/>
        <v/>
      </c>
      <c r="BF173" s="3" t="str">
        <f>IF($A173="","",IF((AND($A173="ADD",OR(BE173="",BE173="Queenstown-Lakes District Council"))),"70",(_xlfn.XLOOKUP(BE173,ud_organisation_owner[lookupValue],ud_organisation_owner[lookupKey],""))))</f>
        <v/>
      </c>
      <c r="BG173" s="3" t="str">
        <f t="shared" si="25"/>
        <v/>
      </c>
      <c r="BH173" s="3" t="str">
        <f>IF($A173="","",IF((AND($A173="ADD",OR(BG173="",BG173="Local Authority"))),"17",(_xlfn.XLOOKUP(BG173,ud_sub_organisation[lookupValue],ud_sub_organisation[lookupKey],""))))</f>
        <v/>
      </c>
      <c r="BI173" s="3" t="str">
        <f t="shared" si="26"/>
        <v/>
      </c>
      <c r="BJ173" s="3" t="str">
        <f>IF($A173="","",IF((AND($A173="ADD",OR(BI173="",BI173="Vested Assets"))),"12",(_xlfn.XLOOKUP(BI173,ud_work_category[lookupValue],ud_work_category[lookupKey],""))))</f>
        <v/>
      </c>
      <c r="BK173" s="8"/>
      <c r="BL173" s="2" t="str">
        <f t="shared" si="27"/>
        <v/>
      </c>
      <c r="BM173" s="3" t="str">
        <f t="shared" si="28"/>
        <v/>
      </c>
      <c r="BN173" s="3" t="str">
        <f>IF($A173="","",IF((AND($A173="ADD",OR(BM173="",BM173="Excellent"))),"1",(_xlfn.XLOOKUP(BM173,condition[lookupValue],condition[lookupKey],""))))</f>
        <v/>
      </c>
      <c r="BO173" s="7" t="str">
        <f t="shared" si="29"/>
        <v/>
      </c>
      <c r="BP173" s="5"/>
    </row>
    <row r="174" spans="2:68" x14ac:dyDescent="0.25">
      <c r="B174" s="4"/>
      <c r="C174" s="5"/>
      <c r="E174" s="3" t="str">
        <f>IF($A174="ADD",IF(NOT(ISBLANK(D174)),_xlfn.XLOOKUP(D174,roadnames[lookupValue],roadnames[lookupKey],"ERROR"),""), "")</f>
        <v/>
      </c>
      <c r="F174" s="4"/>
      <c r="G174" s="4"/>
      <c r="H174" s="6"/>
      <c r="I174" s="6"/>
      <c r="K174" s="3" t="str">
        <f>IF($A174="ADD",IF(NOT(ISBLANK(J174)),_xlfn.XLOOKUP(J174,side[lookupValue],side[lookupKey],"ERROR"),""), "")</f>
        <v/>
      </c>
      <c r="M174" s="3" t="str">
        <f>IF($A174="ADD",IF(NOT(ISBLANK(L174)),_xlfn.XLOOKUP(L174,ud_lane_location[lookupValue],ud_lane_location[lookupKey],"ERROR"),""), "")</f>
        <v/>
      </c>
      <c r="N174" s="6"/>
      <c r="O174" s="6"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6"/>
      <c r="AH174" s="3" t="str">
        <f>IF($A174="ADD",IF(NOT(ISBLANK(AG174)),_xlfn.XLOOKUP(AG174,ud_barrier_ground_fix[lookupValue],ud_barrier_ground_fix[lookupKey],"ERROR"),""), "")</f>
        <v/>
      </c>
      <c r="AQ174" s="3" t="str">
        <f>IF($A174="ADD",IF(NOT(ISBLANK(AP174)),_xlfn.XLOOKUP(AP174,railing_attach[lookupValue],railing_attach[lookupKey],"ERROR"),""), "")</f>
        <v/>
      </c>
      <c r="AR174" s="5"/>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AZ174" s="7"/>
      <c r="BB174" s="3" t="str">
        <f>IF($A174="ADD",IF(NOT(ISBLANK(BA174)),_xlfn.XLOOKUP(BA174,ar_replace_reason[lookupValue],ar_replace_reason[lookupKey],"ERROR"),""), "")</f>
        <v/>
      </c>
      <c r="BC174" s="3" t="str">
        <f t="shared" si="23"/>
        <v/>
      </c>
      <c r="BD174" s="3" t="str">
        <f>IF($A174="","",IF((AND($A174="ADD",OR(BC174="",BC174="Queenstown-Lakes District Council"))),"70",(_xlfn.XLOOKUP(BC174,ud_organisation_owner[lookupValue],ud_organisation_owner[lookupKey],""))))</f>
        <v/>
      </c>
      <c r="BE174" s="3" t="str">
        <f t="shared" si="24"/>
        <v/>
      </c>
      <c r="BF174" s="3" t="str">
        <f>IF($A174="","",IF((AND($A174="ADD",OR(BE174="",BE174="Queenstown-Lakes District Council"))),"70",(_xlfn.XLOOKUP(BE174,ud_organisation_owner[lookupValue],ud_organisation_owner[lookupKey],""))))</f>
        <v/>
      </c>
      <c r="BG174" s="3" t="str">
        <f t="shared" si="25"/>
        <v/>
      </c>
      <c r="BH174" s="3" t="str">
        <f>IF($A174="","",IF((AND($A174="ADD",OR(BG174="",BG174="Local Authority"))),"17",(_xlfn.XLOOKUP(BG174,ud_sub_organisation[lookupValue],ud_sub_organisation[lookupKey],""))))</f>
        <v/>
      </c>
      <c r="BI174" s="3" t="str">
        <f t="shared" si="26"/>
        <v/>
      </c>
      <c r="BJ174" s="3" t="str">
        <f>IF($A174="","",IF((AND($A174="ADD",OR(BI174="",BI174="Vested Assets"))),"12",(_xlfn.XLOOKUP(BI174,ud_work_category[lookupValue],ud_work_category[lookupKey],""))))</f>
        <v/>
      </c>
      <c r="BK174" s="8"/>
      <c r="BL174" s="2" t="str">
        <f t="shared" si="27"/>
        <v/>
      </c>
      <c r="BM174" s="3" t="str">
        <f t="shared" si="28"/>
        <v/>
      </c>
      <c r="BN174" s="3" t="str">
        <f>IF($A174="","",IF((AND($A174="ADD",OR(BM174="",BM174="Excellent"))),"1",(_xlfn.XLOOKUP(BM174,condition[lookupValue],condition[lookupKey],""))))</f>
        <v/>
      </c>
      <c r="BO174" s="7" t="str">
        <f t="shared" si="29"/>
        <v/>
      </c>
      <c r="BP174" s="5"/>
    </row>
    <row r="175" spans="2:68" x14ac:dyDescent="0.25">
      <c r="B175" s="4"/>
      <c r="C175" s="5"/>
      <c r="E175" s="3" t="str">
        <f>IF($A175="ADD",IF(NOT(ISBLANK(D175)),_xlfn.XLOOKUP(D175,roadnames[lookupValue],roadnames[lookupKey],"ERROR"),""), "")</f>
        <v/>
      </c>
      <c r="F175" s="4"/>
      <c r="G175" s="4"/>
      <c r="H175" s="6"/>
      <c r="I175" s="6"/>
      <c r="K175" s="3" t="str">
        <f>IF($A175="ADD",IF(NOT(ISBLANK(J175)),_xlfn.XLOOKUP(J175,side[lookupValue],side[lookupKey],"ERROR"),""), "")</f>
        <v/>
      </c>
      <c r="M175" s="3" t="str">
        <f>IF($A175="ADD",IF(NOT(ISBLANK(L175)),_xlfn.XLOOKUP(L175,ud_lane_location[lookupValue],ud_lane_location[lookupKey],"ERROR"),""), "")</f>
        <v/>
      </c>
      <c r="N175" s="6"/>
      <c r="O175" s="6"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6"/>
      <c r="AH175" s="3" t="str">
        <f>IF($A175="ADD",IF(NOT(ISBLANK(AG175)),_xlfn.XLOOKUP(AG175,ud_barrier_ground_fix[lookupValue],ud_barrier_ground_fix[lookupKey],"ERROR"),""), "")</f>
        <v/>
      </c>
      <c r="AQ175" s="3" t="str">
        <f>IF($A175="ADD",IF(NOT(ISBLANK(AP175)),_xlfn.XLOOKUP(AP175,railing_attach[lookupValue],railing_attach[lookupKey],"ERROR"),""), "")</f>
        <v/>
      </c>
      <c r="AR175" s="5"/>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AZ175" s="7"/>
      <c r="BB175" s="3" t="str">
        <f>IF($A175="ADD",IF(NOT(ISBLANK(BA175)),_xlfn.XLOOKUP(BA175,ar_replace_reason[lookupValue],ar_replace_reason[lookupKey],"ERROR"),""), "")</f>
        <v/>
      </c>
      <c r="BC175" s="3" t="str">
        <f t="shared" si="23"/>
        <v/>
      </c>
      <c r="BD175" s="3" t="str">
        <f>IF($A175="","",IF((AND($A175="ADD",OR(BC175="",BC175="Queenstown-Lakes District Council"))),"70",(_xlfn.XLOOKUP(BC175,ud_organisation_owner[lookupValue],ud_organisation_owner[lookupKey],""))))</f>
        <v/>
      </c>
      <c r="BE175" s="3" t="str">
        <f t="shared" si="24"/>
        <v/>
      </c>
      <c r="BF175" s="3" t="str">
        <f>IF($A175="","",IF((AND($A175="ADD",OR(BE175="",BE175="Queenstown-Lakes District Council"))),"70",(_xlfn.XLOOKUP(BE175,ud_organisation_owner[lookupValue],ud_organisation_owner[lookupKey],""))))</f>
        <v/>
      </c>
      <c r="BG175" s="3" t="str">
        <f t="shared" si="25"/>
        <v/>
      </c>
      <c r="BH175" s="3" t="str">
        <f>IF($A175="","",IF((AND($A175="ADD",OR(BG175="",BG175="Local Authority"))),"17",(_xlfn.XLOOKUP(BG175,ud_sub_organisation[lookupValue],ud_sub_organisation[lookupKey],""))))</f>
        <v/>
      </c>
      <c r="BI175" s="3" t="str">
        <f t="shared" si="26"/>
        <v/>
      </c>
      <c r="BJ175" s="3" t="str">
        <f>IF($A175="","",IF((AND($A175="ADD",OR(BI175="",BI175="Vested Assets"))),"12",(_xlfn.XLOOKUP(BI175,ud_work_category[lookupValue],ud_work_category[lookupKey],""))))</f>
        <v/>
      </c>
      <c r="BK175" s="8"/>
      <c r="BL175" s="2" t="str">
        <f t="shared" si="27"/>
        <v/>
      </c>
      <c r="BM175" s="3" t="str">
        <f t="shared" si="28"/>
        <v/>
      </c>
      <c r="BN175" s="3" t="str">
        <f>IF($A175="","",IF((AND($A175="ADD",OR(BM175="",BM175="Excellent"))),"1",(_xlfn.XLOOKUP(BM175,condition[lookupValue],condition[lookupKey],""))))</f>
        <v/>
      </c>
      <c r="BO175" s="7" t="str">
        <f t="shared" si="29"/>
        <v/>
      </c>
      <c r="BP175" s="5"/>
    </row>
    <row r="176" spans="2:68" x14ac:dyDescent="0.25">
      <c r="B176" s="4"/>
      <c r="C176" s="5"/>
      <c r="E176" s="3" t="str">
        <f>IF($A176="ADD",IF(NOT(ISBLANK(D176)),_xlfn.XLOOKUP(D176,roadnames[lookupValue],roadnames[lookupKey],"ERROR"),""), "")</f>
        <v/>
      </c>
      <c r="F176" s="4"/>
      <c r="G176" s="4"/>
      <c r="H176" s="6"/>
      <c r="I176" s="6"/>
      <c r="K176" s="3" t="str">
        <f>IF($A176="ADD",IF(NOT(ISBLANK(J176)),_xlfn.XLOOKUP(J176,side[lookupValue],side[lookupKey],"ERROR"),""), "")</f>
        <v/>
      </c>
      <c r="M176" s="3" t="str">
        <f>IF($A176="ADD",IF(NOT(ISBLANK(L176)),_xlfn.XLOOKUP(L176,ud_lane_location[lookupValue],ud_lane_location[lookupKey],"ERROR"),""), "")</f>
        <v/>
      </c>
      <c r="N176" s="6"/>
      <c r="O176" s="6"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6"/>
      <c r="AH176" s="3" t="str">
        <f>IF($A176="ADD",IF(NOT(ISBLANK(AG176)),_xlfn.XLOOKUP(AG176,ud_barrier_ground_fix[lookupValue],ud_barrier_ground_fix[lookupKey],"ERROR"),""), "")</f>
        <v/>
      </c>
      <c r="AQ176" s="3" t="str">
        <f>IF($A176="ADD",IF(NOT(ISBLANK(AP176)),_xlfn.XLOOKUP(AP176,railing_attach[lookupValue],railing_attach[lookupKey],"ERROR"),""), "")</f>
        <v/>
      </c>
      <c r="AR176" s="5"/>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AZ176" s="7"/>
      <c r="BB176" s="3" t="str">
        <f>IF($A176="ADD",IF(NOT(ISBLANK(BA176)),_xlfn.XLOOKUP(BA176,ar_replace_reason[lookupValue],ar_replace_reason[lookupKey],"ERROR"),""), "")</f>
        <v/>
      </c>
      <c r="BC176" s="3" t="str">
        <f t="shared" si="23"/>
        <v/>
      </c>
      <c r="BD176" s="3" t="str">
        <f>IF($A176="","",IF((AND($A176="ADD",OR(BC176="",BC176="Queenstown-Lakes District Council"))),"70",(_xlfn.XLOOKUP(BC176,ud_organisation_owner[lookupValue],ud_organisation_owner[lookupKey],""))))</f>
        <v/>
      </c>
      <c r="BE176" s="3" t="str">
        <f t="shared" si="24"/>
        <v/>
      </c>
      <c r="BF176" s="3" t="str">
        <f>IF($A176="","",IF((AND($A176="ADD",OR(BE176="",BE176="Queenstown-Lakes District Council"))),"70",(_xlfn.XLOOKUP(BE176,ud_organisation_owner[lookupValue],ud_organisation_owner[lookupKey],""))))</f>
        <v/>
      </c>
      <c r="BG176" s="3" t="str">
        <f t="shared" si="25"/>
        <v/>
      </c>
      <c r="BH176" s="3" t="str">
        <f>IF($A176="","",IF((AND($A176="ADD",OR(BG176="",BG176="Local Authority"))),"17",(_xlfn.XLOOKUP(BG176,ud_sub_organisation[lookupValue],ud_sub_organisation[lookupKey],""))))</f>
        <v/>
      </c>
      <c r="BI176" s="3" t="str">
        <f t="shared" si="26"/>
        <v/>
      </c>
      <c r="BJ176" s="3" t="str">
        <f>IF($A176="","",IF((AND($A176="ADD",OR(BI176="",BI176="Vested Assets"))),"12",(_xlfn.XLOOKUP(BI176,ud_work_category[lookupValue],ud_work_category[lookupKey],""))))</f>
        <v/>
      </c>
      <c r="BK176" s="8"/>
      <c r="BL176" s="2" t="str">
        <f t="shared" si="27"/>
        <v/>
      </c>
      <c r="BM176" s="3" t="str">
        <f t="shared" si="28"/>
        <v/>
      </c>
      <c r="BN176" s="3" t="str">
        <f>IF($A176="","",IF((AND($A176="ADD",OR(BM176="",BM176="Excellent"))),"1",(_xlfn.XLOOKUP(BM176,condition[lookupValue],condition[lookupKey],""))))</f>
        <v/>
      </c>
      <c r="BO176" s="7" t="str">
        <f t="shared" si="29"/>
        <v/>
      </c>
      <c r="BP176" s="5"/>
    </row>
    <row r="177" spans="2:68" x14ac:dyDescent="0.25">
      <c r="B177" s="4"/>
      <c r="C177" s="5"/>
      <c r="E177" s="3" t="str">
        <f>IF($A177="ADD",IF(NOT(ISBLANK(D177)),_xlfn.XLOOKUP(D177,roadnames[lookupValue],roadnames[lookupKey],"ERROR"),""), "")</f>
        <v/>
      </c>
      <c r="F177" s="4"/>
      <c r="G177" s="4"/>
      <c r="H177" s="6"/>
      <c r="I177" s="6"/>
      <c r="K177" s="3" t="str">
        <f>IF($A177="ADD",IF(NOT(ISBLANK(J177)),_xlfn.XLOOKUP(J177,side[lookupValue],side[lookupKey],"ERROR"),""), "")</f>
        <v/>
      </c>
      <c r="M177" s="3" t="str">
        <f>IF($A177="ADD",IF(NOT(ISBLANK(L177)),_xlfn.XLOOKUP(L177,ud_lane_location[lookupValue],ud_lane_location[lookupKey],"ERROR"),""), "")</f>
        <v/>
      </c>
      <c r="N177" s="6"/>
      <c r="O177" s="6"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6"/>
      <c r="AH177" s="3" t="str">
        <f>IF($A177="ADD",IF(NOT(ISBLANK(AG177)),_xlfn.XLOOKUP(AG177,ud_barrier_ground_fix[lookupValue],ud_barrier_ground_fix[lookupKey],"ERROR"),""), "")</f>
        <v/>
      </c>
      <c r="AQ177" s="3" t="str">
        <f>IF($A177="ADD",IF(NOT(ISBLANK(AP177)),_xlfn.XLOOKUP(AP177,railing_attach[lookupValue],railing_attach[lookupKey],"ERROR"),""), "")</f>
        <v/>
      </c>
      <c r="AR177" s="5"/>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AZ177" s="7"/>
      <c r="BB177" s="3" t="str">
        <f>IF($A177="ADD",IF(NOT(ISBLANK(BA177)),_xlfn.XLOOKUP(BA177,ar_replace_reason[lookupValue],ar_replace_reason[lookupKey],"ERROR"),""), "")</f>
        <v/>
      </c>
      <c r="BC177" s="3" t="str">
        <f t="shared" si="23"/>
        <v/>
      </c>
      <c r="BD177" s="3" t="str">
        <f>IF($A177="","",IF((AND($A177="ADD",OR(BC177="",BC177="Queenstown-Lakes District Council"))),"70",(_xlfn.XLOOKUP(BC177,ud_organisation_owner[lookupValue],ud_organisation_owner[lookupKey],""))))</f>
        <v/>
      </c>
      <c r="BE177" s="3" t="str">
        <f t="shared" si="24"/>
        <v/>
      </c>
      <c r="BF177" s="3" t="str">
        <f>IF($A177="","",IF((AND($A177="ADD",OR(BE177="",BE177="Queenstown-Lakes District Council"))),"70",(_xlfn.XLOOKUP(BE177,ud_organisation_owner[lookupValue],ud_organisation_owner[lookupKey],""))))</f>
        <v/>
      </c>
      <c r="BG177" s="3" t="str">
        <f t="shared" si="25"/>
        <v/>
      </c>
      <c r="BH177" s="3" t="str">
        <f>IF($A177="","",IF((AND($A177="ADD",OR(BG177="",BG177="Local Authority"))),"17",(_xlfn.XLOOKUP(BG177,ud_sub_organisation[lookupValue],ud_sub_organisation[lookupKey],""))))</f>
        <v/>
      </c>
      <c r="BI177" s="3" t="str">
        <f t="shared" si="26"/>
        <v/>
      </c>
      <c r="BJ177" s="3" t="str">
        <f>IF($A177="","",IF((AND($A177="ADD",OR(BI177="",BI177="Vested Assets"))),"12",(_xlfn.XLOOKUP(BI177,ud_work_category[lookupValue],ud_work_category[lookupKey],""))))</f>
        <v/>
      </c>
      <c r="BK177" s="8"/>
      <c r="BL177" s="2" t="str">
        <f t="shared" si="27"/>
        <v/>
      </c>
      <c r="BM177" s="3" t="str">
        <f t="shared" si="28"/>
        <v/>
      </c>
      <c r="BN177" s="3" t="str">
        <f>IF($A177="","",IF((AND($A177="ADD",OR(BM177="",BM177="Excellent"))),"1",(_xlfn.XLOOKUP(BM177,condition[lookupValue],condition[lookupKey],""))))</f>
        <v/>
      </c>
      <c r="BO177" s="7" t="str">
        <f t="shared" si="29"/>
        <v/>
      </c>
      <c r="BP177" s="5"/>
    </row>
    <row r="178" spans="2:68" x14ac:dyDescent="0.25">
      <c r="B178" s="4"/>
      <c r="C178" s="5"/>
      <c r="E178" s="3" t="str">
        <f>IF($A178="ADD",IF(NOT(ISBLANK(D178)),_xlfn.XLOOKUP(D178,roadnames[lookupValue],roadnames[lookupKey],"ERROR"),""), "")</f>
        <v/>
      </c>
      <c r="F178" s="4"/>
      <c r="G178" s="4"/>
      <c r="H178" s="6"/>
      <c r="I178" s="6"/>
      <c r="K178" s="3" t="str">
        <f>IF($A178="ADD",IF(NOT(ISBLANK(J178)),_xlfn.XLOOKUP(J178,side[lookupValue],side[lookupKey],"ERROR"),""), "")</f>
        <v/>
      </c>
      <c r="M178" s="3" t="str">
        <f>IF($A178="ADD",IF(NOT(ISBLANK(L178)),_xlfn.XLOOKUP(L178,ud_lane_location[lookupValue],ud_lane_location[lookupKey],"ERROR"),""), "")</f>
        <v/>
      </c>
      <c r="N178" s="6"/>
      <c r="O178" s="6"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6"/>
      <c r="AH178" s="3" t="str">
        <f>IF($A178="ADD",IF(NOT(ISBLANK(AG178)),_xlfn.XLOOKUP(AG178,ud_barrier_ground_fix[lookupValue],ud_barrier_ground_fix[lookupKey],"ERROR"),""), "")</f>
        <v/>
      </c>
      <c r="AQ178" s="3" t="str">
        <f>IF($A178="ADD",IF(NOT(ISBLANK(AP178)),_xlfn.XLOOKUP(AP178,railing_attach[lookupValue],railing_attach[lookupKey],"ERROR"),""), "")</f>
        <v/>
      </c>
      <c r="AR178" s="5"/>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AZ178" s="7"/>
      <c r="BB178" s="3" t="str">
        <f>IF($A178="ADD",IF(NOT(ISBLANK(BA178)),_xlfn.XLOOKUP(BA178,ar_replace_reason[lookupValue],ar_replace_reason[lookupKey],"ERROR"),""), "")</f>
        <v/>
      </c>
      <c r="BC178" s="3" t="str">
        <f t="shared" si="23"/>
        <v/>
      </c>
      <c r="BD178" s="3" t="str">
        <f>IF($A178="","",IF((AND($A178="ADD",OR(BC178="",BC178="Queenstown-Lakes District Council"))),"70",(_xlfn.XLOOKUP(BC178,ud_organisation_owner[lookupValue],ud_organisation_owner[lookupKey],""))))</f>
        <v/>
      </c>
      <c r="BE178" s="3" t="str">
        <f t="shared" si="24"/>
        <v/>
      </c>
      <c r="BF178" s="3" t="str">
        <f>IF($A178="","",IF((AND($A178="ADD",OR(BE178="",BE178="Queenstown-Lakes District Council"))),"70",(_xlfn.XLOOKUP(BE178,ud_organisation_owner[lookupValue],ud_organisation_owner[lookupKey],""))))</f>
        <v/>
      </c>
      <c r="BG178" s="3" t="str">
        <f t="shared" si="25"/>
        <v/>
      </c>
      <c r="BH178" s="3" t="str">
        <f>IF($A178="","",IF((AND($A178="ADD",OR(BG178="",BG178="Local Authority"))),"17",(_xlfn.XLOOKUP(BG178,ud_sub_organisation[lookupValue],ud_sub_organisation[lookupKey],""))))</f>
        <v/>
      </c>
      <c r="BI178" s="3" t="str">
        <f t="shared" si="26"/>
        <v/>
      </c>
      <c r="BJ178" s="3" t="str">
        <f>IF($A178="","",IF((AND($A178="ADD",OR(BI178="",BI178="Vested Assets"))),"12",(_xlfn.XLOOKUP(BI178,ud_work_category[lookupValue],ud_work_category[lookupKey],""))))</f>
        <v/>
      </c>
      <c r="BK178" s="8"/>
      <c r="BL178" s="2" t="str">
        <f t="shared" si="27"/>
        <v/>
      </c>
      <c r="BM178" s="3" t="str">
        <f t="shared" si="28"/>
        <v/>
      </c>
      <c r="BN178" s="3" t="str">
        <f>IF($A178="","",IF((AND($A178="ADD",OR(BM178="",BM178="Excellent"))),"1",(_xlfn.XLOOKUP(BM178,condition[lookupValue],condition[lookupKey],""))))</f>
        <v/>
      </c>
      <c r="BO178" s="7" t="str">
        <f t="shared" si="29"/>
        <v/>
      </c>
      <c r="BP178" s="5"/>
    </row>
    <row r="179" spans="2:68" x14ac:dyDescent="0.25">
      <c r="B179" s="4"/>
      <c r="C179" s="5"/>
      <c r="E179" s="3" t="str">
        <f>IF($A179="ADD",IF(NOT(ISBLANK(D179)),_xlfn.XLOOKUP(D179,roadnames[lookupValue],roadnames[lookupKey],"ERROR"),""), "")</f>
        <v/>
      </c>
      <c r="F179" s="4"/>
      <c r="G179" s="4"/>
      <c r="H179" s="6"/>
      <c r="I179" s="6"/>
      <c r="K179" s="3" t="str">
        <f>IF($A179="ADD",IF(NOT(ISBLANK(J179)),_xlfn.XLOOKUP(J179,side[lookupValue],side[lookupKey],"ERROR"),""), "")</f>
        <v/>
      </c>
      <c r="M179" s="3" t="str">
        <f>IF($A179="ADD",IF(NOT(ISBLANK(L179)),_xlfn.XLOOKUP(L179,ud_lane_location[lookupValue],ud_lane_location[lookupKey],"ERROR"),""), "")</f>
        <v/>
      </c>
      <c r="N179" s="6"/>
      <c r="O179" s="6"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6"/>
      <c r="AH179" s="3" t="str">
        <f>IF($A179="ADD",IF(NOT(ISBLANK(AG179)),_xlfn.XLOOKUP(AG179,ud_barrier_ground_fix[lookupValue],ud_barrier_ground_fix[lookupKey],"ERROR"),""), "")</f>
        <v/>
      </c>
      <c r="AQ179" s="3" t="str">
        <f>IF($A179="ADD",IF(NOT(ISBLANK(AP179)),_xlfn.XLOOKUP(AP179,railing_attach[lookupValue],railing_attach[lookupKey],"ERROR"),""), "")</f>
        <v/>
      </c>
      <c r="AR179" s="5"/>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AZ179" s="7"/>
      <c r="BB179" s="3" t="str">
        <f>IF($A179="ADD",IF(NOT(ISBLANK(BA179)),_xlfn.XLOOKUP(BA179,ar_replace_reason[lookupValue],ar_replace_reason[lookupKey],"ERROR"),""), "")</f>
        <v/>
      </c>
      <c r="BC179" s="3" t="str">
        <f t="shared" si="23"/>
        <v/>
      </c>
      <c r="BD179" s="3" t="str">
        <f>IF($A179="","",IF((AND($A179="ADD",OR(BC179="",BC179="Queenstown-Lakes District Council"))),"70",(_xlfn.XLOOKUP(BC179,ud_organisation_owner[lookupValue],ud_organisation_owner[lookupKey],""))))</f>
        <v/>
      </c>
      <c r="BE179" s="3" t="str">
        <f t="shared" si="24"/>
        <v/>
      </c>
      <c r="BF179" s="3" t="str">
        <f>IF($A179="","",IF((AND($A179="ADD",OR(BE179="",BE179="Queenstown-Lakes District Council"))),"70",(_xlfn.XLOOKUP(BE179,ud_organisation_owner[lookupValue],ud_organisation_owner[lookupKey],""))))</f>
        <v/>
      </c>
      <c r="BG179" s="3" t="str">
        <f t="shared" si="25"/>
        <v/>
      </c>
      <c r="BH179" s="3" t="str">
        <f>IF($A179="","",IF((AND($A179="ADD",OR(BG179="",BG179="Local Authority"))),"17",(_xlfn.XLOOKUP(BG179,ud_sub_organisation[lookupValue],ud_sub_organisation[lookupKey],""))))</f>
        <v/>
      </c>
      <c r="BI179" s="3" t="str">
        <f t="shared" si="26"/>
        <v/>
      </c>
      <c r="BJ179" s="3" t="str">
        <f>IF($A179="","",IF((AND($A179="ADD",OR(BI179="",BI179="Vested Assets"))),"12",(_xlfn.XLOOKUP(BI179,ud_work_category[lookupValue],ud_work_category[lookupKey],""))))</f>
        <v/>
      </c>
      <c r="BK179" s="8"/>
      <c r="BL179" s="2" t="str">
        <f t="shared" si="27"/>
        <v/>
      </c>
      <c r="BM179" s="3" t="str">
        <f t="shared" si="28"/>
        <v/>
      </c>
      <c r="BN179" s="3" t="str">
        <f>IF($A179="","",IF((AND($A179="ADD",OR(BM179="",BM179="Excellent"))),"1",(_xlfn.XLOOKUP(BM179,condition[lookupValue],condition[lookupKey],""))))</f>
        <v/>
      </c>
      <c r="BO179" s="7" t="str">
        <f t="shared" si="29"/>
        <v/>
      </c>
      <c r="BP179" s="5"/>
    </row>
    <row r="180" spans="2:68" x14ac:dyDescent="0.25">
      <c r="B180" s="4"/>
      <c r="C180" s="5"/>
      <c r="E180" s="3" t="str">
        <f>IF($A180="ADD",IF(NOT(ISBLANK(D180)),_xlfn.XLOOKUP(D180,roadnames[lookupValue],roadnames[lookupKey],"ERROR"),""), "")</f>
        <v/>
      </c>
      <c r="F180" s="4"/>
      <c r="G180" s="4"/>
      <c r="H180" s="6"/>
      <c r="I180" s="6"/>
      <c r="K180" s="3" t="str">
        <f>IF($A180="ADD",IF(NOT(ISBLANK(J180)),_xlfn.XLOOKUP(J180,side[lookupValue],side[lookupKey],"ERROR"),""), "")</f>
        <v/>
      </c>
      <c r="M180" s="3" t="str">
        <f>IF($A180="ADD",IF(NOT(ISBLANK(L180)),_xlfn.XLOOKUP(L180,ud_lane_location[lookupValue],ud_lane_location[lookupKey],"ERROR"),""), "")</f>
        <v/>
      </c>
      <c r="N180" s="6"/>
      <c r="O180" s="6"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6"/>
      <c r="AH180" s="3" t="str">
        <f>IF($A180="ADD",IF(NOT(ISBLANK(AG180)),_xlfn.XLOOKUP(AG180,ud_barrier_ground_fix[lookupValue],ud_barrier_ground_fix[lookupKey],"ERROR"),""), "")</f>
        <v/>
      </c>
      <c r="AQ180" s="3" t="str">
        <f>IF($A180="ADD",IF(NOT(ISBLANK(AP180)),_xlfn.XLOOKUP(AP180,railing_attach[lookupValue],railing_attach[lookupKey],"ERROR"),""), "")</f>
        <v/>
      </c>
      <c r="AR180" s="5"/>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AZ180" s="7"/>
      <c r="BB180" s="3" t="str">
        <f>IF($A180="ADD",IF(NOT(ISBLANK(BA180)),_xlfn.XLOOKUP(BA180,ar_replace_reason[lookupValue],ar_replace_reason[lookupKey],"ERROR"),""), "")</f>
        <v/>
      </c>
      <c r="BC180" s="3" t="str">
        <f t="shared" si="23"/>
        <v/>
      </c>
      <c r="BD180" s="3" t="str">
        <f>IF($A180="","",IF((AND($A180="ADD",OR(BC180="",BC180="Queenstown-Lakes District Council"))),"70",(_xlfn.XLOOKUP(BC180,ud_organisation_owner[lookupValue],ud_organisation_owner[lookupKey],""))))</f>
        <v/>
      </c>
      <c r="BE180" s="3" t="str">
        <f t="shared" si="24"/>
        <v/>
      </c>
      <c r="BF180" s="3" t="str">
        <f>IF($A180="","",IF((AND($A180="ADD",OR(BE180="",BE180="Queenstown-Lakes District Council"))),"70",(_xlfn.XLOOKUP(BE180,ud_organisation_owner[lookupValue],ud_organisation_owner[lookupKey],""))))</f>
        <v/>
      </c>
      <c r="BG180" s="3" t="str">
        <f t="shared" si="25"/>
        <v/>
      </c>
      <c r="BH180" s="3" t="str">
        <f>IF($A180="","",IF((AND($A180="ADD",OR(BG180="",BG180="Local Authority"))),"17",(_xlfn.XLOOKUP(BG180,ud_sub_organisation[lookupValue],ud_sub_organisation[lookupKey],""))))</f>
        <v/>
      </c>
      <c r="BI180" s="3" t="str">
        <f t="shared" si="26"/>
        <v/>
      </c>
      <c r="BJ180" s="3" t="str">
        <f>IF($A180="","",IF((AND($A180="ADD",OR(BI180="",BI180="Vested Assets"))),"12",(_xlfn.XLOOKUP(BI180,ud_work_category[lookupValue],ud_work_category[lookupKey],""))))</f>
        <v/>
      </c>
      <c r="BK180" s="8"/>
      <c r="BL180" s="2" t="str">
        <f t="shared" si="27"/>
        <v/>
      </c>
      <c r="BM180" s="3" t="str">
        <f t="shared" si="28"/>
        <v/>
      </c>
      <c r="BN180" s="3" t="str">
        <f>IF($A180="","",IF((AND($A180="ADD",OR(BM180="",BM180="Excellent"))),"1",(_xlfn.XLOOKUP(BM180,condition[lookupValue],condition[lookupKey],""))))</f>
        <v/>
      </c>
      <c r="BO180" s="7" t="str">
        <f t="shared" si="29"/>
        <v/>
      </c>
      <c r="BP180" s="5"/>
    </row>
    <row r="181" spans="2:68" x14ac:dyDescent="0.25">
      <c r="B181" s="4"/>
      <c r="C181" s="5"/>
      <c r="E181" s="3" t="str">
        <f>IF($A181="ADD",IF(NOT(ISBLANK(D181)),_xlfn.XLOOKUP(D181,roadnames[lookupValue],roadnames[lookupKey],"ERROR"),""), "")</f>
        <v/>
      </c>
      <c r="F181" s="4"/>
      <c r="G181" s="4"/>
      <c r="H181" s="6"/>
      <c r="I181" s="6"/>
      <c r="K181" s="3" t="str">
        <f>IF($A181="ADD",IF(NOT(ISBLANK(J181)),_xlfn.XLOOKUP(J181,side[lookupValue],side[lookupKey],"ERROR"),""), "")</f>
        <v/>
      </c>
      <c r="M181" s="3" t="str">
        <f>IF($A181="ADD",IF(NOT(ISBLANK(L181)),_xlfn.XLOOKUP(L181,ud_lane_location[lookupValue],ud_lane_location[lookupKey],"ERROR"),""), "")</f>
        <v/>
      </c>
      <c r="N181" s="6"/>
      <c r="O181" s="6"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6"/>
      <c r="AH181" s="3" t="str">
        <f>IF($A181="ADD",IF(NOT(ISBLANK(AG181)),_xlfn.XLOOKUP(AG181,ud_barrier_ground_fix[lookupValue],ud_barrier_ground_fix[lookupKey],"ERROR"),""), "")</f>
        <v/>
      </c>
      <c r="AQ181" s="3" t="str">
        <f>IF($A181="ADD",IF(NOT(ISBLANK(AP181)),_xlfn.XLOOKUP(AP181,railing_attach[lookupValue],railing_attach[lookupKey],"ERROR"),""), "")</f>
        <v/>
      </c>
      <c r="AR181" s="5"/>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AZ181" s="7"/>
      <c r="BB181" s="3" t="str">
        <f>IF($A181="ADD",IF(NOT(ISBLANK(BA181)),_xlfn.XLOOKUP(BA181,ar_replace_reason[lookupValue],ar_replace_reason[lookupKey],"ERROR"),""), "")</f>
        <v/>
      </c>
      <c r="BC181" s="3" t="str">
        <f t="shared" si="23"/>
        <v/>
      </c>
      <c r="BD181" s="3" t="str">
        <f>IF($A181="","",IF((AND($A181="ADD",OR(BC181="",BC181="Queenstown-Lakes District Council"))),"70",(_xlfn.XLOOKUP(BC181,ud_organisation_owner[lookupValue],ud_organisation_owner[lookupKey],""))))</f>
        <v/>
      </c>
      <c r="BE181" s="3" t="str">
        <f t="shared" si="24"/>
        <v/>
      </c>
      <c r="BF181" s="3" t="str">
        <f>IF($A181="","",IF((AND($A181="ADD",OR(BE181="",BE181="Queenstown-Lakes District Council"))),"70",(_xlfn.XLOOKUP(BE181,ud_organisation_owner[lookupValue],ud_organisation_owner[lookupKey],""))))</f>
        <v/>
      </c>
      <c r="BG181" s="3" t="str">
        <f t="shared" si="25"/>
        <v/>
      </c>
      <c r="BH181" s="3" t="str">
        <f>IF($A181="","",IF((AND($A181="ADD",OR(BG181="",BG181="Local Authority"))),"17",(_xlfn.XLOOKUP(BG181,ud_sub_organisation[lookupValue],ud_sub_organisation[lookupKey],""))))</f>
        <v/>
      </c>
      <c r="BI181" s="3" t="str">
        <f t="shared" si="26"/>
        <v/>
      </c>
      <c r="BJ181" s="3" t="str">
        <f>IF($A181="","",IF((AND($A181="ADD",OR(BI181="",BI181="Vested Assets"))),"12",(_xlfn.XLOOKUP(BI181,ud_work_category[lookupValue],ud_work_category[lookupKey],""))))</f>
        <v/>
      </c>
      <c r="BK181" s="8"/>
      <c r="BL181" s="2" t="str">
        <f t="shared" si="27"/>
        <v/>
      </c>
      <c r="BM181" s="3" t="str">
        <f t="shared" si="28"/>
        <v/>
      </c>
      <c r="BN181" s="3" t="str">
        <f>IF($A181="","",IF((AND($A181="ADD",OR(BM181="",BM181="Excellent"))),"1",(_xlfn.XLOOKUP(BM181,condition[lookupValue],condition[lookupKey],""))))</f>
        <v/>
      </c>
      <c r="BO181" s="7" t="str">
        <f t="shared" si="29"/>
        <v/>
      </c>
      <c r="BP181" s="5"/>
    </row>
    <row r="182" spans="2:68" x14ac:dyDescent="0.25">
      <c r="B182" s="4"/>
      <c r="C182" s="5"/>
      <c r="E182" s="3" t="str">
        <f>IF($A182="ADD",IF(NOT(ISBLANK(D182)),_xlfn.XLOOKUP(D182,roadnames[lookupValue],roadnames[lookupKey],"ERROR"),""), "")</f>
        <v/>
      </c>
      <c r="F182" s="4"/>
      <c r="G182" s="4"/>
      <c r="H182" s="6"/>
      <c r="I182" s="6"/>
      <c r="K182" s="3" t="str">
        <f>IF($A182="ADD",IF(NOT(ISBLANK(J182)),_xlfn.XLOOKUP(J182,side[lookupValue],side[lookupKey],"ERROR"),""), "")</f>
        <v/>
      </c>
      <c r="M182" s="3" t="str">
        <f>IF($A182="ADD",IF(NOT(ISBLANK(L182)),_xlfn.XLOOKUP(L182,ud_lane_location[lookupValue],ud_lane_location[lookupKey],"ERROR"),""), "")</f>
        <v/>
      </c>
      <c r="N182" s="6"/>
      <c r="O182" s="6"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6"/>
      <c r="AH182" s="3" t="str">
        <f>IF($A182="ADD",IF(NOT(ISBLANK(AG182)),_xlfn.XLOOKUP(AG182,ud_barrier_ground_fix[lookupValue],ud_barrier_ground_fix[lookupKey],"ERROR"),""), "")</f>
        <v/>
      </c>
      <c r="AQ182" s="3" t="str">
        <f>IF($A182="ADD",IF(NOT(ISBLANK(AP182)),_xlfn.XLOOKUP(AP182,railing_attach[lookupValue],railing_attach[lookupKey],"ERROR"),""), "")</f>
        <v/>
      </c>
      <c r="AR182" s="5"/>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AZ182" s="7"/>
      <c r="BB182" s="3" t="str">
        <f>IF($A182="ADD",IF(NOT(ISBLANK(BA182)),_xlfn.XLOOKUP(BA182,ar_replace_reason[lookupValue],ar_replace_reason[lookupKey],"ERROR"),""), "")</f>
        <v/>
      </c>
      <c r="BC182" s="3" t="str">
        <f t="shared" si="23"/>
        <v/>
      </c>
      <c r="BD182" s="3" t="str">
        <f>IF($A182="","",IF((AND($A182="ADD",OR(BC182="",BC182="Queenstown-Lakes District Council"))),"70",(_xlfn.XLOOKUP(BC182,ud_organisation_owner[lookupValue],ud_organisation_owner[lookupKey],""))))</f>
        <v/>
      </c>
      <c r="BE182" s="3" t="str">
        <f t="shared" si="24"/>
        <v/>
      </c>
      <c r="BF182" s="3" t="str">
        <f>IF($A182="","",IF((AND($A182="ADD",OR(BE182="",BE182="Queenstown-Lakes District Council"))),"70",(_xlfn.XLOOKUP(BE182,ud_organisation_owner[lookupValue],ud_organisation_owner[lookupKey],""))))</f>
        <v/>
      </c>
      <c r="BG182" s="3" t="str">
        <f t="shared" si="25"/>
        <v/>
      </c>
      <c r="BH182" s="3" t="str">
        <f>IF($A182="","",IF((AND($A182="ADD",OR(BG182="",BG182="Local Authority"))),"17",(_xlfn.XLOOKUP(BG182,ud_sub_organisation[lookupValue],ud_sub_organisation[lookupKey],""))))</f>
        <v/>
      </c>
      <c r="BI182" s="3" t="str">
        <f t="shared" si="26"/>
        <v/>
      </c>
      <c r="BJ182" s="3" t="str">
        <f>IF($A182="","",IF((AND($A182="ADD",OR(BI182="",BI182="Vested Assets"))),"12",(_xlfn.XLOOKUP(BI182,ud_work_category[lookupValue],ud_work_category[lookupKey],""))))</f>
        <v/>
      </c>
      <c r="BK182" s="8"/>
      <c r="BL182" s="2" t="str">
        <f t="shared" si="27"/>
        <v/>
      </c>
      <c r="BM182" s="3" t="str">
        <f t="shared" si="28"/>
        <v/>
      </c>
      <c r="BN182" s="3" t="str">
        <f>IF($A182="","",IF((AND($A182="ADD",OR(BM182="",BM182="Excellent"))),"1",(_xlfn.XLOOKUP(BM182,condition[lookupValue],condition[lookupKey],""))))</f>
        <v/>
      </c>
      <c r="BO182" s="7" t="str">
        <f t="shared" si="29"/>
        <v/>
      </c>
      <c r="BP182" s="5"/>
    </row>
    <row r="183" spans="2:68" x14ac:dyDescent="0.25">
      <c r="B183" s="4"/>
      <c r="C183" s="5"/>
      <c r="E183" s="3" t="str">
        <f>IF($A183="ADD",IF(NOT(ISBLANK(D183)),_xlfn.XLOOKUP(D183,roadnames[lookupValue],roadnames[lookupKey],"ERROR"),""), "")</f>
        <v/>
      </c>
      <c r="F183" s="4"/>
      <c r="G183" s="4"/>
      <c r="H183" s="6"/>
      <c r="I183" s="6"/>
      <c r="K183" s="3" t="str">
        <f>IF($A183="ADD",IF(NOT(ISBLANK(J183)),_xlfn.XLOOKUP(J183,side[lookupValue],side[lookupKey],"ERROR"),""), "")</f>
        <v/>
      </c>
      <c r="M183" s="3" t="str">
        <f>IF($A183="ADD",IF(NOT(ISBLANK(L183)),_xlfn.XLOOKUP(L183,ud_lane_location[lookupValue],ud_lane_location[lookupKey],"ERROR"),""), "")</f>
        <v/>
      </c>
      <c r="N183" s="6"/>
      <c r="O183" s="6"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6"/>
      <c r="AH183" s="3" t="str">
        <f>IF($A183="ADD",IF(NOT(ISBLANK(AG183)),_xlfn.XLOOKUP(AG183,ud_barrier_ground_fix[lookupValue],ud_barrier_ground_fix[lookupKey],"ERROR"),""), "")</f>
        <v/>
      </c>
      <c r="AQ183" s="3" t="str">
        <f>IF($A183="ADD",IF(NOT(ISBLANK(AP183)),_xlfn.XLOOKUP(AP183,railing_attach[lookupValue],railing_attach[lookupKey],"ERROR"),""), "")</f>
        <v/>
      </c>
      <c r="AR183" s="5"/>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AZ183" s="7"/>
      <c r="BB183" s="3" t="str">
        <f>IF($A183="ADD",IF(NOT(ISBLANK(BA183)),_xlfn.XLOOKUP(BA183,ar_replace_reason[lookupValue],ar_replace_reason[lookupKey],"ERROR"),""), "")</f>
        <v/>
      </c>
      <c r="BC183" s="3" t="str">
        <f t="shared" si="23"/>
        <v/>
      </c>
      <c r="BD183" s="3" t="str">
        <f>IF($A183="","",IF((AND($A183="ADD",OR(BC183="",BC183="Queenstown-Lakes District Council"))),"70",(_xlfn.XLOOKUP(BC183,ud_organisation_owner[lookupValue],ud_organisation_owner[lookupKey],""))))</f>
        <v/>
      </c>
      <c r="BE183" s="3" t="str">
        <f t="shared" si="24"/>
        <v/>
      </c>
      <c r="BF183" s="3" t="str">
        <f>IF($A183="","",IF((AND($A183="ADD",OR(BE183="",BE183="Queenstown-Lakes District Council"))),"70",(_xlfn.XLOOKUP(BE183,ud_organisation_owner[lookupValue],ud_organisation_owner[lookupKey],""))))</f>
        <v/>
      </c>
      <c r="BG183" s="3" t="str">
        <f t="shared" si="25"/>
        <v/>
      </c>
      <c r="BH183" s="3" t="str">
        <f>IF($A183="","",IF((AND($A183="ADD",OR(BG183="",BG183="Local Authority"))),"17",(_xlfn.XLOOKUP(BG183,ud_sub_organisation[lookupValue],ud_sub_organisation[lookupKey],""))))</f>
        <v/>
      </c>
      <c r="BI183" s="3" t="str">
        <f t="shared" si="26"/>
        <v/>
      </c>
      <c r="BJ183" s="3" t="str">
        <f>IF($A183="","",IF((AND($A183="ADD",OR(BI183="",BI183="Vested Assets"))),"12",(_xlfn.XLOOKUP(BI183,ud_work_category[lookupValue],ud_work_category[lookupKey],""))))</f>
        <v/>
      </c>
      <c r="BK183" s="8"/>
      <c r="BL183" s="2" t="str">
        <f t="shared" si="27"/>
        <v/>
      </c>
      <c r="BM183" s="3" t="str">
        <f t="shared" si="28"/>
        <v/>
      </c>
      <c r="BN183" s="3" t="str">
        <f>IF($A183="","",IF((AND($A183="ADD",OR(BM183="",BM183="Excellent"))),"1",(_xlfn.XLOOKUP(BM183,condition[lookupValue],condition[lookupKey],""))))</f>
        <v/>
      </c>
      <c r="BO183" s="7" t="str">
        <f t="shared" si="29"/>
        <v/>
      </c>
      <c r="BP183" s="5"/>
    </row>
    <row r="184" spans="2:68" x14ac:dyDescent="0.25">
      <c r="B184" s="4"/>
      <c r="C184" s="5"/>
      <c r="E184" s="3" t="str">
        <f>IF($A184="ADD",IF(NOT(ISBLANK(D184)),_xlfn.XLOOKUP(D184,roadnames[lookupValue],roadnames[lookupKey],"ERROR"),""), "")</f>
        <v/>
      </c>
      <c r="F184" s="4"/>
      <c r="G184" s="4"/>
      <c r="H184" s="6"/>
      <c r="I184" s="6"/>
      <c r="K184" s="3" t="str">
        <f>IF($A184="ADD",IF(NOT(ISBLANK(J184)),_xlfn.XLOOKUP(J184,side[lookupValue],side[lookupKey],"ERROR"),""), "")</f>
        <v/>
      </c>
      <c r="M184" s="3" t="str">
        <f>IF($A184="ADD",IF(NOT(ISBLANK(L184)),_xlfn.XLOOKUP(L184,ud_lane_location[lookupValue],ud_lane_location[lookupKey],"ERROR"),""), "")</f>
        <v/>
      </c>
      <c r="N184" s="6"/>
      <c r="O184" s="6"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6"/>
      <c r="AH184" s="3" t="str">
        <f>IF($A184="ADD",IF(NOT(ISBLANK(AG184)),_xlfn.XLOOKUP(AG184,ud_barrier_ground_fix[lookupValue],ud_barrier_ground_fix[lookupKey],"ERROR"),""), "")</f>
        <v/>
      </c>
      <c r="AQ184" s="3" t="str">
        <f>IF($A184="ADD",IF(NOT(ISBLANK(AP184)),_xlfn.XLOOKUP(AP184,railing_attach[lookupValue],railing_attach[lookupKey],"ERROR"),""), "")</f>
        <v/>
      </c>
      <c r="AR184" s="5"/>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AZ184" s="7"/>
      <c r="BB184" s="3" t="str">
        <f>IF($A184="ADD",IF(NOT(ISBLANK(BA184)),_xlfn.XLOOKUP(BA184,ar_replace_reason[lookupValue],ar_replace_reason[lookupKey],"ERROR"),""), "")</f>
        <v/>
      </c>
      <c r="BC184" s="3" t="str">
        <f t="shared" si="23"/>
        <v/>
      </c>
      <c r="BD184" s="3" t="str">
        <f>IF($A184="","",IF((AND($A184="ADD",OR(BC184="",BC184="Queenstown-Lakes District Council"))),"70",(_xlfn.XLOOKUP(BC184,ud_organisation_owner[lookupValue],ud_organisation_owner[lookupKey],""))))</f>
        <v/>
      </c>
      <c r="BE184" s="3" t="str">
        <f t="shared" si="24"/>
        <v/>
      </c>
      <c r="BF184" s="3" t="str">
        <f>IF($A184="","",IF((AND($A184="ADD",OR(BE184="",BE184="Queenstown-Lakes District Council"))),"70",(_xlfn.XLOOKUP(BE184,ud_organisation_owner[lookupValue],ud_organisation_owner[lookupKey],""))))</f>
        <v/>
      </c>
      <c r="BG184" s="3" t="str">
        <f t="shared" si="25"/>
        <v/>
      </c>
      <c r="BH184" s="3" t="str">
        <f>IF($A184="","",IF((AND($A184="ADD",OR(BG184="",BG184="Local Authority"))),"17",(_xlfn.XLOOKUP(BG184,ud_sub_organisation[lookupValue],ud_sub_organisation[lookupKey],""))))</f>
        <v/>
      </c>
      <c r="BI184" s="3" t="str">
        <f t="shared" si="26"/>
        <v/>
      </c>
      <c r="BJ184" s="3" t="str">
        <f>IF($A184="","",IF((AND($A184="ADD",OR(BI184="",BI184="Vested Assets"))),"12",(_xlfn.XLOOKUP(BI184,ud_work_category[lookupValue],ud_work_category[lookupKey],""))))</f>
        <v/>
      </c>
      <c r="BK184" s="8"/>
      <c r="BL184" s="2" t="str">
        <f t="shared" si="27"/>
        <v/>
      </c>
      <c r="BM184" s="3" t="str">
        <f t="shared" si="28"/>
        <v/>
      </c>
      <c r="BN184" s="3" t="str">
        <f>IF($A184="","",IF((AND($A184="ADD",OR(BM184="",BM184="Excellent"))),"1",(_xlfn.XLOOKUP(BM184,condition[lookupValue],condition[lookupKey],""))))</f>
        <v/>
      </c>
      <c r="BO184" s="7" t="str">
        <f t="shared" si="29"/>
        <v/>
      </c>
      <c r="BP184" s="5"/>
    </row>
    <row r="185" spans="2:68" x14ac:dyDescent="0.25">
      <c r="B185" s="4"/>
      <c r="C185" s="5"/>
      <c r="E185" s="3" t="str">
        <f>IF($A185="ADD",IF(NOT(ISBLANK(D185)),_xlfn.XLOOKUP(D185,roadnames[lookupValue],roadnames[lookupKey],"ERROR"),""), "")</f>
        <v/>
      </c>
      <c r="F185" s="4"/>
      <c r="G185" s="4"/>
      <c r="H185" s="6"/>
      <c r="I185" s="6"/>
      <c r="K185" s="3" t="str">
        <f>IF($A185="ADD",IF(NOT(ISBLANK(J185)),_xlfn.XLOOKUP(J185,side[lookupValue],side[lookupKey],"ERROR"),""), "")</f>
        <v/>
      </c>
      <c r="M185" s="3" t="str">
        <f>IF($A185="ADD",IF(NOT(ISBLANK(L185)),_xlfn.XLOOKUP(L185,ud_lane_location[lookupValue],ud_lane_location[lookupKey],"ERROR"),""), "")</f>
        <v/>
      </c>
      <c r="N185" s="6"/>
      <c r="O185" s="6"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6"/>
      <c r="AH185" s="3" t="str">
        <f>IF($A185="ADD",IF(NOT(ISBLANK(AG185)),_xlfn.XLOOKUP(AG185,ud_barrier_ground_fix[lookupValue],ud_barrier_ground_fix[lookupKey],"ERROR"),""), "")</f>
        <v/>
      </c>
      <c r="AQ185" s="3" t="str">
        <f>IF($A185="ADD",IF(NOT(ISBLANK(AP185)),_xlfn.XLOOKUP(AP185,railing_attach[lookupValue],railing_attach[lookupKey],"ERROR"),""), "")</f>
        <v/>
      </c>
      <c r="AR185" s="5"/>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AZ185" s="7"/>
      <c r="BB185" s="3" t="str">
        <f>IF($A185="ADD",IF(NOT(ISBLANK(BA185)),_xlfn.XLOOKUP(BA185,ar_replace_reason[lookupValue],ar_replace_reason[lookupKey],"ERROR"),""), "")</f>
        <v/>
      </c>
      <c r="BC185" s="3" t="str">
        <f t="shared" si="23"/>
        <v/>
      </c>
      <c r="BD185" s="3" t="str">
        <f>IF($A185="","",IF((AND($A185="ADD",OR(BC185="",BC185="Queenstown-Lakes District Council"))),"70",(_xlfn.XLOOKUP(BC185,ud_organisation_owner[lookupValue],ud_organisation_owner[lookupKey],""))))</f>
        <v/>
      </c>
      <c r="BE185" s="3" t="str">
        <f t="shared" si="24"/>
        <v/>
      </c>
      <c r="BF185" s="3" t="str">
        <f>IF($A185="","",IF((AND($A185="ADD",OR(BE185="",BE185="Queenstown-Lakes District Council"))),"70",(_xlfn.XLOOKUP(BE185,ud_organisation_owner[lookupValue],ud_organisation_owner[lookupKey],""))))</f>
        <v/>
      </c>
      <c r="BG185" s="3" t="str">
        <f t="shared" si="25"/>
        <v/>
      </c>
      <c r="BH185" s="3" t="str">
        <f>IF($A185="","",IF((AND($A185="ADD",OR(BG185="",BG185="Local Authority"))),"17",(_xlfn.XLOOKUP(BG185,ud_sub_organisation[lookupValue],ud_sub_organisation[lookupKey],""))))</f>
        <v/>
      </c>
      <c r="BI185" s="3" t="str">
        <f t="shared" si="26"/>
        <v/>
      </c>
      <c r="BJ185" s="3" t="str">
        <f>IF($A185="","",IF((AND($A185="ADD",OR(BI185="",BI185="Vested Assets"))),"12",(_xlfn.XLOOKUP(BI185,ud_work_category[lookupValue],ud_work_category[lookupKey],""))))</f>
        <v/>
      </c>
      <c r="BK185" s="8"/>
      <c r="BL185" s="2" t="str">
        <f t="shared" si="27"/>
        <v/>
      </c>
      <c r="BM185" s="3" t="str">
        <f t="shared" si="28"/>
        <v/>
      </c>
      <c r="BN185" s="3" t="str">
        <f>IF($A185="","",IF((AND($A185="ADD",OR(BM185="",BM185="Excellent"))),"1",(_xlfn.XLOOKUP(BM185,condition[lookupValue],condition[lookupKey],""))))</f>
        <v/>
      </c>
      <c r="BO185" s="7" t="str">
        <f t="shared" si="29"/>
        <v/>
      </c>
      <c r="BP185" s="5"/>
    </row>
    <row r="186" spans="2:68" x14ac:dyDescent="0.25">
      <c r="B186" s="4"/>
      <c r="C186" s="5"/>
      <c r="E186" s="3" t="str">
        <f>IF($A186="ADD",IF(NOT(ISBLANK(D186)),_xlfn.XLOOKUP(D186,roadnames[lookupValue],roadnames[lookupKey],"ERROR"),""), "")</f>
        <v/>
      </c>
      <c r="F186" s="4"/>
      <c r="G186" s="4"/>
      <c r="H186" s="6"/>
      <c r="I186" s="6"/>
      <c r="K186" s="3" t="str">
        <f>IF($A186="ADD",IF(NOT(ISBLANK(J186)),_xlfn.XLOOKUP(J186,side[lookupValue],side[lookupKey],"ERROR"),""), "")</f>
        <v/>
      </c>
      <c r="M186" s="3" t="str">
        <f>IF($A186="ADD",IF(NOT(ISBLANK(L186)),_xlfn.XLOOKUP(L186,ud_lane_location[lookupValue],ud_lane_location[lookupKey],"ERROR"),""), "")</f>
        <v/>
      </c>
      <c r="N186" s="6"/>
      <c r="O186" s="6"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6"/>
      <c r="AH186" s="3" t="str">
        <f>IF($A186="ADD",IF(NOT(ISBLANK(AG186)),_xlfn.XLOOKUP(AG186,ud_barrier_ground_fix[lookupValue],ud_barrier_ground_fix[lookupKey],"ERROR"),""), "")</f>
        <v/>
      </c>
      <c r="AQ186" s="3" t="str">
        <f>IF($A186="ADD",IF(NOT(ISBLANK(AP186)),_xlfn.XLOOKUP(AP186,railing_attach[lookupValue],railing_attach[lookupKey],"ERROR"),""), "")</f>
        <v/>
      </c>
      <c r="AR186" s="5"/>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AZ186" s="7"/>
      <c r="BB186" s="3" t="str">
        <f>IF($A186="ADD",IF(NOT(ISBLANK(BA186)),_xlfn.XLOOKUP(BA186,ar_replace_reason[lookupValue],ar_replace_reason[lookupKey],"ERROR"),""), "")</f>
        <v/>
      </c>
      <c r="BC186" s="3" t="str">
        <f t="shared" si="23"/>
        <v/>
      </c>
      <c r="BD186" s="3" t="str">
        <f>IF($A186="","",IF((AND($A186="ADD",OR(BC186="",BC186="Queenstown-Lakes District Council"))),"70",(_xlfn.XLOOKUP(BC186,ud_organisation_owner[lookupValue],ud_organisation_owner[lookupKey],""))))</f>
        <v/>
      </c>
      <c r="BE186" s="3" t="str">
        <f t="shared" si="24"/>
        <v/>
      </c>
      <c r="BF186" s="3" t="str">
        <f>IF($A186="","",IF((AND($A186="ADD",OR(BE186="",BE186="Queenstown-Lakes District Council"))),"70",(_xlfn.XLOOKUP(BE186,ud_organisation_owner[lookupValue],ud_organisation_owner[lookupKey],""))))</f>
        <v/>
      </c>
      <c r="BG186" s="3" t="str">
        <f t="shared" si="25"/>
        <v/>
      </c>
      <c r="BH186" s="3" t="str">
        <f>IF($A186="","",IF((AND($A186="ADD",OR(BG186="",BG186="Local Authority"))),"17",(_xlfn.XLOOKUP(BG186,ud_sub_organisation[lookupValue],ud_sub_organisation[lookupKey],""))))</f>
        <v/>
      </c>
      <c r="BI186" s="3" t="str">
        <f t="shared" si="26"/>
        <v/>
      </c>
      <c r="BJ186" s="3" t="str">
        <f>IF($A186="","",IF((AND($A186="ADD",OR(BI186="",BI186="Vested Assets"))),"12",(_xlfn.XLOOKUP(BI186,ud_work_category[lookupValue],ud_work_category[lookupKey],""))))</f>
        <v/>
      </c>
      <c r="BK186" s="8"/>
      <c r="BL186" s="2" t="str">
        <f t="shared" si="27"/>
        <v/>
      </c>
      <c r="BM186" s="3" t="str">
        <f t="shared" si="28"/>
        <v/>
      </c>
      <c r="BN186" s="3" t="str">
        <f>IF($A186="","",IF((AND($A186="ADD",OR(BM186="",BM186="Excellent"))),"1",(_xlfn.XLOOKUP(BM186,condition[lookupValue],condition[lookupKey],""))))</f>
        <v/>
      </c>
      <c r="BO186" s="7" t="str">
        <f t="shared" si="29"/>
        <v/>
      </c>
      <c r="BP186" s="5"/>
    </row>
    <row r="187" spans="2:68" x14ac:dyDescent="0.25">
      <c r="B187" s="4"/>
      <c r="C187" s="5"/>
      <c r="E187" s="3" t="str">
        <f>IF($A187="ADD",IF(NOT(ISBLANK(D187)),_xlfn.XLOOKUP(D187,roadnames[lookupValue],roadnames[lookupKey],"ERROR"),""), "")</f>
        <v/>
      </c>
      <c r="F187" s="4"/>
      <c r="G187" s="4"/>
      <c r="H187" s="6"/>
      <c r="I187" s="6"/>
      <c r="K187" s="3" t="str">
        <f>IF($A187="ADD",IF(NOT(ISBLANK(J187)),_xlfn.XLOOKUP(J187,side[lookupValue],side[lookupKey],"ERROR"),""), "")</f>
        <v/>
      </c>
      <c r="M187" s="3" t="str">
        <f>IF($A187="ADD",IF(NOT(ISBLANK(L187)),_xlfn.XLOOKUP(L187,ud_lane_location[lookupValue],ud_lane_location[lookupKey],"ERROR"),""), "")</f>
        <v/>
      </c>
      <c r="N187" s="6"/>
      <c r="O187" s="6"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6"/>
      <c r="AH187" s="3" t="str">
        <f>IF($A187="ADD",IF(NOT(ISBLANK(AG187)),_xlfn.XLOOKUP(AG187,ud_barrier_ground_fix[lookupValue],ud_barrier_ground_fix[lookupKey],"ERROR"),""), "")</f>
        <v/>
      </c>
      <c r="AQ187" s="3" t="str">
        <f>IF($A187="ADD",IF(NOT(ISBLANK(AP187)),_xlfn.XLOOKUP(AP187,railing_attach[lookupValue],railing_attach[lookupKey],"ERROR"),""), "")</f>
        <v/>
      </c>
      <c r="AR187" s="5"/>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AZ187" s="7"/>
      <c r="BB187" s="3" t="str">
        <f>IF($A187="ADD",IF(NOT(ISBLANK(BA187)),_xlfn.XLOOKUP(BA187,ar_replace_reason[lookupValue],ar_replace_reason[lookupKey],"ERROR"),""), "")</f>
        <v/>
      </c>
      <c r="BC187" s="3" t="str">
        <f t="shared" si="23"/>
        <v/>
      </c>
      <c r="BD187" s="3" t="str">
        <f>IF($A187="","",IF((AND($A187="ADD",OR(BC187="",BC187="Queenstown-Lakes District Council"))),"70",(_xlfn.XLOOKUP(BC187,ud_organisation_owner[lookupValue],ud_organisation_owner[lookupKey],""))))</f>
        <v/>
      </c>
      <c r="BE187" s="3" t="str">
        <f t="shared" si="24"/>
        <v/>
      </c>
      <c r="BF187" s="3" t="str">
        <f>IF($A187="","",IF((AND($A187="ADD",OR(BE187="",BE187="Queenstown-Lakes District Council"))),"70",(_xlfn.XLOOKUP(BE187,ud_organisation_owner[lookupValue],ud_organisation_owner[lookupKey],""))))</f>
        <v/>
      </c>
      <c r="BG187" s="3" t="str">
        <f t="shared" si="25"/>
        <v/>
      </c>
      <c r="BH187" s="3" t="str">
        <f>IF($A187="","",IF((AND($A187="ADD",OR(BG187="",BG187="Local Authority"))),"17",(_xlfn.XLOOKUP(BG187,ud_sub_organisation[lookupValue],ud_sub_organisation[lookupKey],""))))</f>
        <v/>
      </c>
      <c r="BI187" s="3" t="str">
        <f t="shared" si="26"/>
        <v/>
      </c>
      <c r="BJ187" s="3" t="str">
        <f>IF($A187="","",IF((AND($A187="ADD",OR(BI187="",BI187="Vested Assets"))),"12",(_xlfn.XLOOKUP(BI187,ud_work_category[lookupValue],ud_work_category[lookupKey],""))))</f>
        <v/>
      </c>
      <c r="BK187" s="8"/>
      <c r="BL187" s="2" t="str">
        <f t="shared" si="27"/>
        <v/>
      </c>
      <c r="BM187" s="3" t="str">
        <f t="shared" si="28"/>
        <v/>
      </c>
      <c r="BN187" s="3" t="str">
        <f>IF($A187="","",IF((AND($A187="ADD",OR(BM187="",BM187="Excellent"))),"1",(_xlfn.XLOOKUP(BM187,condition[lookupValue],condition[lookupKey],""))))</f>
        <v/>
      </c>
      <c r="BO187" s="7" t="str">
        <f t="shared" si="29"/>
        <v/>
      </c>
      <c r="BP187" s="5"/>
    </row>
    <row r="188" spans="2:68" x14ac:dyDescent="0.25">
      <c r="B188" s="4"/>
      <c r="C188" s="5"/>
      <c r="E188" s="3" t="str">
        <f>IF($A188="ADD",IF(NOT(ISBLANK(D188)),_xlfn.XLOOKUP(D188,roadnames[lookupValue],roadnames[lookupKey],"ERROR"),""), "")</f>
        <v/>
      </c>
      <c r="F188" s="4"/>
      <c r="G188" s="4"/>
      <c r="H188" s="6"/>
      <c r="I188" s="6"/>
      <c r="K188" s="3" t="str">
        <f>IF($A188="ADD",IF(NOT(ISBLANK(J188)),_xlfn.XLOOKUP(J188,side[lookupValue],side[lookupKey],"ERROR"),""), "")</f>
        <v/>
      </c>
      <c r="M188" s="3" t="str">
        <f>IF($A188="ADD",IF(NOT(ISBLANK(L188)),_xlfn.XLOOKUP(L188,ud_lane_location[lookupValue],ud_lane_location[lookupKey],"ERROR"),""), "")</f>
        <v/>
      </c>
      <c r="N188" s="6"/>
      <c r="O188" s="6"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6"/>
      <c r="AH188" s="3" t="str">
        <f>IF($A188="ADD",IF(NOT(ISBLANK(AG188)),_xlfn.XLOOKUP(AG188,ud_barrier_ground_fix[lookupValue],ud_barrier_ground_fix[lookupKey],"ERROR"),""), "")</f>
        <v/>
      </c>
      <c r="AQ188" s="3" t="str">
        <f>IF($A188="ADD",IF(NOT(ISBLANK(AP188)),_xlfn.XLOOKUP(AP188,railing_attach[lookupValue],railing_attach[lookupKey],"ERROR"),""), "")</f>
        <v/>
      </c>
      <c r="AR188" s="5"/>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AZ188" s="7"/>
      <c r="BB188" s="3" t="str">
        <f>IF($A188="ADD",IF(NOT(ISBLANK(BA188)),_xlfn.XLOOKUP(BA188,ar_replace_reason[lookupValue],ar_replace_reason[lookupKey],"ERROR"),""), "")</f>
        <v/>
      </c>
      <c r="BC188" s="3" t="str">
        <f t="shared" si="23"/>
        <v/>
      </c>
      <c r="BD188" s="3" t="str">
        <f>IF($A188="","",IF((AND($A188="ADD",OR(BC188="",BC188="Queenstown-Lakes District Council"))),"70",(_xlfn.XLOOKUP(BC188,ud_organisation_owner[lookupValue],ud_organisation_owner[lookupKey],""))))</f>
        <v/>
      </c>
      <c r="BE188" s="3" t="str">
        <f t="shared" si="24"/>
        <v/>
      </c>
      <c r="BF188" s="3" t="str">
        <f>IF($A188="","",IF((AND($A188="ADD",OR(BE188="",BE188="Queenstown-Lakes District Council"))),"70",(_xlfn.XLOOKUP(BE188,ud_organisation_owner[lookupValue],ud_organisation_owner[lookupKey],""))))</f>
        <v/>
      </c>
      <c r="BG188" s="3" t="str">
        <f t="shared" si="25"/>
        <v/>
      </c>
      <c r="BH188" s="3" t="str">
        <f>IF($A188="","",IF((AND($A188="ADD",OR(BG188="",BG188="Local Authority"))),"17",(_xlfn.XLOOKUP(BG188,ud_sub_organisation[lookupValue],ud_sub_organisation[lookupKey],""))))</f>
        <v/>
      </c>
      <c r="BI188" s="3" t="str">
        <f t="shared" si="26"/>
        <v/>
      </c>
      <c r="BJ188" s="3" t="str">
        <f>IF($A188="","",IF((AND($A188="ADD",OR(BI188="",BI188="Vested Assets"))),"12",(_xlfn.XLOOKUP(BI188,ud_work_category[lookupValue],ud_work_category[lookupKey],""))))</f>
        <v/>
      </c>
      <c r="BK188" s="8"/>
      <c r="BL188" s="2" t="str">
        <f t="shared" si="27"/>
        <v/>
      </c>
      <c r="BM188" s="3" t="str">
        <f t="shared" si="28"/>
        <v/>
      </c>
      <c r="BN188" s="3" t="str">
        <f>IF($A188="","",IF((AND($A188="ADD",OR(BM188="",BM188="Excellent"))),"1",(_xlfn.XLOOKUP(BM188,condition[lookupValue],condition[lookupKey],""))))</f>
        <v/>
      </c>
      <c r="BO188" s="7" t="str">
        <f t="shared" si="29"/>
        <v/>
      </c>
      <c r="BP188" s="5"/>
    </row>
    <row r="189" spans="2:68" x14ac:dyDescent="0.25">
      <c r="B189" s="4"/>
      <c r="C189" s="5"/>
      <c r="E189" s="3" t="str">
        <f>IF($A189="ADD",IF(NOT(ISBLANK(D189)),_xlfn.XLOOKUP(D189,roadnames[lookupValue],roadnames[lookupKey],"ERROR"),""), "")</f>
        <v/>
      </c>
      <c r="F189" s="4"/>
      <c r="G189" s="4"/>
      <c r="H189" s="6"/>
      <c r="I189" s="6"/>
      <c r="K189" s="3" t="str">
        <f>IF($A189="ADD",IF(NOT(ISBLANK(J189)),_xlfn.XLOOKUP(J189,side[lookupValue],side[lookupKey],"ERROR"),""), "")</f>
        <v/>
      </c>
      <c r="M189" s="3" t="str">
        <f>IF($A189="ADD",IF(NOT(ISBLANK(L189)),_xlfn.XLOOKUP(L189,ud_lane_location[lookupValue],ud_lane_location[lookupKey],"ERROR"),""), "")</f>
        <v/>
      </c>
      <c r="N189" s="6"/>
      <c r="O189" s="6"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6"/>
      <c r="AH189" s="3" t="str">
        <f>IF($A189="ADD",IF(NOT(ISBLANK(AG189)),_xlfn.XLOOKUP(AG189,ud_barrier_ground_fix[lookupValue],ud_barrier_ground_fix[lookupKey],"ERROR"),""), "")</f>
        <v/>
      </c>
      <c r="AQ189" s="3" t="str">
        <f>IF($A189="ADD",IF(NOT(ISBLANK(AP189)),_xlfn.XLOOKUP(AP189,railing_attach[lookupValue],railing_attach[lookupKey],"ERROR"),""), "")</f>
        <v/>
      </c>
      <c r="AR189" s="5"/>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AZ189" s="7"/>
      <c r="BB189" s="3" t="str">
        <f>IF($A189="ADD",IF(NOT(ISBLANK(BA189)),_xlfn.XLOOKUP(BA189,ar_replace_reason[lookupValue],ar_replace_reason[lookupKey],"ERROR"),""), "")</f>
        <v/>
      </c>
      <c r="BC189" s="3" t="str">
        <f t="shared" si="23"/>
        <v/>
      </c>
      <c r="BD189" s="3" t="str">
        <f>IF($A189="","",IF((AND($A189="ADD",OR(BC189="",BC189="Queenstown-Lakes District Council"))),"70",(_xlfn.XLOOKUP(BC189,ud_organisation_owner[lookupValue],ud_organisation_owner[lookupKey],""))))</f>
        <v/>
      </c>
      <c r="BE189" s="3" t="str">
        <f t="shared" si="24"/>
        <v/>
      </c>
      <c r="BF189" s="3" t="str">
        <f>IF($A189="","",IF((AND($A189="ADD",OR(BE189="",BE189="Queenstown-Lakes District Council"))),"70",(_xlfn.XLOOKUP(BE189,ud_organisation_owner[lookupValue],ud_organisation_owner[lookupKey],""))))</f>
        <v/>
      </c>
      <c r="BG189" s="3" t="str">
        <f t="shared" si="25"/>
        <v/>
      </c>
      <c r="BH189" s="3" t="str">
        <f>IF($A189="","",IF((AND($A189="ADD",OR(BG189="",BG189="Local Authority"))),"17",(_xlfn.XLOOKUP(BG189,ud_sub_organisation[lookupValue],ud_sub_organisation[lookupKey],""))))</f>
        <v/>
      </c>
      <c r="BI189" s="3" t="str">
        <f t="shared" si="26"/>
        <v/>
      </c>
      <c r="BJ189" s="3" t="str">
        <f>IF($A189="","",IF((AND($A189="ADD",OR(BI189="",BI189="Vested Assets"))),"12",(_xlfn.XLOOKUP(BI189,ud_work_category[lookupValue],ud_work_category[lookupKey],""))))</f>
        <v/>
      </c>
      <c r="BK189" s="8"/>
      <c r="BL189" s="2" t="str">
        <f t="shared" si="27"/>
        <v/>
      </c>
      <c r="BM189" s="3" t="str">
        <f t="shared" si="28"/>
        <v/>
      </c>
      <c r="BN189" s="3" t="str">
        <f>IF($A189="","",IF((AND($A189="ADD",OR(BM189="",BM189="Excellent"))),"1",(_xlfn.XLOOKUP(BM189,condition[lookupValue],condition[lookupKey],""))))</f>
        <v/>
      </c>
      <c r="BO189" s="7" t="str">
        <f t="shared" si="29"/>
        <v/>
      </c>
      <c r="BP189" s="5"/>
    </row>
    <row r="190" spans="2:68" x14ac:dyDescent="0.25">
      <c r="B190" s="4"/>
      <c r="C190" s="5"/>
      <c r="E190" s="3" t="str">
        <f>IF($A190="ADD",IF(NOT(ISBLANK(D190)),_xlfn.XLOOKUP(D190,roadnames[lookupValue],roadnames[lookupKey],"ERROR"),""), "")</f>
        <v/>
      </c>
      <c r="F190" s="4"/>
      <c r="G190" s="4"/>
      <c r="H190" s="6"/>
      <c r="I190" s="6"/>
      <c r="K190" s="3" t="str">
        <f>IF($A190="ADD",IF(NOT(ISBLANK(J190)),_xlfn.XLOOKUP(J190,side[lookupValue],side[lookupKey],"ERROR"),""), "")</f>
        <v/>
      </c>
      <c r="M190" s="3" t="str">
        <f>IF($A190="ADD",IF(NOT(ISBLANK(L190)),_xlfn.XLOOKUP(L190,ud_lane_location[lookupValue],ud_lane_location[lookupKey],"ERROR"),""), "")</f>
        <v/>
      </c>
      <c r="N190" s="6"/>
      <c r="O190" s="6"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6"/>
      <c r="AH190" s="3" t="str">
        <f>IF($A190="ADD",IF(NOT(ISBLANK(AG190)),_xlfn.XLOOKUP(AG190,ud_barrier_ground_fix[lookupValue],ud_barrier_ground_fix[lookupKey],"ERROR"),""), "")</f>
        <v/>
      </c>
      <c r="AQ190" s="3" t="str">
        <f>IF($A190="ADD",IF(NOT(ISBLANK(AP190)),_xlfn.XLOOKUP(AP190,railing_attach[lookupValue],railing_attach[lookupKey],"ERROR"),""), "")</f>
        <v/>
      </c>
      <c r="AR190" s="5"/>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AZ190" s="7"/>
      <c r="BB190" s="3" t="str">
        <f>IF($A190="ADD",IF(NOT(ISBLANK(BA190)),_xlfn.XLOOKUP(BA190,ar_replace_reason[lookupValue],ar_replace_reason[lookupKey],"ERROR"),""), "")</f>
        <v/>
      </c>
      <c r="BC190" s="3" t="str">
        <f t="shared" si="23"/>
        <v/>
      </c>
      <c r="BD190" s="3" t="str">
        <f>IF($A190="","",IF((AND($A190="ADD",OR(BC190="",BC190="Queenstown-Lakes District Council"))),"70",(_xlfn.XLOOKUP(BC190,ud_organisation_owner[lookupValue],ud_organisation_owner[lookupKey],""))))</f>
        <v/>
      </c>
      <c r="BE190" s="3" t="str">
        <f t="shared" si="24"/>
        <v/>
      </c>
      <c r="BF190" s="3" t="str">
        <f>IF($A190="","",IF((AND($A190="ADD",OR(BE190="",BE190="Queenstown-Lakes District Council"))),"70",(_xlfn.XLOOKUP(BE190,ud_organisation_owner[lookupValue],ud_organisation_owner[lookupKey],""))))</f>
        <v/>
      </c>
      <c r="BG190" s="3" t="str">
        <f t="shared" si="25"/>
        <v/>
      </c>
      <c r="BH190" s="3" t="str">
        <f>IF($A190="","",IF((AND($A190="ADD",OR(BG190="",BG190="Local Authority"))),"17",(_xlfn.XLOOKUP(BG190,ud_sub_organisation[lookupValue],ud_sub_organisation[lookupKey],""))))</f>
        <v/>
      </c>
      <c r="BI190" s="3" t="str">
        <f t="shared" si="26"/>
        <v/>
      </c>
      <c r="BJ190" s="3" t="str">
        <f>IF($A190="","",IF((AND($A190="ADD",OR(BI190="",BI190="Vested Assets"))),"12",(_xlfn.XLOOKUP(BI190,ud_work_category[lookupValue],ud_work_category[lookupKey],""))))</f>
        <v/>
      </c>
      <c r="BK190" s="8"/>
      <c r="BL190" s="2" t="str">
        <f t="shared" si="27"/>
        <v/>
      </c>
      <c r="BM190" s="3" t="str">
        <f t="shared" si="28"/>
        <v/>
      </c>
      <c r="BN190" s="3" t="str">
        <f>IF($A190="","",IF((AND($A190="ADD",OR(BM190="",BM190="Excellent"))),"1",(_xlfn.XLOOKUP(BM190,condition[lookupValue],condition[lookupKey],""))))</f>
        <v/>
      </c>
      <c r="BO190" s="7" t="str">
        <f t="shared" si="29"/>
        <v/>
      </c>
      <c r="BP190" s="5"/>
    </row>
    <row r="191" spans="2:68" x14ac:dyDescent="0.25">
      <c r="B191" s="4"/>
      <c r="C191" s="5"/>
      <c r="E191" s="3" t="str">
        <f>IF($A191="ADD",IF(NOT(ISBLANK(D191)),_xlfn.XLOOKUP(D191,roadnames[lookupValue],roadnames[lookupKey],"ERROR"),""), "")</f>
        <v/>
      </c>
      <c r="F191" s="4"/>
      <c r="G191" s="4"/>
      <c r="H191" s="6"/>
      <c r="I191" s="6"/>
      <c r="K191" s="3" t="str">
        <f>IF($A191="ADD",IF(NOT(ISBLANK(J191)),_xlfn.XLOOKUP(J191,side[lookupValue],side[lookupKey],"ERROR"),""), "")</f>
        <v/>
      </c>
      <c r="M191" s="3" t="str">
        <f>IF($A191="ADD",IF(NOT(ISBLANK(L191)),_xlfn.XLOOKUP(L191,ud_lane_location[lookupValue],ud_lane_location[lookupKey],"ERROR"),""), "")</f>
        <v/>
      </c>
      <c r="N191" s="6"/>
      <c r="O191" s="6"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6"/>
      <c r="AH191" s="3" t="str">
        <f>IF($A191="ADD",IF(NOT(ISBLANK(AG191)),_xlfn.XLOOKUP(AG191,ud_barrier_ground_fix[lookupValue],ud_barrier_ground_fix[lookupKey],"ERROR"),""), "")</f>
        <v/>
      </c>
      <c r="AQ191" s="3" t="str">
        <f>IF($A191="ADD",IF(NOT(ISBLANK(AP191)),_xlfn.XLOOKUP(AP191,railing_attach[lookupValue],railing_attach[lookupKey],"ERROR"),""), "")</f>
        <v/>
      </c>
      <c r="AR191" s="5"/>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AZ191" s="7"/>
      <c r="BB191" s="3" t="str">
        <f>IF($A191="ADD",IF(NOT(ISBLANK(BA191)),_xlfn.XLOOKUP(BA191,ar_replace_reason[lookupValue],ar_replace_reason[lookupKey],"ERROR"),""), "")</f>
        <v/>
      </c>
      <c r="BC191" s="3" t="str">
        <f t="shared" si="23"/>
        <v/>
      </c>
      <c r="BD191" s="3" t="str">
        <f>IF($A191="","",IF((AND($A191="ADD",OR(BC191="",BC191="Queenstown-Lakes District Council"))),"70",(_xlfn.XLOOKUP(BC191,ud_organisation_owner[lookupValue],ud_organisation_owner[lookupKey],""))))</f>
        <v/>
      </c>
      <c r="BE191" s="3" t="str">
        <f t="shared" si="24"/>
        <v/>
      </c>
      <c r="BF191" s="3" t="str">
        <f>IF($A191="","",IF((AND($A191="ADD",OR(BE191="",BE191="Queenstown-Lakes District Council"))),"70",(_xlfn.XLOOKUP(BE191,ud_organisation_owner[lookupValue],ud_organisation_owner[lookupKey],""))))</f>
        <v/>
      </c>
      <c r="BG191" s="3" t="str">
        <f t="shared" si="25"/>
        <v/>
      </c>
      <c r="BH191" s="3" t="str">
        <f>IF($A191="","",IF((AND($A191="ADD",OR(BG191="",BG191="Local Authority"))),"17",(_xlfn.XLOOKUP(BG191,ud_sub_organisation[lookupValue],ud_sub_organisation[lookupKey],""))))</f>
        <v/>
      </c>
      <c r="BI191" s="3" t="str">
        <f t="shared" si="26"/>
        <v/>
      </c>
      <c r="BJ191" s="3" t="str">
        <f>IF($A191="","",IF((AND($A191="ADD",OR(BI191="",BI191="Vested Assets"))),"12",(_xlfn.XLOOKUP(BI191,ud_work_category[lookupValue],ud_work_category[lookupKey],""))))</f>
        <v/>
      </c>
      <c r="BK191" s="8"/>
      <c r="BL191" s="2" t="str">
        <f t="shared" si="27"/>
        <v/>
      </c>
      <c r="BM191" s="3" t="str">
        <f t="shared" si="28"/>
        <v/>
      </c>
      <c r="BN191" s="3" t="str">
        <f>IF($A191="","",IF((AND($A191="ADD",OR(BM191="",BM191="Excellent"))),"1",(_xlfn.XLOOKUP(BM191,condition[lookupValue],condition[lookupKey],""))))</f>
        <v/>
      </c>
      <c r="BO191" s="7" t="str">
        <f t="shared" si="29"/>
        <v/>
      </c>
      <c r="BP191" s="5"/>
    </row>
    <row r="192" spans="2:68" x14ac:dyDescent="0.25">
      <c r="B192" s="4"/>
      <c r="C192" s="5"/>
      <c r="E192" s="3" t="str">
        <f>IF($A192="ADD",IF(NOT(ISBLANK(D192)),_xlfn.XLOOKUP(D192,roadnames[lookupValue],roadnames[lookupKey],"ERROR"),""), "")</f>
        <v/>
      </c>
      <c r="F192" s="4"/>
      <c r="G192" s="4"/>
      <c r="H192" s="6"/>
      <c r="I192" s="6"/>
      <c r="K192" s="3" t="str">
        <f>IF($A192="ADD",IF(NOT(ISBLANK(J192)),_xlfn.XLOOKUP(J192,side[lookupValue],side[lookupKey],"ERROR"),""), "")</f>
        <v/>
      </c>
      <c r="M192" s="3" t="str">
        <f>IF($A192="ADD",IF(NOT(ISBLANK(L192)),_xlfn.XLOOKUP(L192,ud_lane_location[lookupValue],ud_lane_location[lookupKey],"ERROR"),""), "")</f>
        <v/>
      </c>
      <c r="N192" s="6"/>
      <c r="O192" s="6"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6"/>
      <c r="AH192" s="3" t="str">
        <f>IF($A192="ADD",IF(NOT(ISBLANK(AG192)),_xlfn.XLOOKUP(AG192,ud_barrier_ground_fix[lookupValue],ud_barrier_ground_fix[lookupKey],"ERROR"),""), "")</f>
        <v/>
      </c>
      <c r="AQ192" s="3" t="str">
        <f>IF($A192="ADD",IF(NOT(ISBLANK(AP192)),_xlfn.XLOOKUP(AP192,railing_attach[lookupValue],railing_attach[lookupKey],"ERROR"),""), "")</f>
        <v/>
      </c>
      <c r="AR192" s="5"/>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AZ192" s="7"/>
      <c r="BB192" s="3" t="str">
        <f>IF($A192="ADD",IF(NOT(ISBLANK(BA192)),_xlfn.XLOOKUP(BA192,ar_replace_reason[lookupValue],ar_replace_reason[lookupKey],"ERROR"),""), "")</f>
        <v/>
      </c>
      <c r="BC192" s="3" t="str">
        <f t="shared" si="23"/>
        <v/>
      </c>
      <c r="BD192" s="3" t="str">
        <f>IF($A192="","",IF((AND($A192="ADD",OR(BC192="",BC192="Queenstown-Lakes District Council"))),"70",(_xlfn.XLOOKUP(BC192,ud_organisation_owner[lookupValue],ud_organisation_owner[lookupKey],""))))</f>
        <v/>
      </c>
      <c r="BE192" s="3" t="str">
        <f t="shared" si="24"/>
        <v/>
      </c>
      <c r="BF192" s="3" t="str">
        <f>IF($A192="","",IF((AND($A192="ADD",OR(BE192="",BE192="Queenstown-Lakes District Council"))),"70",(_xlfn.XLOOKUP(BE192,ud_organisation_owner[lookupValue],ud_organisation_owner[lookupKey],""))))</f>
        <v/>
      </c>
      <c r="BG192" s="3" t="str">
        <f t="shared" si="25"/>
        <v/>
      </c>
      <c r="BH192" s="3" t="str">
        <f>IF($A192="","",IF((AND($A192="ADD",OR(BG192="",BG192="Local Authority"))),"17",(_xlfn.XLOOKUP(BG192,ud_sub_organisation[lookupValue],ud_sub_organisation[lookupKey],""))))</f>
        <v/>
      </c>
      <c r="BI192" s="3" t="str">
        <f t="shared" si="26"/>
        <v/>
      </c>
      <c r="BJ192" s="3" t="str">
        <f>IF($A192="","",IF((AND($A192="ADD",OR(BI192="",BI192="Vested Assets"))),"12",(_xlfn.XLOOKUP(BI192,ud_work_category[lookupValue],ud_work_category[lookupKey],""))))</f>
        <v/>
      </c>
      <c r="BK192" s="8"/>
      <c r="BL192" s="2" t="str">
        <f t="shared" si="27"/>
        <v/>
      </c>
      <c r="BM192" s="3" t="str">
        <f t="shared" si="28"/>
        <v/>
      </c>
      <c r="BN192" s="3" t="str">
        <f>IF($A192="","",IF((AND($A192="ADD",OR(BM192="",BM192="Excellent"))),"1",(_xlfn.XLOOKUP(BM192,condition[lookupValue],condition[lookupKey],""))))</f>
        <v/>
      </c>
      <c r="BO192" s="7" t="str">
        <f t="shared" si="29"/>
        <v/>
      </c>
      <c r="BP192" s="5"/>
    </row>
    <row r="193" spans="2:68" x14ac:dyDescent="0.25">
      <c r="B193" s="4"/>
      <c r="C193" s="5"/>
      <c r="E193" s="3" t="str">
        <f>IF($A193="ADD",IF(NOT(ISBLANK(D193)),_xlfn.XLOOKUP(D193,roadnames[lookupValue],roadnames[lookupKey],"ERROR"),""), "")</f>
        <v/>
      </c>
      <c r="F193" s="4"/>
      <c r="G193" s="4"/>
      <c r="H193" s="6"/>
      <c r="I193" s="6"/>
      <c r="K193" s="3" t="str">
        <f>IF($A193="ADD",IF(NOT(ISBLANK(J193)),_xlfn.XLOOKUP(J193,side[lookupValue],side[lookupKey],"ERROR"),""), "")</f>
        <v/>
      </c>
      <c r="M193" s="3" t="str">
        <f>IF($A193="ADD",IF(NOT(ISBLANK(L193)),_xlfn.XLOOKUP(L193,ud_lane_location[lookupValue],ud_lane_location[lookupKey],"ERROR"),""), "")</f>
        <v/>
      </c>
      <c r="N193" s="6"/>
      <c r="O193" s="6"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6"/>
      <c r="AH193" s="3" t="str">
        <f>IF($A193="ADD",IF(NOT(ISBLANK(AG193)),_xlfn.XLOOKUP(AG193,ud_barrier_ground_fix[lookupValue],ud_barrier_ground_fix[lookupKey],"ERROR"),""), "")</f>
        <v/>
      </c>
      <c r="AQ193" s="3" t="str">
        <f>IF($A193="ADD",IF(NOT(ISBLANK(AP193)),_xlfn.XLOOKUP(AP193,railing_attach[lookupValue],railing_attach[lookupKey],"ERROR"),""), "")</f>
        <v/>
      </c>
      <c r="AR193" s="5"/>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AZ193" s="7"/>
      <c r="BB193" s="3" t="str">
        <f>IF($A193="ADD",IF(NOT(ISBLANK(BA193)),_xlfn.XLOOKUP(BA193,ar_replace_reason[lookupValue],ar_replace_reason[lookupKey],"ERROR"),""), "")</f>
        <v/>
      </c>
      <c r="BC193" s="3" t="str">
        <f t="shared" si="23"/>
        <v/>
      </c>
      <c r="BD193" s="3" t="str">
        <f>IF($A193="","",IF((AND($A193="ADD",OR(BC193="",BC193="Queenstown-Lakes District Council"))),"70",(_xlfn.XLOOKUP(BC193,ud_organisation_owner[lookupValue],ud_organisation_owner[lookupKey],""))))</f>
        <v/>
      </c>
      <c r="BE193" s="3" t="str">
        <f t="shared" si="24"/>
        <v/>
      </c>
      <c r="BF193" s="3" t="str">
        <f>IF($A193="","",IF((AND($A193="ADD",OR(BE193="",BE193="Queenstown-Lakes District Council"))),"70",(_xlfn.XLOOKUP(BE193,ud_organisation_owner[lookupValue],ud_organisation_owner[lookupKey],""))))</f>
        <v/>
      </c>
      <c r="BG193" s="3" t="str">
        <f t="shared" si="25"/>
        <v/>
      </c>
      <c r="BH193" s="3" t="str">
        <f>IF($A193="","",IF((AND($A193="ADD",OR(BG193="",BG193="Local Authority"))),"17",(_xlfn.XLOOKUP(BG193,ud_sub_organisation[lookupValue],ud_sub_organisation[lookupKey],""))))</f>
        <v/>
      </c>
      <c r="BI193" s="3" t="str">
        <f t="shared" si="26"/>
        <v/>
      </c>
      <c r="BJ193" s="3" t="str">
        <f>IF($A193="","",IF((AND($A193="ADD",OR(BI193="",BI193="Vested Assets"))),"12",(_xlfn.XLOOKUP(BI193,ud_work_category[lookupValue],ud_work_category[lookupKey],""))))</f>
        <v/>
      </c>
      <c r="BK193" s="8"/>
      <c r="BL193" s="2" t="str">
        <f t="shared" si="27"/>
        <v/>
      </c>
      <c r="BM193" s="3" t="str">
        <f t="shared" si="28"/>
        <v/>
      </c>
      <c r="BN193" s="3" t="str">
        <f>IF($A193="","",IF((AND($A193="ADD",OR(BM193="",BM193="Excellent"))),"1",(_xlfn.XLOOKUP(BM193,condition[lookupValue],condition[lookupKey],""))))</f>
        <v/>
      </c>
      <c r="BO193" s="7" t="str">
        <f t="shared" si="29"/>
        <v/>
      </c>
      <c r="BP193" s="5"/>
    </row>
    <row r="194" spans="2:68" x14ac:dyDescent="0.25">
      <c r="B194" s="4"/>
      <c r="C194" s="5"/>
      <c r="E194" s="3" t="str">
        <f>IF($A194="ADD",IF(NOT(ISBLANK(D194)),_xlfn.XLOOKUP(D194,roadnames[lookupValue],roadnames[lookupKey],"ERROR"),""), "")</f>
        <v/>
      </c>
      <c r="F194" s="4"/>
      <c r="G194" s="4"/>
      <c r="H194" s="6"/>
      <c r="I194" s="6"/>
      <c r="K194" s="3" t="str">
        <f>IF($A194="ADD",IF(NOT(ISBLANK(J194)),_xlfn.XLOOKUP(J194,side[lookupValue],side[lookupKey],"ERROR"),""), "")</f>
        <v/>
      </c>
      <c r="M194" s="3" t="str">
        <f>IF($A194="ADD",IF(NOT(ISBLANK(L194)),_xlfn.XLOOKUP(L194,ud_lane_location[lookupValue],ud_lane_location[lookupKey],"ERROR"),""), "")</f>
        <v/>
      </c>
      <c r="N194" s="6"/>
      <c r="O194" s="6"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6"/>
      <c r="AH194" s="3" t="str">
        <f>IF($A194="ADD",IF(NOT(ISBLANK(AG194)),_xlfn.XLOOKUP(AG194,ud_barrier_ground_fix[lookupValue],ud_barrier_ground_fix[lookupKey],"ERROR"),""), "")</f>
        <v/>
      </c>
      <c r="AQ194" s="3" t="str">
        <f>IF($A194="ADD",IF(NOT(ISBLANK(AP194)),_xlfn.XLOOKUP(AP194,railing_attach[lookupValue],railing_attach[lookupKey],"ERROR"),""), "")</f>
        <v/>
      </c>
      <c r="AR194" s="5"/>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AZ194" s="7"/>
      <c r="BB194" s="3" t="str">
        <f>IF($A194="ADD",IF(NOT(ISBLANK(BA194)),_xlfn.XLOOKUP(BA194,ar_replace_reason[lookupValue],ar_replace_reason[lookupKey],"ERROR"),""), "")</f>
        <v/>
      </c>
      <c r="BC194" s="3" t="str">
        <f t="shared" si="23"/>
        <v/>
      </c>
      <c r="BD194" s="3" t="str">
        <f>IF($A194="","",IF((AND($A194="ADD",OR(BC194="",BC194="Queenstown-Lakes District Council"))),"70",(_xlfn.XLOOKUP(BC194,ud_organisation_owner[lookupValue],ud_organisation_owner[lookupKey],""))))</f>
        <v/>
      </c>
      <c r="BE194" s="3" t="str">
        <f t="shared" si="24"/>
        <v/>
      </c>
      <c r="BF194" s="3" t="str">
        <f>IF($A194="","",IF((AND($A194="ADD",OR(BE194="",BE194="Queenstown-Lakes District Council"))),"70",(_xlfn.XLOOKUP(BE194,ud_organisation_owner[lookupValue],ud_organisation_owner[lookupKey],""))))</f>
        <v/>
      </c>
      <c r="BG194" s="3" t="str">
        <f t="shared" si="25"/>
        <v/>
      </c>
      <c r="BH194" s="3" t="str">
        <f>IF($A194="","",IF((AND($A194="ADD",OR(BG194="",BG194="Local Authority"))),"17",(_xlfn.XLOOKUP(BG194,ud_sub_organisation[lookupValue],ud_sub_organisation[lookupKey],""))))</f>
        <v/>
      </c>
      <c r="BI194" s="3" t="str">
        <f t="shared" si="26"/>
        <v/>
      </c>
      <c r="BJ194" s="3" t="str">
        <f>IF($A194="","",IF((AND($A194="ADD",OR(BI194="",BI194="Vested Assets"))),"12",(_xlfn.XLOOKUP(BI194,ud_work_category[lookupValue],ud_work_category[lookupKey],""))))</f>
        <v/>
      </c>
      <c r="BK194" s="8"/>
      <c r="BL194" s="2" t="str">
        <f t="shared" si="27"/>
        <v/>
      </c>
      <c r="BM194" s="3" t="str">
        <f t="shared" si="28"/>
        <v/>
      </c>
      <c r="BN194" s="3" t="str">
        <f>IF($A194="","",IF((AND($A194="ADD",OR(BM194="",BM194="Excellent"))),"1",(_xlfn.XLOOKUP(BM194,condition[lookupValue],condition[lookupKey],""))))</f>
        <v/>
      </c>
      <c r="BO194" s="7" t="str">
        <f t="shared" si="29"/>
        <v/>
      </c>
      <c r="BP194" s="5"/>
    </row>
    <row r="195" spans="2:68" x14ac:dyDescent="0.25">
      <c r="B195" s="4"/>
      <c r="C195" s="5"/>
      <c r="E195" s="3" t="str">
        <f>IF($A195="ADD",IF(NOT(ISBLANK(D195)),_xlfn.XLOOKUP(D195,roadnames[lookupValue],roadnames[lookupKey],"ERROR"),""), "")</f>
        <v/>
      </c>
      <c r="F195" s="4"/>
      <c r="G195" s="4"/>
      <c r="H195" s="6"/>
      <c r="I195" s="6"/>
      <c r="K195" s="3" t="str">
        <f>IF($A195="ADD",IF(NOT(ISBLANK(J195)),_xlfn.XLOOKUP(J195,side[lookupValue],side[lookupKey],"ERROR"),""), "")</f>
        <v/>
      </c>
      <c r="M195" s="3" t="str">
        <f>IF($A195="ADD",IF(NOT(ISBLANK(L195)),_xlfn.XLOOKUP(L195,ud_lane_location[lookupValue],ud_lane_location[lookupKey],"ERROR"),""), "")</f>
        <v/>
      </c>
      <c r="N195" s="6"/>
      <c r="O195" s="6"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6"/>
      <c r="AH195" s="3" t="str">
        <f>IF($A195="ADD",IF(NOT(ISBLANK(AG195)),_xlfn.XLOOKUP(AG195,ud_barrier_ground_fix[lookupValue],ud_barrier_ground_fix[lookupKey],"ERROR"),""), "")</f>
        <v/>
      </c>
      <c r="AQ195" s="3" t="str">
        <f>IF($A195="ADD",IF(NOT(ISBLANK(AP195)),_xlfn.XLOOKUP(AP195,railing_attach[lookupValue],railing_attach[lookupKey],"ERROR"),""), "")</f>
        <v/>
      </c>
      <c r="AR195" s="5"/>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AZ195" s="7"/>
      <c r="BB195" s="3" t="str">
        <f>IF($A195="ADD",IF(NOT(ISBLANK(BA195)),_xlfn.XLOOKUP(BA195,ar_replace_reason[lookupValue],ar_replace_reason[lookupKey],"ERROR"),""), "")</f>
        <v/>
      </c>
      <c r="BC195" s="3" t="str">
        <f t="shared" si="23"/>
        <v/>
      </c>
      <c r="BD195" s="3" t="str">
        <f>IF($A195="","",IF((AND($A195="ADD",OR(BC195="",BC195="Queenstown-Lakes District Council"))),"70",(_xlfn.XLOOKUP(BC195,ud_organisation_owner[lookupValue],ud_organisation_owner[lookupKey],""))))</f>
        <v/>
      </c>
      <c r="BE195" s="3" t="str">
        <f t="shared" si="24"/>
        <v/>
      </c>
      <c r="BF195" s="3" t="str">
        <f>IF($A195="","",IF((AND($A195="ADD",OR(BE195="",BE195="Queenstown-Lakes District Council"))),"70",(_xlfn.XLOOKUP(BE195,ud_organisation_owner[lookupValue],ud_organisation_owner[lookupKey],""))))</f>
        <v/>
      </c>
      <c r="BG195" s="3" t="str">
        <f t="shared" si="25"/>
        <v/>
      </c>
      <c r="BH195" s="3" t="str">
        <f>IF($A195="","",IF((AND($A195="ADD",OR(BG195="",BG195="Local Authority"))),"17",(_xlfn.XLOOKUP(BG195,ud_sub_organisation[lookupValue],ud_sub_organisation[lookupKey],""))))</f>
        <v/>
      </c>
      <c r="BI195" s="3" t="str">
        <f t="shared" si="26"/>
        <v/>
      </c>
      <c r="BJ195" s="3" t="str">
        <f>IF($A195="","",IF((AND($A195="ADD",OR(BI195="",BI195="Vested Assets"))),"12",(_xlfn.XLOOKUP(BI195,ud_work_category[lookupValue],ud_work_category[lookupKey],""))))</f>
        <v/>
      </c>
      <c r="BK195" s="8"/>
      <c r="BL195" s="2" t="str">
        <f t="shared" si="27"/>
        <v/>
      </c>
      <c r="BM195" s="3" t="str">
        <f t="shared" si="28"/>
        <v/>
      </c>
      <c r="BN195" s="3" t="str">
        <f>IF($A195="","",IF((AND($A195="ADD",OR(BM195="",BM195="Excellent"))),"1",(_xlfn.XLOOKUP(BM195,condition[lookupValue],condition[lookupKey],""))))</f>
        <v/>
      </c>
      <c r="BO195" s="7" t="str">
        <f t="shared" si="29"/>
        <v/>
      </c>
      <c r="BP195" s="5"/>
    </row>
    <row r="196" spans="2:68" x14ac:dyDescent="0.25">
      <c r="B196" s="4"/>
      <c r="C196" s="5"/>
      <c r="E196" s="3" t="str">
        <f>IF($A196="ADD",IF(NOT(ISBLANK(D196)),_xlfn.XLOOKUP(D196,roadnames[lookupValue],roadnames[lookupKey],"ERROR"),""), "")</f>
        <v/>
      </c>
      <c r="F196" s="4"/>
      <c r="G196" s="4"/>
      <c r="H196" s="6"/>
      <c r="I196" s="6"/>
      <c r="K196" s="3" t="str">
        <f>IF($A196="ADD",IF(NOT(ISBLANK(J196)),_xlfn.XLOOKUP(J196,side[lookupValue],side[lookupKey],"ERROR"),""), "")</f>
        <v/>
      </c>
      <c r="M196" s="3" t="str">
        <f>IF($A196="ADD",IF(NOT(ISBLANK(L196)),_xlfn.XLOOKUP(L196,ud_lane_location[lookupValue],ud_lane_location[lookupKey],"ERROR"),""), "")</f>
        <v/>
      </c>
      <c r="N196" s="6"/>
      <c r="O196" s="6"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6"/>
      <c r="AH196" s="3" t="str">
        <f>IF($A196="ADD",IF(NOT(ISBLANK(AG196)),_xlfn.XLOOKUP(AG196,ud_barrier_ground_fix[lookupValue],ud_barrier_ground_fix[lookupKey],"ERROR"),""), "")</f>
        <v/>
      </c>
      <c r="AQ196" s="3" t="str">
        <f>IF($A196="ADD",IF(NOT(ISBLANK(AP196)),_xlfn.XLOOKUP(AP196,railing_attach[lookupValue],railing_attach[lookupKey],"ERROR"),""), "")</f>
        <v/>
      </c>
      <c r="AR196" s="5"/>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AZ196" s="7"/>
      <c r="BB196" s="3" t="str">
        <f>IF($A196="ADD",IF(NOT(ISBLANK(BA196)),_xlfn.XLOOKUP(BA196,ar_replace_reason[lookupValue],ar_replace_reason[lookupKey],"ERROR"),""), "")</f>
        <v/>
      </c>
      <c r="BC196" s="3" t="str">
        <f t="shared" si="23"/>
        <v/>
      </c>
      <c r="BD196" s="3" t="str">
        <f>IF($A196="","",IF((AND($A196="ADD",OR(BC196="",BC196="Queenstown-Lakes District Council"))),"70",(_xlfn.XLOOKUP(BC196,ud_organisation_owner[lookupValue],ud_organisation_owner[lookupKey],""))))</f>
        <v/>
      </c>
      <c r="BE196" s="3" t="str">
        <f t="shared" si="24"/>
        <v/>
      </c>
      <c r="BF196" s="3" t="str">
        <f>IF($A196="","",IF((AND($A196="ADD",OR(BE196="",BE196="Queenstown-Lakes District Council"))),"70",(_xlfn.XLOOKUP(BE196,ud_organisation_owner[lookupValue],ud_organisation_owner[lookupKey],""))))</f>
        <v/>
      </c>
      <c r="BG196" s="3" t="str">
        <f t="shared" si="25"/>
        <v/>
      </c>
      <c r="BH196" s="3" t="str">
        <f>IF($A196="","",IF((AND($A196="ADD",OR(BG196="",BG196="Local Authority"))),"17",(_xlfn.XLOOKUP(BG196,ud_sub_organisation[lookupValue],ud_sub_organisation[lookupKey],""))))</f>
        <v/>
      </c>
      <c r="BI196" s="3" t="str">
        <f t="shared" si="26"/>
        <v/>
      </c>
      <c r="BJ196" s="3" t="str">
        <f>IF($A196="","",IF((AND($A196="ADD",OR(BI196="",BI196="Vested Assets"))),"12",(_xlfn.XLOOKUP(BI196,ud_work_category[lookupValue],ud_work_category[lookupKey],""))))</f>
        <v/>
      </c>
      <c r="BK196" s="8"/>
      <c r="BL196" s="2" t="str">
        <f t="shared" si="27"/>
        <v/>
      </c>
      <c r="BM196" s="3" t="str">
        <f t="shared" si="28"/>
        <v/>
      </c>
      <c r="BN196" s="3" t="str">
        <f>IF($A196="","",IF((AND($A196="ADD",OR(BM196="",BM196="Excellent"))),"1",(_xlfn.XLOOKUP(BM196,condition[lookupValue],condition[lookupKey],""))))</f>
        <v/>
      </c>
      <c r="BO196" s="7" t="str">
        <f t="shared" si="29"/>
        <v/>
      </c>
      <c r="BP196" s="5"/>
    </row>
    <row r="197" spans="2:68" x14ac:dyDescent="0.25">
      <c r="B197" s="4"/>
      <c r="C197" s="5"/>
      <c r="E197" s="3" t="str">
        <f>IF($A197="ADD",IF(NOT(ISBLANK(D197)),_xlfn.XLOOKUP(D197,roadnames[lookupValue],roadnames[lookupKey],"ERROR"),""), "")</f>
        <v/>
      </c>
      <c r="F197" s="4"/>
      <c r="G197" s="4"/>
      <c r="H197" s="6"/>
      <c r="I197" s="6"/>
      <c r="K197" s="3" t="str">
        <f>IF($A197="ADD",IF(NOT(ISBLANK(J197)),_xlfn.XLOOKUP(J197,side[lookupValue],side[lookupKey],"ERROR"),""), "")</f>
        <v/>
      </c>
      <c r="M197" s="3" t="str">
        <f>IF($A197="ADD",IF(NOT(ISBLANK(L197)),_xlfn.XLOOKUP(L197,ud_lane_location[lookupValue],ud_lane_location[lookupKey],"ERROR"),""), "")</f>
        <v/>
      </c>
      <c r="N197" s="6"/>
      <c r="O197" s="6"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6"/>
      <c r="AH197" s="3" t="str">
        <f>IF($A197="ADD",IF(NOT(ISBLANK(AG197)),_xlfn.XLOOKUP(AG197,ud_barrier_ground_fix[lookupValue],ud_barrier_ground_fix[lookupKey],"ERROR"),""), "")</f>
        <v/>
      </c>
      <c r="AQ197" s="3" t="str">
        <f>IF($A197="ADD",IF(NOT(ISBLANK(AP197)),_xlfn.XLOOKUP(AP197,railing_attach[lookupValue],railing_attach[lookupKey],"ERROR"),""), "")</f>
        <v/>
      </c>
      <c r="AR197" s="5"/>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AZ197" s="7"/>
      <c r="BB197" s="3" t="str">
        <f>IF($A197="ADD",IF(NOT(ISBLANK(BA197)),_xlfn.XLOOKUP(BA197,ar_replace_reason[lookupValue],ar_replace_reason[lookupKey],"ERROR"),""), "")</f>
        <v/>
      </c>
      <c r="BC197" s="3" t="str">
        <f t="shared" si="23"/>
        <v/>
      </c>
      <c r="BD197" s="3" t="str">
        <f>IF($A197="","",IF((AND($A197="ADD",OR(BC197="",BC197="Queenstown-Lakes District Council"))),"70",(_xlfn.XLOOKUP(BC197,ud_organisation_owner[lookupValue],ud_organisation_owner[lookupKey],""))))</f>
        <v/>
      </c>
      <c r="BE197" s="3" t="str">
        <f t="shared" si="24"/>
        <v/>
      </c>
      <c r="BF197" s="3" t="str">
        <f>IF($A197="","",IF((AND($A197="ADD",OR(BE197="",BE197="Queenstown-Lakes District Council"))),"70",(_xlfn.XLOOKUP(BE197,ud_organisation_owner[lookupValue],ud_organisation_owner[lookupKey],""))))</f>
        <v/>
      </c>
      <c r="BG197" s="3" t="str">
        <f t="shared" si="25"/>
        <v/>
      </c>
      <c r="BH197" s="3" t="str">
        <f>IF($A197="","",IF((AND($A197="ADD",OR(BG197="",BG197="Local Authority"))),"17",(_xlfn.XLOOKUP(BG197,ud_sub_organisation[lookupValue],ud_sub_organisation[lookupKey],""))))</f>
        <v/>
      </c>
      <c r="BI197" s="3" t="str">
        <f t="shared" si="26"/>
        <v/>
      </c>
      <c r="BJ197" s="3" t="str">
        <f>IF($A197="","",IF((AND($A197="ADD",OR(BI197="",BI197="Vested Assets"))),"12",(_xlfn.XLOOKUP(BI197,ud_work_category[lookupValue],ud_work_category[lookupKey],""))))</f>
        <v/>
      </c>
      <c r="BK197" s="8"/>
      <c r="BL197" s="2" t="str">
        <f t="shared" si="27"/>
        <v/>
      </c>
      <c r="BM197" s="3" t="str">
        <f t="shared" si="28"/>
        <v/>
      </c>
      <c r="BN197" s="3" t="str">
        <f>IF($A197="","",IF((AND($A197="ADD",OR(BM197="",BM197="Excellent"))),"1",(_xlfn.XLOOKUP(BM197,condition[lookupValue],condition[lookupKey],""))))</f>
        <v/>
      </c>
      <c r="BO197" s="7" t="str">
        <f t="shared" si="29"/>
        <v/>
      </c>
      <c r="BP197" s="5"/>
    </row>
    <row r="198" spans="2:68" x14ac:dyDescent="0.25">
      <c r="B198" s="4"/>
      <c r="C198" s="5"/>
      <c r="E198" s="3" t="str">
        <f>IF($A198="ADD",IF(NOT(ISBLANK(D198)),_xlfn.XLOOKUP(D198,roadnames[lookupValue],roadnames[lookupKey],"ERROR"),""), "")</f>
        <v/>
      </c>
      <c r="F198" s="4"/>
      <c r="G198" s="4"/>
      <c r="H198" s="6"/>
      <c r="I198" s="6"/>
      <c r="K198" s="3" t="str">
        <f>IF($A198="ADD",IF(NOT(ISBLANK(J198)),_xlfn.XLOOKUP(J198,side[lookupValue],side[lookupKey],"ERROR"),""), "")</f>
        <v/>
      </c>
      <c r="M198" s="3" t="str">
        <f>IF($A198="ADD",IF(NOT(ISBLANK(L198)),_xlfn.XLOOKUP(L198,ud_lane_location[lookupValue],ud_lane_location[lookupKey],"ERROR"),""), "")</f>
        <v/>
      </c>
      <c r="N198" s="6"/>
      <c r="O198" s="6"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6"/>
      <c r="AH198" s="3" t="str">
        <f>IF($A198="ADD",IF(NOT(ISBLANK(AG198)),_xlfn.XLOOKUP(AG198,ud_barrier_ground_fix[lookupValue],ud_barrier_ground_fix[lookupKey],"ERROR"),""), "")</f>
        <v/>
      </c>
      <c r="AQ198" s="3" t="str">
        <f>IF($A198="ADD",IF(NOT(ISBLANK(AP198)),_xlfn.XLOOKUP(AP198,railing_attach[lookupValue],railing_attach[lookupKey],"ERROR"),""), "")</f>
        <v/>
      </c>
      <c r="AR198" s="5"/>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AZ198" s="7"/>
      <c r="BB198" s="3" t="str">
        <f>IF($A198="ADD",IF(NOT(ISBLANK(BA198)),_xlfn.XLOOKUP(BA198,ar_replace_reason[lookupValue],ar_replace_reason[lookupKey],"ERROR"),""), "")</f>
        <v/>
      </c>
      <c r="BC198" s="3" t="str">
        <f t="shared" si="23"/>
        <v/>
      </c>
      <c r="BD198" s="3" t="str">
        <f>IF($A198="","",IF((AND($A198="ADD",OR(BC198="",BC198="Queenstown-Lakes District Council"))),"70",(_xlfn.XLOOKUP(BC198,ud_organisation_owner[lookupValue],ud_organisation_owner[lookupKey],""))))</f>
        <v/>
      </c>
      <c r="BE198" s="3" t="str">
        <f t="shared" si="24"/>
        <v/>
      </c>
      <c r="BF198" s="3" t="str">
        <f>IF($A198="","",IF((AND($A198="ADD",OR(BE198="",BE198="Queenstown-Lakes District Council"))),"70",(_xlfn.XLOOKUP(BE198,ud_organisation_owner[lookupValue],ud_organisation_owner[lookupKey],""))))</f>
        <v/>
      </c>
      <c r="BG198" s="3" t="str">
        <f t="shared" si="25"/>
        <v/>
      </c>
      <c r="BH198" s="3" t="str">
        <f>IF($A198="","",IF((AND($A198="ADD",OR(BG198="",BG198="Local Authority"))),"17",(_xlfn.XLOOKUP(BG198,ud_sub_organisation[lookupValue],ud_sub_organisation[lookupKey],""))))</f>
        <v/>
      </c>
      <c r="BI198" s="3" t="str">
        <f t="shared" si="26"/>
        <v/>
      </c>
      <c r="BJ198" s="3" t="str">
        <f>IF($A198="","",IF((AND($A198="ADD",OR(BI198="",BI198="Vested Assets"))),"12",(_xlfn.XLOOKUP(BI198,ud_work_category[lookupValue],ud_work_category[lookupKey],""))))</f>
        <v/>
      </c>
      <c r="BK198" s="8"/>
      <c r="BL198" s="2" t="str">
        <f t="shared" si="27"/>
        <v/>
      </c>
      <c r="BM198" s="3" t="str">
        <f t="shared" si="28"/>
        <v/>
      </c>
      <c r="BN198" s="3" t="str">
        <f>IF($A198="","",IF((AND($A198="ADD",OR(BM198="",BM198="Excellent"))),"1",(_xlfn.XLOOKUP(BM198,condition[lookupValue],condition[lookupKey],""))))</f>
        <v/>
      </c>
      <c r="BO198" s="7" t="str">
        <f t="shared" si="29"/>
        <v/>
      </c>
      <c r="BP198" s="5"/>
    </row>
    <row r="199" spans="2:68" x14ac:dyDescent="0.25">
      <c r="B199" s="4"/>
      <c r="C199" s="5"/>
      <c r="E199" s="3" t="str">
        <f>IF($A199="ADD",IF(NOT(ISBLANK(D199)),_xlfn.XLOOKUP(D199,roadnames[lookupValue],roadnames[lookupKey],"ERROR"),""), "")</f>
        <v/>
      </c>
      <c r="F199" s="4"/>
      <c r="G199" s="4"/>
      <c r="H199" s="6"/>
      <c r="I199" s="6"/>
      <c r="K199" s="3" t="str">
        <f>IF($A199="ADD",IF(NOT(ISBLANK(J199)),_xlfn.XLOOKUP(J199,side[lookupValue],side[lookupKey],"ERROR"),""), "")</f>
        <v/>
      </c>
      <c r="M199" s="3" t="str">
        <f>IF($A199="ADD",IF(NOT(ISBLANK(L199)),_xlfn.XLOOKUP(L199,ud_lane_location[lookupValue],ud_lane_location[lookupKey],"ERROR"),""), "")</f>
        <v/>
      </c>
      <c r="N199" s="6"/>
      <c r="O199" s="6"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6"/>
      <c r="AH199" s="3" t="str">
        <f>IF($A199="ADD",IF(NOT(ISBLANK(AG199)),_xlfn.XLOOKUP(AG199,ud_barrier_ground_fix[lookupValue],ud_barrier_ground_fix[lookupKey],"ERROR"),""), "")</f>
        <v/>
      </c>
      <c r="AQ199" s="3" t="str">
        <f>IF($A199="ADD",IF(NOT(ISBLANK(AP199)),_xlfn.XLOOKUP(AP199,railing_attach[lookupValue],railing_attach[lookupKey],"ERROR"),""), "")</f>
        <v/>
      </c>
      <c r="AR199" s="5"/>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AZ199" s="7"/>
      <c r="BB199" s="3" t="str">
        <f>IF($A199="ADD",IF(NOT(ISBLANK(BA199)),_xlfn.XLOOKUP(BA199,ar_replace_reason[lookupValue],ar_replace_reason[lookupKey],"ERROR"),""), "")</f>
        <v/>
      </c>
      <c r="BC199" s="3" t="str">
        <f t="shared" si="23"/>
        <v/>
      </c>
      <c r="BD199" s="3" t="str">
        <f>IF($A199="","",IF((AND($A199="ADD",OR(BC199="",BC199="Queenstown-Lakes District Council"))),"70",(_xlfn.XLOOKUP(BC199,ud_organisation_owner[lookupValue],ud_organisation_owner[lookupKey],""))))</f>
        <v/>
      </c>
      <c r="BE199" s="3" t="str">
        <f t="shared" si="24"/>
        <v/>
      </c>
      <c r="BF199" s="3" t="str">
        <f>IF($A199="","",IF((AND($A199="ADD",OR(BE199="",BE199="Queenstown-Lakes District Council"))),"70",(_xlfn.XLOOKUP(BE199,ud_organisation_owner[lookupValue],ud_organisation_owner[lookupKey],""))))</f>
        <v/>
      </c>
      <c r="BG199" s="3" t="str">
        <f t="shared" si="25"/>
        <v/>
      </c>
      <c r="BH199" s="3" t="str">
        <f>IF($A199="","",IF((AND($A199="ADD",OR(BG199="",BG199="Local Authority"))),"17",(_xlfn.XLOOKUP(BG199,ud_sub_organisation[lookupValue],ud_sub_organisation[lookupKey],""))))</f>
        <v/>
      </c>
      <c r="BI199" s="3" t="str">
        <f t="shared" si="26"/>
        <v/>
      </c>
      <c r="BJ199" s="3" t="str">
        <f>IF($A199="","",IF((AND($A199="ADD",OR(BI199="",BI199="Vested Assets"))),"12",(_xlfn.XLOOKUP(BI199,ud_work_category[lookupValue],ud_work_category[lookupKey],""))))</f>
        <v/>
      </c>
      <c r="BK199" s="8"/>
      <c r="BL199" s="2" t="str">
        <f t="shared" si="27"/>
        <v/>
      </c>
      <c r="BM199" s="3" t="str">
        <f t="shared" si="28"/>
        <v/>
      </c>
      <c r="BN199" s="3" t="str">
        <f>IF($A199="","",IF((AND($A199="ADD",OR(BM199="",BM199="Excellent"))),"1",(_xlfn.XLOOKUP(BM199,condition[lookupValue],condition[lookupKey],""))))</f>
        <v/>
      </c>
      <c r="BO199" s="7" t="str">
        <f t="shared" si="29"/>
        <v/>
      </c>
      <c r="BP199" s="5"/>
    </row>
    <row r="200" spans="2:68" x14ac:dyDescent="0.25">
      <c r="B200" s="4"/>
      <c r="C200" s="5"/>
      <c r="E200" s="3" t="str">
        <f>IF($A200="ADD",IF(NOT(ISBLANK(D200)),_xlfn.XLOOKUP(D200,roadnames[lookupValue],roadnames[lookupKey],"ERROR"),""), "")</f>
        <v/>
      </c>
      <c r="F200" s="4"/>
      <c r="G200" s="4"/>
      <c r="H200" s="6"/>
      <c r="I200" s="6"/>
      <c r="K200" s="3" t="str">
        <f>IF($A200="ADD",IF(NOT(ISBLANK(J200)),_xlfn.XLOOKUP(J200,side[lookupValue],side[lookupKey],"ERROR"),""), "")</f>
        <v/>
      </c>
      <c r="M200" s="3" t="str">
        <f>IF($A200="ADD",IF(NOT(ISBLANK(L200)),_xlfn.XLOOKUP(L200,ud_lane_location[lookupValue],ud_lane_location[lookupKey],"ERROR"),""), "")</f>
        <v/>
      </c>
      <c r="N200" s="6"/>
      <c r="O200" s="6"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6"/>
      <c r="AH200" s="3" t="str">
        <f>IF($A200="ADD",IF(NOT(ISBLANK(AG200)),_xlfn.XLOOKUP(AG200,ud_barrier_ground_fix[lookupValue],ud_barrier_ground_fix[lookupKey],"ERROR"),""), "")</f>
        <v/>
      </c>
      <c r="AQ200" s="3" t="str">
        <f>IF($A200="ADD",IF(NOT(ISBLANK(AP200)),_xlfn.XLOOKUP(AP200,railing_attach[lookupValue],railing_attach[lookupKey],"ERROR"),""), "")</f>
        <v/>
      </c>
      <c r="AR200" s="5"/>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AZ200" s="7"/>
      <c r="BB200" s="3" t="str">
        <f>IF($A200="ADD",IF(NOT(ISBLANK(BA200)),_xlfn.XLOOKUP(BA200,ar_replace_reason[lookupValue],ar_replace_reason[lookupKey],"ERROR"),""), "")</f>
        <v/>
      </c>
      <c r="BC200" s="3" t="str">
        <f t="shared" si="23"/>
        <v/>
      </c>
      <c r="BD200" s="3" t="str">
        <f>IF($A200="","",IF((AND($A200="ADD",OR(BC200="",BC200="Queenstown-Lakes District Council"))),"70",(_xlfn.XLOOKUP(BC200,ud_organisation_owner[lookupValue],ud_organisation_owner[lookupKey],""))))</f>
        <v/>
      </c>
      <c r="BE200" s="3" t="str">
        <f t="shared" si="24"/>
        <v/>
      </c>
      <c r="BF200" s="3" t="str">
        <f>IF($A200="","",IF((AND($A200="ADD",OR(BE200="",BE200="Queenstown-Lakes District Council"))),"70",(_xlfn.XLOOKUP(BE200,ud_organisation_owner[lookupValue],ud_organisation_owner[lookupKey],""))))</f>
        <v/>
      </c>
      <c r="BG200" s="3" t="str">
        <f t="shared" si="25"/>
        <v/>
      </c>
      <c r="BH200" s="3" t="str">
        <f>IF($A200="","",IF((AND($A200="ADD",OR(BG200="",BG200="Local Authority"))),"17",(_xlfn.XLOOKUP(BG200,ud_sub_organisation[lookupValue],ud_sub_organisation[lookupKey],""))))</f>
        <v/>
      </c>
      <c r="BI200" s="3" t="str">
        <f t="shared" si="26"/>
        <v/>
      </c>
      <c r="BJ200" s="3" t="str">
        <f>IF($A200="","",IF((AND($A200="ADD",OR(BI200="",BI200="Vested Assets"))),"12",(_xlfn.XLOOKUP(BI200,ud_work_category[lookupValue],ud_work_category[lookupKey],""))))</f>
        <v/>
      </c>
      <c r="BK200" s="8"/>
      <c r="BL200" s="2" t="str">
        <f t="shared" si="27"/>
        <v/>
      </c>
      <c r="BM200" s="3" t="str">
        <f t="shared" si="28"/>
        <v/>
      </c>
      <c r="BN200" s="3" t="str">
        <f>IF($A200="","",IF((AND($A200="ADD",OR(BM200="",BM200="Excellent"))),"1",(_xlfn.XLOOKUP(BM200,condition[lookupValue],condition[lookupKey],""))))</f>
        <v/>
      </c>
      <c r="BO200" s="7" t="str">
        <f t="shared" si="29"/>
        <v/>
      </c>
      <c r="BP200" s="5"/>
    </row>
    <row r="201" spans="2:68" x14ac:dyDescent="0.25">
      <c r="B201" s="4"/>
      <c r="C201" s="5"/>
      <c r="E201" s="3" t="str">
        <f>IF($A201="ADD",IF(NOT(ISBLANK(D201)),_xlfn.XLOOKUP(D201,roadnames[lookupValue],roadnames[lookupKey],"ERROR"),""), "")</f>
        <v/>
      </c>
      <c r="F201" s="4"/>
      <c r="G201" s="4"/>
      <c r="H201" s="6"/>
      <c r="I201" s="6"/>
      <c r="K201" s="3" t="str">
        <f>IF($A201="ADD",IF(NOT(ISBLANK(J201)),_xlfn.XLOOKUP(J201,side[lookupValue],side[lookupKey],"ERROR"),""), "")</f>
        <v/>
      </c>
      <c r="M201" s="3" t="str">
        <f>IF($A201="ADD",IF(NOT(ISBLANK(L201)),_xlfn.XLOOKUP(L201,ud_lane_location[lookupValue],ud_lane_location[lookupKey],"ERROR"),""), "")</f>
        <v/>
      </c>
      <c r="N201" s="6"/>
      <c r="O201" s="6"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6"/>
      <c r="AH201" s="3" t="str">
        <f>IF($A201="ADD",IF(NOT(ISBLANK(AG201)),_xlfn.XLOOKUP(AG201,ud_barrier_ground_fix[lookupValue],ud_barrier_ground_fix[lookupKey],"ERROR"),""), "")</f>
        <v/>
      </c>
      <c r="AQ201" s="3" t="str">
        <f>IF($A201="ADD",IF(NOT(ISBLANK(AP201)),_xlfn.XLOOKUP(AP201,railing_attach[lookupValue],railing_attach[lookupKey],"ERROR"),""), "")</f>
        <v/>
      </c>
      <c r="AR201" s="5"/>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AZ201" s="7"/>
      <c r="BB201" s="3" t="str">
        <f>IF($A201="ADD",IF(NOT(ISBLANK(BA201)),_xlfn.XLOOKUP(BA201,ar_replace_reason[lookupValue],ar_replace_reason[lookupKey],"ERROR"),""), "")</f>
        <v/>
      </c>
      <c r="BC201" s="3" t="str">
        <f t="shared" si="23"/>
        <v/>
      </c>
      <c r="BD201" s="3" t="str">
        <f>IF($A201="","",IF((AND($A201="ADD",OR(BC201="",BC201="Queenstown-Lakes District Council"))),"70",(_xlfn.XLOOKUP(BC201,ud_organisation_owner[lookupValue],ud_organisation_owner[lookupKey],""))))</f>
        <v/>
      </c>
      <c r="BE201" s="3" t="str">
        <f t="shared" si="24"/>
        <v/>
      </c>
      <c r="BF201" s="3" t="str">
        <f>IF($A201="","",IF((AND($A201="ADD",OR(BE201="",BE201="Queenstown-Lakes District Council"))),"70",(_xlfn.XLOOKUP(BE201,ud_organisation_owner[lookupValue],ud_organisation_owner[lookupKey],""))))</f>
        <v/>
      </c>
      <c r="BG201" s="3" t="str">
        <f t="shared" si="25"/>
        <v/>
      </c>
      <c r="BH201" s="3" t="str">
        <f>IF($A201="","",IF((AND($A201="ADD",OR(BG201="",BG201="Local Authority"))),"17",(_xlfn.XLOOKUP(BG201,ud_sub_organisation[lookupValue],ud_sub_organisation[lookupKey],""))))</f>
        <v/>
      </c>
      <c r="BI201" s="3" t="str">
        <f t="shared" si="26"/>
        <v/>
      </c>
      <c r="BJ201" s="3" t="str">
        <f>IF($A201="","",IF((AND($A201="ADD",OR(BI201="",BI201="Vested Assets"))),"12",(_xlfn.XLOOKUP(BI201,ud_work_category[lookupValue],ud_work_category[lookupKey],""))))</f>
        <v/>
      </c>
      <c r="BK201" s="8"/>
      <c r="BL201" s="2" t="str">
        <f t="shared" si="27"/>
        <v/>
      </c>
      <c r="BM201" s="3" t="str">
        <f t="shared" si="28"/>
        <v/>
      </c>
      <c r="BN201" s="3" t="str">
        <f>IF($A201="","",IF((AND($A201="ADD",OR(BM201="",BM201="Excellent"))),"1",(_xlfn.XLOOKUP(BM201,condition[lookupValue],condition[lookupKey],""))))</f>
        <v/>
      </c>
      <c r="BO201" s="7" t="str">
        <f t="shared" si="29"/>
        <v/>
      </c>
      <c r="BP201" s="5"/>
    </row>
    <row r="202" spans="2:68" x14ac:dyDescent="0.25">
      <c r="B202" s="4"/>
      <c r="C202" s="5"/>
      <c r="E202" s="3" t="str">
        <f>IF($A202="ADD",IF(NOT(ISBLANK(D202)),_xlfn.XLOOKUP(D202,roadnames[lookupValue],roadnames[lookupKey],"ERROR"),""), "")</f>
        <v/>
      </c>
      <c r="F202" s="4"/>
      <c r="G202" s="4"/>
      <c r="H202" s="6"/>
      <c r="I202" s="6"/>
      <c r="K202" s="3" t="str">
        <f>IF($A202="ADD",IF(NOT(ISBLANK(J202)),_xlfn.XLOOKUP(J202,side[lookupValue],side[lookupKey],"ERROR"),""), "")</f>
        <v/>
      </c>
      <c r="M202" s="3" t="str">
        <f>IF($A202="ADD",IF(NOT(ISBLANK(L202)),_xlfn.XLOOKUP(L202,ud_lane_location[lookupValue],ud_lane_location[lookupKey],"ERROR"),""), "")</f>
        <v/>
      </c>
      <c r="N202" s="6"/>
      <c r="O202" s="6"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6"/>
      <c r="AH202" s="3" t="str">
        <f>IF($A202="ADD",IF(NOT(ISBLANK(AG202)),_xlfn.XLOOKUP(AG202,ud_barrier_ground_fix[lookupValue],ud_barrier_ground_fix[lookupKey],"ERROR"),""), "")</f>
        <v/>
      </c>
      <c r="AQ202" s="3" t="str">
        <f>IF($A202="ADD",IF(NOT(ISBLANK(AP202)),_xlfn.XLOOKUP(AP202,railing_attach[lookupValue],railing_attach[lookupKey],"ERROR"),""), "")</f>
        <v/>
      </c>
      <c r="AR202" s="5"/>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AZ202" s="7"/>
      <c r="BB202" s="3" t="str">
        <f>IF($A202="ADD",IF(NOT(ISBLANK(BA202)),_xlfn.XLOOKUP(BA202,ar_replace_reason[lookupValue],ar_replace_reason[lookupKey],"ERROR"),""), "")</f>
        <v/>
      </c>
      <c r="BC202" s="3" t="str">
        <f t="shared" si="23"/>
        <v/>
      </c>
      <c r="BD202" s="3" t="str">
        <f>IF($A202="","",IF((AND($A202="ADD",OR(BC202="",BC202="Queenstown-Lakes District Council"))),"70",(_xlfn.XLOOKUP(BC202,ud_organisation_owner[lookupValue],ud_organisation_owner[lookupKey],""))))</f>
        <v/>
      </c>
      <c r="BE202" s="3" t="str">
        <f t="shared" si="24"/>
        <v/>
      </c>
      <c r="BF202" s="3" t="str">
        <f>IF($A202="","",IF((AND($A202="ADD",OR(BE202="",BE202="Queenstown-Lakes District Council"))),"70",(_xlfn.XLOOKUP(BE202,ud_organisation_owner[lookupValue],ud_organisation_owner[lookupKey],""))))</f>
        <v/>
      </c>
      <c r="BG202" s="3" t="str">
        <f t="shared" si="25"/>
        <v/>
      </c>
      <c r="BH202" s="3" t="str">
        <f>IF($A202="","",IF((AND($A202="ADD",OR(BG202="",BG202="Local Authority"))),"17",(_xlfn.XLOOKUP(BG202,ud_sub_organisation[lookupValue],ud_sub_organisation[lookupKey],""))))</f>
        <v/>
      </c>
      <c r="BI202" s="3" t="str">
        <f t="shared" si="26"/>
        <v/>
      </c>
      <c r="BJ202" s="3" t="str">
        <f>IF($A202="","",IF((AND($A202="ADD",OR(BI202="",BI202="Vested Assets"))),"12",(_xlfn.XLOOKUP(BI202,ud_work_category[lookupValue],ud_work_category[lookupKey],""))))</f>
        <v/>
      </c>
      <c r="BK202" s="8"/>
      <c r="BL202" s="2" t="str">
        <f t="shared" si="27"/>
        <v/>
      </c>
      <c r="BM202" s="3" t="str">
        <f t="shared" si="28"/>
        <v/>
      </c>
      <c r="BN202" s="3" t="str">
        <f>IF($A202="","",IF((AND($A202="ADD",OR(BM202="",BM202="Excellent"))),"1",(_xlfn.XLOOKUP(BM202,condition[lookupValue],condition[lookupKey],""))))</f>
        <v/>
      </c>
      <c r="BO202" s="7" t="str">
        <f t="shared" si="29"/>
        <v/>
      </c>
      <c r="BP202" s="5"/>
    </row>
    <row r="203" spans="2:68" x14ac:dyDescent="0.25">
      <c r="B203" s="4"/>
      <c r="C203" s="5"/>
      <c r="E203" s="3" t="str">
        <f>IF($A203="ADD",IF(NOT(ISBLANK(D203)),_xlfn.XLOOKUP(D203,roadnames[lookupValue],roadnames[lookupKey],"ERROR"),""), "")</f>
        <v/>
      </c>
      <c r="F203" s="4"/>
      <c r="G203" s="4"/>
      <c r="H203" s="6"/>
      <c r="I203" s="6"/>
      <c r="K203" s="3" t="str">
        <f>IF($A203="ADD",IF(NOT(ISBLANK(J203)),_xlfn.XLOOKUP(J203,side[lookupValue],side[lookupKey],"ERROR"),""), "")</f>
        <v/>
      </c>
      <c r="M203" s="3" t="str">
        <f>IF($A203="ADD",IF(NOT(ISBLANK(L203)),_xlfn.XLOOKUP(L203,ud_lane_location[lookupValue],ud_lane_location[lookupKey],"ERROR"),""), "")</f>
        <v/>
      </c>
      <c r="N203" s="6"/>
      <c r="O203" s="6"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6"/>
      <c r="AH203" s="3" t="str">
        <f>IF($A203="ADD",IF(NOT(ISBLANK(AG203)),_xlfn.XLOOKUP(AG203,ud_barrier_ground_fix[lookupValue],ud_barrier_ground_fix[lookupKey],"ERROR"),""), "")</f>
        <v/>
      </c>
      <c r="AQ203" s="3" t="str">
        <f>IF($A203="ADD",IF(NOT(ISBLANK(AP203)),_xlfn.XLOOKUP(AP203,railing_attach[lookupValue],railing_attach[lookupKey],"ERROR"),""), "")</f>
        <v/>
      </c>
      <c r="AR203" s="5"/>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AZ203" s="7"/>
      <c r="BB203" s="3" t="str">
        <f>IF($A203="ADD",IF(NOT(ISBLANK(BA203)),_xlfn.XLOOKUP(BA203,ar_replace_reason[lookupValue],ar_replace_reason[lookupKey],"ERROR"),""), "")</f>
        <v/>
      </c>
      <c r="BC203" s="3" t="str">
        <f t="shared" ref="BC203:BC266" si="33">IF($A203="ADD","Queenstown-Lakes District Council","")</f>
        <v/>
      </c>
      <c r="BD203" s="3" t="str">
        <f>IF($A203="","",IF((AND($A203="ADD",OR(BC203="",BC203="Queenstown-Lakes District Council"))),"70",(_xlfn.XLOOKUP(BC203,ud_organisation_owner[lookupValue],ud_organisation_owner[lookupKey],""))))</f>
        <v/>
      </c>
      <c r="BE203" s="3" t="str">
        <f t="shared" ref="BE203:BE266" si="34">IF($A203="ADD","Queenstown-Lakes District Council","")</f>
        <v/>
      </c>
      <c r="BF203" s="3" t="str">
        <f>IF($A203="","",IF((AND($A203="ADD",OR(BE203="",BE203="Queenstown-Lakes District Council"))),"70",(_xlfn.XLOOKUP(BE203,ud_organisation_owner[lookupValue],ud_organisation_owner[lookupKey],""))))</f>
        <v/>
      </c>
      <c r="BG203" s="3" t="str">
        <f t="shared" ref="BG203:BG266" si="35">IF($A203="ADD","Local Authority","")</f>
        <v/>
      </c>
      <c r="BH203" s="3" t="str">
        <f>IF($A203="","",IF((AND($A203="ADD",OR(BG203="",BG203="Local Authority"))),"17",(_xlfn.XLOOKUP(BG203,ud_sub_organisation[lookupValue],ud_sub_organisation[lookupKey],""))))</f>
        <v/>
      </c>
      <c r="BI203" s="3" t="str">
        <f t="shared" ref="BI203:BI266" si="36">IF($A203="ADD","Vested Assets","")</f>
        <v/>
      </c>
      <c r="BJ203" s="3" t="str">
        <f>IF($A203="","",IF((AND($A203="ADD",OR(BI203="",BI203="Vested Assets"))),"12",(_xlfn.XLOOKUP(BI203,ud_work_category[lookupValue],ud_work_category[lookupKey],""))))</f>
        <v/>
      </c>
      <c r="BK203" s="8"/>
      <c r="BL203" s="2" t="str">
        <f t="shared" ref="BL203:BL266" si="37">IF($A203="ADD","TRUE","")</f>
        <v/>
      </c>
      <c r="BM203" s="3" t="str">
        <f t="shared" ref="BM203:BM266" si="38">IF($A203="ADD","Excellent","")</f>
        <v/>
      </c>
      <c r="BN203" s="3" t="str">
        <f>IF($A203="","",IF((AND($A203="ADD",OR(BM203="",BM203="Excellent"))),"1",(_xlfn.XLOOKUP(BM203,condition[lookupValue],condition[lookupKey],""))))</f>
        <v/>
      </c>
      <c r="BO203" s="7" t="str">
        <f t="shared" ref="BO203:BO266" si="39">IF(AU203&lt;&gt;"",AU203,"")</f>
        <v/>
      </c>
      <c r="BP203" s="5"/>
    </row>
    <row r="204" spans="2:68" x14ac:dyDescent="0.25">
      <c r="B204" s="4"/>
      <c r="C204" s="5"/>
      <c r="E204" s="3" t="str">
        <f>IF($A204="ADD",IF(NOT(ISBLANK(D204)),_xlfn.XLOOKUP(D204,roadnames[lookupValue],roadnames[lookupKey],"ERROR"),""), "")</f>
        <v/>
      </c>
      <c r="F204" s="4"/>
      <c r="G204" s="4"/>
      <c r="H204" s="6"/>
      <c r="I204" s="6"/>
      <c r="K204" s="3" t="str">
        <f>IF($A204="ADD",IF(NOT(ISBLANK(J204)),_xlfn.XLOOKUP(J204,side[lookupValue],side[lookupKey],"ERROR"),""), "")</f>
        <v/>
      </c>
      <c r="M204" s="3" t="str">
        <f>IF($A204="ADD",IF(NOT(ISBLANK(L204)),_xlfn.XLOOKUP(L204,ud_lane_location[lookupValue],ud_lane_location[lookupKey],"ERROR"),""), "")</f>
        <v/>
      </c>
      <c r="N204" s="6"/>
      <c r="O204" s="6"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6"/>
      <c r="AH204" s="3" t="str">
        <f>IF($A204="ADD",IF(NOT(ISBLANK(AG204)),_xlfn.XLOOKUP(AG204,ud_barrier_ground_fix[lookupValue],ud_barrier_ground_fix[lookupKey],"ERROR"),""), "")</f>
        <v/>
      </c>
      <c r="AQ204" s="3" t="str">
        <f>IF($A204="ADD",IF(NOT(ISBLANK(AP204)),_xlfn.XLOOKUP(AP204,railing_attach[lookupValue],railing_attach[lookupKey],"ERROR"),""), "")</f>
        <v/>
      </c>
      <c r="AR204" s="5"/>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AZ204" s="7"/>
      <c r="BB204" s="3" t="str">
        <f>IF($A204="ADD",IF(NOT(ISBLANK(BA204)),_xlfn.XLOOKUP(BA204,ar_replace_reason[lookupValue],ar_replace_reason[lookupKey],"ERROR"),""), "")</f>
        <v/>
      </c>
      <c r="BC204" s="3" t="str">
        <f t="shared" si="33"/>
        <v/>
      </c>
      <c r="BD204" s="3" t="str">
        <f>IF($A204="","",IF((AND($A204="ADD",OR(BC204="",BC204="Queenstown-Lakes District Council"))),"70",(_xlfn.XLOOKUP(BC204,ud_organisation_owner[lookupValue],ud_organisation_owner[lookupKey],""))))</f>
        <v/>
      </c>
      <c r="BE204" s="3" t="str">
        <f t="shared" si="34"/>
        <v/>
      </c>
      <c r="BF204" s="3" t="str">
        <f>IF($A204="","",IF((AND($A204="ADD",OR(BE204="",BE204="Queenstown-Lakes District Council"))),"70",(_xlfn.XLOOKUP(BE204,ud_organisation_owner[lookupValue],ud_organisation_owner[lookupKey],""))))</f>
        <v/>
      </c>
      <c r="BG204" s="3" t="str">
        <f t="shared" si="35"/>
        <v/>
      </c>
      <c r="BH204" s="3" t="str">
        <f>IF($A204="","",IF((AND($A204="ADD",OR(BG204="",BG204="Local Authority"))),"17",(_xlfn.XLOOKUP(BG204,ud_sub_organisation[lookupValue],ud_sub_organisation[lookupKey],""))))</f>
        <v/>
      </c>
      <c r="BI204" s="3" t="str">
        <f t="shared" si="36"/>
        <v/>
      </c>
      <c r="BJ204" s="3" t="str">
        <f>IF($A204="","",IF((AND($A204="ADD",OR(BI204="",BI204="Vested Assets"))),"12",(_xlfn.XLOOKUP(BI204,ud_work_category[lookupValue],ud_work_category[lookupKey],""))))</f>
        <v/>
      </c>
      <c r="BK204" s="8"/>
      <c r="BL204" s="2" t="str">
        <f t="shared" si="37"/>
        <v/>
      </c>
      <c r="BM204" s="3" t="str">
        <f t="shared" si="38"/>
        <v/>
      </c>
      <c r="BN204" s="3" t="str">
        <f>IF($A204="","",IF((AND($A204="ADD",OR(BM204="",BM204="Excellent"))),"1",(_xlfn.XLOOKUP(BM204,condition[lookupValue],condition[lookupKey],""))))</f>
        <v/>
      </c>
      <c r="BO204" s="7" t="str">
        <f t="shared" si="39"/>
        <v/>
      </c>
      <c r="BP204" s="5"/>
    </row>
    <row r="205" spans="2:68" x14ac:dyDescent="0.25">
      <c r="B205" s="4"/>
      <c r="C205" s="5"/>
      <c r="E205" s="3" t="str">
        <f>IF($A205="ADD",IF(NOT(ISBLANK(D205)),_xlfn.XLOOKUP(D205,roadnames[lookupValue],roadnames[lookupKey],"ERROR"),""), "")</f>
        <v/>
      </c>
      <c r="F205" s="4"/>
      <c r="G205" s="4"/>
      <c r="H205" s="6"/>
      <c r="I205" s="6"/>
      <c r="K205" s="3" t="str">
        <f>IF($A205="ADD",IF(NOT(ISBLANK(J205)),_xlfn.XLOOKUP(J205,side[lookupValue],side[lookupKey],"ERROR"),""), "")</f>
        <v/>
      </c>
      <c r="M205" s="3" t="str">
        <f>IF($A205="ADD",IF(NOT(ISBLANK(L205)),_xlfn.XLOOKUP(L205,ud_lane_location[lookupValue],ud_lane_location[lookupKey],"ERROR"),""), "")</f>
        <v/>
      </c>
      <c r="N205" s="6"/>
      <c r="O205" s="6"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6"/>
      <c r="AH205" s="3" t="str">
        <f>IF($A205="ADD",IF(NOT(ISBLANK(AG205)),_xlfn.XLOOKUP(AG205,ud_barrier_ground_fix[lookupValue],ud_barrier_ground_fix[lookupKey],"ERROR"),""), "")</f>
        <v/>
      </c>
      <c r="AQ205" s="3" t="str">
        <f>IF($A205="ADD",IF(NOT(ISBLANK(AP205)),_xlfn.XLOOKUP(AP205,railing_attach[lookupValue],railing_attach[lookupKey],"ERROR"),""), "")</f>
        <v/>
      </c>
      <c r="AR205" s="5"/>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AZ205" s="7"/>
      <c r="BB205" s="3" t="str">
        <f>IF($A205="ADD",IF(NOT(ISBLANK(BA205)),_xlfn.XLOOKUP(BA205,ar_replace_reason[lookupValue],ar_replace_reason[lookupKey],"ERROR"),""), "")</f>
        <v/>
      </c>
      <c r="BC205" s="3" t="str">
        <f t="shared" si="33"/>
        <v/>
      </c>
      <c r="BD205" s="3" t="str">
        <f>IF($A205="","",IF((AND($A205="ADD",OR(BC205="",BC205="Queenstown-Lakes District Council"))),"70",(_xlfn.XLOOKUP(BC205,ud_organisation_owner[lookupValue],ud_organisation_owner[lookupKey],""))))</f>
        <v/>
      </c>
      <c r="BE205" s="3" t="str">
        <f t="shared" si="34"/>
        <v/>
      </c>
      <c r="BF205" s="3" t="str">
        <f>IF($A205="","",IF((AND($A205="ADD",OR(BE205="",BE205="Queenstown-Lakes District Council"))),"70",(_xlfn.XLOOKUP(BE205,ud_organisation_owner[lookupValue],ud_organisation_owner[lookupKey],""))))</f>
        <v/>
      </c>
      <c r="BG205" s="3" t="str">
        <f t="shared" si="35"/>
        <v/>
      </c>
      <c r="BH205" s="3" t="str">
        <f>IF($A205="","",IF((AND($A205="ADD",OR(BG205="",BG205="Local Authority"))),"17",(_xlfn.XLOOKUP(BG205,ud_sub_organisation[lookupValue],ud_sub_organisation[lookupKey],""))))</f>
        <v/>
      </c>
      <c r="BI205" s="3" t="str">
        <f t="shared" si="36"/>
        <v/>
      </c>
      <c r="BJ205" s="3" t="str">
        <f>IF($A205="","",IF((AND($A205="ADD",OR(BI205="",BI205="Vested Assets"))),"12",(_xlfn.XLOOKUP(BI205,ud_work_category[lookupValue],ud_work_category[lookupKey],""))))</f>
        <v/>
      </c>
      <c r="BK205" s="8"/>
      <c r="BL205" s="2" t="str">
        <f t="shared" si="37"/>
        <v/>
      </c>
      <c r="BM205" s="3" t="str">
        <f t="shared" si="38"/>
        <v/>
      </c>
      <c r="BN205" s="3" t="str">
        <f>IF($A205="","",IF((AND($A205="ADD",OR(BM205="",BM205="Excellent"))),"1",(_xlfn.XLOOKUP(BM205,condition[lookupValue],condition[lookupKey],""))))</f>
        <v/>
      </c>
      <c r="BO205" s="7" t="str">
        <f t="shared" si="39"/>
        <v/>
      </c>
      <c r="BP205" s="5"/>
    </row>
    <row r="206" spans="2:68" x14ac:dyDescent="0.25">
      <c r="B206" s="4"/>
      <c r="C206" s="5"/>
      <c r="E206" s="3" t="str">
        <f>IF($A206="ADD",IF(NOT(ISBLANK(D206)),_xlfn.XLOOKUP(D206,roadnames[lookupValue],roadnames[lookupKey],"ERROR"),""), "")</f>
        <v/>
      </c>
      <c r="F206" s="4"/>
      <c r="G206" s="4"/>
      <c r="H206" s="6"/>
      <c r="I206" s="6"/>
      <c r="K206" s="3" t="str">
        <f>IF($A206="ADD",IF(NOT(ISBLANK(J206)),_xlfn.XLOOKUP(J206,side[lookupValue],side[lookupKey],"ERROR"),""), "")</f>
        <v/>
      </c>
      <c r="M206" s="3" t="str">
        <f>IF($A206="ADD",IF(NOT(ISBLANK(L206)),_xlfn.XLOOKUP(L206,ud_lane_location[lookupValue],ud_lane_location[lookupKey],"ERROR"),""), "")</f>
        <v/>
      </c>
      <c r="N206" s="6"/>
      <c r="O206" s="6"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6"/>
      <c r="AH206" s="3" t="str">
        <f>IF($A206="ADD",IF(NOT(ISBLANK(AG206)),_xlfn.XLOOKUP(AG206,ud_barrier_ground_fix[lookupValue],ud_barrier_ground_fix[lookupKey],"ERROR"),""), "")</f>
        <v/>
      </c>
      <c r="AQ206" s="3" t="str">
        <f>IF($A206="ADD",IF(NOT(ISBLANK(AP206)),_xlfn.XLOOKUP(AP206,railing_attach[lookupValue],railing_attach[lookupKey],"ERROR"),""), "")</f>
        <v/>
      </c>
      <c r="AR206" s="5"/>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AZ206" s="7"/>
      <c r="BB206" s="3" t="str">
        <f>IF($A206="ADD",IF(NOT(ISBLANK(BA206)),_xlfn.XLOOKUP(BA206,ar_replace_reason[lookupValue],ar_replace_reason[lookupKey],"ERROR"),""), "")</f>
        <v/>
      </c>
      <c r="BC206" s="3" t="str">
        <f t="shared" si="33"/>
        <v/>
      </c>
      <c r="BD206" s="3" t="str">
        <f>IF($A206="","",IF((AND($A206="ADD",OR(BC206="",BC206="Queenstown-Lakes District Council"))),"70",(_xlfn.XLOOKUP(BC206,ud_organisation_owner[lookupValue],ud_organisation_owner[lookupKey],""))))</f>
        <v/>
      </c>
      <c r="BE206" s="3" t="str">
        <f t="shared" si="34"/>
        <v/>
      </c>
      <c r="BF206" s="3" t="str">
        <f>IF($A206="","",IF((AND($A206="ADD",OR(BE206="",BE206="Queenstown-Lakes District Council"))),"70",(_xlfn.XLOOKUP(BE206,ud_organisation_owner[lookupValue],ud_organisation_owner[lookupKey],""))))</f>
        <v/>
      </c>
      <c r="BG206" s="3" t="str">
        <f t="shared" si="35"/>
        <v/>
      </c>
      <c r="BH206" s="3" t="str">
        <f>IF($A206="","",IF((AND($A206="ADD",OR(BG206="",BG206="Local Authority"))),"17",(_xlfn.XLOOKUP(BG206,ud_sub_organisation[lookupValue],ud_sub_organisation[lookupKey],""))))</f>
        <v/>
      </c>
      <c r="BI206" s="3" t="str">
        <f t="shared" si="36"/>
        <v/>
      </c>
      <c r="BJ206" s="3" t="str">
        <f>IF($A206="","",IF((AND($A206="ADD",OR(BI206="",BI206="Vested Assets"))),"12",(_xlfn.XLOOKUP(BI206,ud_work_category[lookupValue],ud_work_category[lookupKey],""))))</f>
        <v/>
      </c>
      <c r="BK206" s="8"/>
      <c r="BL206" s="2" t="str">
        <f t="shared" si="37"/>
        <v/>
      </c>
      <c r="BM206" s="3" t="str">
        <f t="shared" si="38"/>
        <v/>
      </c>
      <c r="BN206" s="3" t="str">
        <f>IF($A206="","",IF((AND($A206="ADD",OR(BM206="",BM206="Excellent"))),"1",(_xlfn.XLOOKUP(BM206,condition[lookupValue],condition[lookupKey],""))))</f>
        <v/>
      </c>
      <c r="BO206" s="7" t="str">
        <f t="shared" si="39"/>
        <v/>
      </c>
      <c r="BP206" s="5"/>
    </row>
    <row r="207" spans="2:68" x14ac:dyDescent="0.25">
      <c r="B207" s="4"/>
      <c r="C207" s="5"/>
      <c r="E207" s="3" t="str">
        <f>IF($A207="ADD",IF(NOT(ISBLANK(D207)),_xlfn.XLOOKUP(D207,roadnames[lookupValue],roadnames[lookupKey],"ERROR"),""), "")</f>
        <v/>
      </c>
      <c r="F207" s="4"/>
      <c r="G207" s="4"/>
      <c r="H207" s="6"/>
      <c r="I207" s="6"/>
      <c r="K207" s="3" t="str">
        <f>IF($A207="ADD",IF(NOT(ISBLANK(J207)),_xlfn.XLOOKUP(J207,side[lookupValue],side[lookupKey],"ERROR"),""), "")</f>
        <v/>
      </c>
      <c r="M207" s="3" t="str">
        <f>IF($A207="ADD",IF(NOT(ISBLANK(L207)),_xlfn.XLOOKUP(L207,ud_lane_location[lookupValue],ud_lane_location[lookupKey],"ERROR"),""), "")</f>
        <v/>
      </c>
      <c r="N207" s="6"/>
      <c r="O207" s="6"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6"/>
      <c r="AH207" s="3" t="str">
        <f>IF($A207="ADD",IF(NOT(ISBLANK(AG207)),_xlfn.XLOOKUP(AG207,ud_barrier_ground_fix[lookupValue],ud_barrier_ground_fix[lookupKey],"ERROR"),""), "")</f>
        <v/>
      </c>
      <c r="AQ207" s="3" t="str">
        <f>IF($A207="ADD",IF(NOT(ISBLANK(AP207)),_xlfn.XLOOKUP(AP207,railing_attach[lookupValue],railing_attach[lookupKey],"ERROR"),""), "")</f>
        <v/>
      </c>
      <c r="AR207" s="5"/>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AZ207" s="7"/>
      <c r="BB207" s="3" t="str">
        <f>IF($A207="ADD",IF(NOT(ISBLANK(BA207)),_xlfn.XLOOKUP(BA207,ar_replace_reason[lookupValue],ar_replace_reason[lookupKey],"ERROR"),""), "")</f>
        <v/>
      </c>
      <c r="BC207" s="3" t="str">
        <f t="shared" si="33"/>
        <v/>
      </c>
      <c r="BD207" s="3" t="str">
        <f>IF($A207="","",IF((AND($A207="ADD",OR(BC207="",BC207="Queenstown-Lakes District Council"))),"70",(_xlfn.XLOOKUP(BC207,ud_organisation_owner[lookupValue],ud_organisation_owner[lookupKey],""))))</f>
        <v/>
      </c>
      <c r="BE207" s="3" t="str">
        <f t="shared" si="34"/>
        <v/>
      </c>
      <c r="BF207" s="3" t="str">
        <f>IF($A207="","",IF((AND($A207="ADD",OR(BE207="",BE207="Queenstown-Lakes District Council"))),"70",(_xlfn.XLOOKUP(BE207,ud_organisation_owner[lookupValue],ud_organisation_owner[lookupKey],""))))</f>
        <v/>
      </c>
      <c r="BG207" s="3" t="str">
        <f t="shared" si="35"/>
        <v/>
      </c>
      <c r="BH207" s="3" t="str">
        <f>IF($A207="","",IF((AND($A207="ADD",OR(BG207="",BG207="Local Authority"))),"17",(_xlfn.XLOOKUP(BG207,ud_sub_organisation[lookupValue],ud_sub_organisation[lookupKey],""))))</f>
        <v/>
      </c>
      <c r="BI207" s="3" t="str">
        <f t="shared" si="36"/>
        <v/>
      </c>
      <c r="BJ207" s="3" t="str">
        <f>IF($A207="","",IF((AND($A207="ADD",OR(BI207="",BI207="Vested Assets"))),"12",(_xlfn.XLOOKUP(BI207,ud_work_category[lookupValue],ud_work_category[lookupKey],""))))</f>
        <v/>
      </c>
      <c r="BK207" s="8"/>
      <c r="BL207" s="2" t="str">
        <f t="shared" si="37"/>
        <v/>
      </c>
      <c r="BM207" s="3" t="str">
        <f t="shared" si="38"/>
        <v/>
      </c>
      <c r="BN207" s="3" t="str">
        <f>IF($A207="","",IF((AND($A207="ADD",OR(BM207="",BM207="Excellent"))),"1",(_xlfn.XLOOKUP(BM207,condition[lookupValue],condition[lookupKey],""))))</f>
        <v/>
      </c>
      <c r="BO207" s="7" t="str">
        <f t="shared" si="39"/>
        <v/>
      </c>
      <c r="BP207" s="5"/>
    </row>
    <row r="208" spans="2:68" x14ac:dyDescent="0.25">
      <c r="B208" s="4"/>
      <c r="C208" s="5"/>
      <c r="E208" s="3" t="str">
        <f>IF($A208="ADD",IF(NOT(ISBLANK(D208)),_xlfn.XLOOKUP(D208,roadnames[lookupValue],roadnames[lookupKey],"ERROR"),""), "")</f>
        <v/>
      </c>
      <c r="F208" s="4"/>
      <c r="G208" s="4"/>
      <c r="H208" s="6"/>
      <c r="I208" s="6"/>
      <c r="K208" s="3" t="str">
        <f>IF($A208="ADD",IF(NOT(ISBLANK(J208)),_xlfn.XLOOKUP(J208,side[lookupValue],side[lookupKey],"ERROR"),""), "")</f>
        <v/>
      </c>
      <c r="M208" s="3" t="str">
        <f>IF($A208="ADD",IF(NOT(ISBLANK(L208)),_xlfn.XLOOKUP(L208,ud_lane_location[lookupValue],ud_lane_location[lookupKey],"ERROR"),""), "")</f>
        <v/>
      </c>
      <c r="N208" s="6"/>
      <c r="O208" s="6"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6"/>
      <c r="AH208" s="3" t="str">
        <f>IF($A208="ADD",IF(NOT(ISBLANK(AG208)),_xlfn.XLOOKUP(AG208,ud_barrier_ground_fix[lookupValue],ud_barrier_ground_fix[lookupKey],"ERROR"),""), "")</f>
        <v/>
      </c>
      <c r="AQ208" s="3" t="str">
        <f>IF($A208="ADD",IF(NOT(ISBLANK(AP208)),_xlfn.XLOOKUP(AP208,railing_attach[lookupValue],railing_attach[lookupKey],"ERROR"),""), "")</f>
        <v/>
      </c>
      <c r="AR208" s="5"/>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AZ208" s="7"/>
      <c r="BB208" s="3" t="str">
        <f>IF($A208="ADD",IF(NOT(ISBLANK(BA208)),_xlfn.XLOOKUP(BA208,ar_replace_reason[lookupValue],ar_replace_reason[lookupKey],"ERROR"),""), "")</f>
        <v/>
      </c>
      <c r="BC208" s="3" t="str">
        <f t="shared" si="33"/>
        <v/>
      </c>
      <c r="BD208" s="3" t="str">
        <f>IF($A208="","",IF((AND($A208="ADD",OR(BC208="",BC208="Queenstown-Lakes District Council"))),"70",(_xlfn.XLOOKUP(BC208,ud_organisation_owner[lookupValue],ud_organisation_owner[lookupKey],""))))</f>
        <v/>
      </c>
      <c r="BE208" s="3" t="str">
        <f t="shared" si="34"/>
        <v/>
      </c>
      <c r="BF208" s="3" t="str">
        <f>IF($A208="","",IF((AND($A208="ADD",OR(BE208="",BE208="Queenstown-Lakes District Council"))),"70",(_xlfn.XLOOKUP(BE208,ud_organisation_owner[lookupValue],ud_organisation_owner[lookupKey],""))))</f>
        <v/>
      </c>
      <c r="BG208" s="3" t="str">
        <f t="shared" si="35"/>
        <v/>
      </c>
      <c r="BH208" s="3" t="str">
        <f>IF($A208="","",IF((AND($A208="ADD",OR(BG208="",BG208="Local Authority"))),"17",(_xlfn.XLOOKUP(BG208,ud_sub_organisation[lookupValue],ud_sub_organisation[lookupKey],""))))</f>
        <v/>
      </c>
      <c r="BI208" s="3" t="str">
        <f t="shared" si="36"/>
        <v/>
      </c>
      <c r="BJ208" s="3" t="str">
        <f>IF($A208="","",IF((AND($A208="ADD",OR(BI208="",BI208="Vested Assets"))),"12",(_xlfn.XLOOKUP(BI208,ud_work_category[lookupValue],ud_work_category[lookupKey],""))))</f>
        <v/>
      </c>
      <c r="BK208" s="8"/>
      <c r="BL208" s="2" t="str">
        <f t="shared" si="37"/>
        <v/>
      </c>
      <c r="BM208" s="3" t="str">
        <f t="shared" si="38"/>
        <v/>
      </c>
      <c r="BN208" s="3" t="str">
        <f>IF($A208="","",IF((AND($A208="ADD",OR(BM208="",BM208="Excellent"))),"1",(_xlfn.XLOOKUP(BM208,condition[lookupValue],condition[lookupKey],""))))</f>
        <v/>
      </c>
      <c r="BO208" s="7" t="str">
        <f t="shared" si="39"/>
        <v/>
      </c>
      <c r="BP208" s="5"/>
    </row>
    <row r="209" spans="2:68" x14ac:dyDescent="0.25">
      <c r="B209" s="4"/>
      <c r="C209" s="5"/>
      <c r="E209" s="3" t="str">
        <f>IF($A209="ADD",IF(NOT(ISBLANK(D209)),_xlfn.XLOOKUP(D209,roadnames[lookupValue],roadnames[lookupKey],"ERROR"),""), "")</f>
        <v/>
      </c>
      <c r="F209" s="4"/>
      <c r="G209" s="4"/>
      <c r="H209" s="6"/>
      <c r="I209" s="6"/>
      <c r="K209" s="3" t="str">
        <f>IF($A209="ADD",IF(NOT(ISBLANK(J209)),_xlfn.XLOOKUP(J209,side[lookupValue],side[lookupKey],"ERROR"),""), "")</f>
        <v/>
      </c>
      <c r="M209" s="3" t="str">
        <f>IF($A209="ADD",IF(NOT(ISBLANK(L209)),_xlfn.XLOOKUP(L209,ud_lane_location[lookupValue],ud_lane_location[lookupKey],"ERROR"),""), "")</f>
        <v/>
      </c>
      <c r="N209" s="6"/>
      <c r="O209" s="6"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6"/>
      <c r="AH209" s="3" t="str">
        <f>IF($A209="ADD",IF(NOT(ISBLANK(AG209)),_xlfn.XLOOKUP(AG209,ud_barrier_ground_fix[lookupValue],ud_barrier_ground_fix[lookupKey],"ERROR"),""), "")</f>
        <v/>
      </c>
      <c r="AQ209" s="3" t="str">
        <f>IF($A209="ADD",IF(NOT(ISBLANK(AP209)),_xlfn.XLOOKUP(AP209,railing_attach[lookupValue],railing_attach[lookupKey],"ERROR"),""), "")</f>
        <v/>
      </c>
      <c r="AR209" s="5"/>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AZ209" s="7"/>
      <c r="BB209" s="3" t="str">
        <f>IF($A209="ADD",IF(NOT(ISBLANK(BA209)),_xlfn.XLOOKUP(BA209,ar_replace_reason[lookupValue],ar_replace_reason[lookupKey],"ERROR"),""), "")</f>
        <v/>
      </c>
      <c r="BC209" s="3" t="str">
        <f t="shared" si="33"/>
        <v/>
      </c>
      <c r="BD209" s="3" t="str">
        <f>IF($A209="","",IF((AND($A209="ADD",OR(BC209="",BC209="Queenstown-Lakes District Council"))),"70",(_xlfn.XLOOKUP(BC209,ud_organisation_owner[lookupValue],ud_organisation_owner[lookupKey],""))))</f>
        <v/>
      </c>
      <c r="BE209" s="3" t="str">
        <f t="shared" si="34"/>
        <v/>
      </c>
      <c r="BF209" s="3" t="str">
        <f>IF($A209="","",IF((AND($A209="ADD",OR(BE209="",BE209="Queenstown-Lakes District Council"))),"70",(_xlfn.XLOOKUP(BE209,ud_organisation_owner[lookupValue],ud_organisation_owner[lookupKey],""))))</f>
        <v/>
      </c>
      <c r="BG209" s="3" t="str">
        <f t="shared" si="35"/>
        <v/>
      </c>
      <c r="BH209" s="3" t="str">
        <f>IF($A209="","",IF((AND($A209="ADD",OR(BG209="",BG209="Local Authority"))),"17",(_xlfn.XLOOKUP(BG209,ud_sub_organisation[lookupValue],ud_sub_organisation[lookupKey],""))))</f>
        <v/>
      </c>
      <c r="BI209" s="3" t="str">
        <f t="shared" si="36"/>
        <v/>
      </c>
      <c r="BJ209" s="3" t="str">
        <f>IF($A209="","",IF((AND($A209="ADD",OR(BI209="",BI209="Vested Assets"))),"12",(_xlfn.XLOOKUP(BI209,ud_work_category[lookupValue],ud_work_category[lookupKey],""))))</f>
        <v/>
      </c>
      <c r="BK209" s="8"/>
      <c r="BL209" s="2" t="str">
        <f t="shared" si="37"/>
        <v/>
      </c>
      <c r="BM209" s="3" t="str">
        <f t="shared" si="38"/>
        <v/>
      </c>
      <c r="BN209" s="3" t="str">
        <f>IF($A209="","",IF((AND($A209="ADD",OR(BM209="",BM209="Excellent"))),"1",(_xlfn.XLOOKUP(BM209,condition[lookupValue],condition[lookupKey],""))))</f>
        <v/>
      </c>
      <c r="BO209" s="7" t="str">
        <f t="shared" si="39"/>
        <v/>
      </c>
      <c r="BP209" s="5"/>
    </row>
    <row r="210" spans="2:68" x14ac:dyDescent="0.25">
      <c r="B210" s="4"/>
      <c r="C210" s="5"/>
      <c r="E210" s="3" t="str">
        <f>IF($A210="ADD",IF(NOT(ISBLANK(D210)),_xlfn.XLOOKUP(D210,roadnames[lookupValue],roadnames[lookupKey],"ERROR"),""), "")</f>
        <v/>
      </c>
      <c r="F210" s="4"/>
      <c r="G210" s="4"/>
      <c r="H210" s="6"/>
      <c r="I210" s="6"/>
      <c r="K210" s="3" t="str">
        <f>IF($A210="ADD",IF(NOT(ISBLANK(J210)),_xlfn.XLOOKUP(J210,side[lookupValue],side[lookupKey],"ERROR"),""), "")</f>
        <v/>
      </c>
      <c r="M210" s="3" t="str">
        <f>IF($A210="ADD",IF(NOT(ISBLANK(L210)),_xlfn.XLOOKUP(L210,ud_lane_location[lookupValue],ud_lane_location[lookupKey],"ERROR"),""), "")</f>
        <v/>
      </c>
      <c r="N210" s="6"/>
      <c r="O210" s="6"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6"/>
      <c r="AH210" s="3" t="str">
        <f>IF($A210="ADD",IF(NOT(ISBLANK(AG210)),_xlfn.XLOOKUP(AG210,ud_barrier_ground_fix[lookupValue],ud_barrier_ground_fix[lookupKey],"ERROR"),""), "")</f>
        <v/>
      </c>
      <c r="AQ210" s="3" t="str">
        <f>IF($A210="ADD",IF(NOT(ISBLANK(AP210)),_xlfn.XLOOKUP(AP210,railing_attach[lookupValue],railing_attach[lookupKey],"ERROR"),""), "")</f>
        <v/>
      </c>
      <c r="AR210" s="5"/>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AZ210" s="7"/>
      <c r="BB210" s="3" t="str">
        <f>IF($A210="ADD",IF(NOT(ISBLANK(BA210)),_xlfn.XLOOKUP(BA210,ar_replace_reason[lookupValue],ar_replace_reason[lookupKey],"ERROR"),""), "")</f>
        <v/>
      </c>
      <c r="BC210" s="3" t="str">
        <f t="shared" si="33"/>
        <v/>
      </c>
      <c r="BD210" s="3" t="str">
        <f>IF($A210="","",IF((AND($A210="ADD",OR(BC210="",BC210="Queenstown-Lakes District Council"))),"70",(_xlfn.XLOOKUP(BC210,ud_organisation_owner[lookupValue],ud_organisation_owner[lookupKey],""))))</f>
        <v/>
      </c>
      <c r="BE210" s="3" t="str">
        <f t="shared" si="34"/>
        <v/>
      </c>
      <c r="BF210" s="3" t="str">
        <f>IF($A210="","",IF((AND($A210="ADD",OR(BE210="",BE210="Queenstown-Lakes District Council"))),"70",(_xlfn.XLOOKUP(BE210,ud_organisation_owner[lookupValue],ud_organisation_owner[lookupKey],""))))</f>
        <v/>
      </c>
      <c r="BG210" s="3" t="str">
        <f t="shared" si="35"/>
        <v/>
      </c>
      <c r="BH210" s="3" t="str">
        <f>IF($A210="","",IF((AND($A210="ADD",OR(BG210="",BG210="Local Authority"))),"17",(_xlfn.XLOOKUP(BG210,ud_sub_organisation[lookupValue],ud_sub_organisation[lookupKey],""))))</f>
        <v/>
      </c>
      <c r="BI210" s="3" t="str">
        <f t="shared" si="36"/>
        <v/>
      </c>
      <c r="BJ210" s="3" t="str">
        <f>IF($A210="","",IF((AND($A210="ADD",OR(BI210="",BI210="Vested Assets"))),"12",(_xlfn.XLOOKUP(BI210,ud_work_category[lookupValue],ud_work_category[lookupKey],""))))</f>
        <v/>
      </c>
      <c r="BK210" s="8"/>
      <c r="BL210" s="2" t="str">
        <f t="shared" si="37"/>
        <v/>
      </c>
      <c r="BM210" s="3" t="str">
        <f t="shared" si="38"/>
        <v/>
      </c>
      <c r="BN210" s="3" t="str">
        <f>IF($A210="","",IF((AND($A210="ADD",OR(BM210="",BM210="Excellent"))),"1",(_xlfn.XLOOKUP(BM210,condition[lookupValue],condition[lookupKey],""))))</f>
        <v/>
      </c>
      <c r="BO210" s="7" t="str">
        <f t="shared" si="39"/>
        <v/>
      </c>
      <c r="BP210" s="5"/>
    </row>
    <row r="211" spans="2:68" x14ac:dyDescent="0.25">
      <c r="B211" s="4"/>
      <c r="C211" s="5"/>
      <c r="E211" s="3" t="str">
        <f>IF($A211="ADD",IF(NOT(ISBLANK(D211)),_xlfn.XLOOKUP(D211,roadnames[lookupValue],roadnames[lookupKey],"ERROR"),""), "")</f>
        <v/>
      </c>
      <c r="F211" s="4"/>
      <c r="G211" s="4"/>
      <c r="H211" s="6"/>
      <c r="I211" s="6"/>
      <c r="K211" s="3" t="str">
        <f>IF($A211="ADD",IF(NOT(ISBLANK(J211)),_xlfn.XLOOKUP(J211,side[lookupValue],side[lookupKey],"ERROR"),""), "")</f>
        <v/>
      </c>
      <c r="M211" s="3" t="str">
        <f>IF($A211="ADD",IF(NOT(ISBLANK(L211)),_xlfn.XLOOKUP(L211,ud_lane_location[lookupValue],ud_lane_location[lookupKey],"ERROR"),""), "")</f>
        <v/>
      </c>
      <c r="N211" s="6"/>
      <c r="O211" s="6"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6"/>
      <c r="AH211" s="3" t="str">
        <f>IF($A211="ADD",IF(NOT(ISBLANK(AG211)),_xlfn.XLOOKUP(AG211,ud_barrier_ground_fix[lookupValue],ud_barrier_ground_fix[lookupKey],"ERROR"),""), "")</f>
        <v/>
      </c>
      <c r="AQ211" s="3" t="str">
        <f>IF($A211="ADD",IF(NOT(ISBLANK(AP211)),_xlfn.XLOOKUP(AP211,railing_attach[lookupValue],railing_attach[lookupKey],"ERROR"),""), "")</f>
        <v/>
      </c>
      <c r="AR211" s="5"/>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AZ211" s="7"/>
      <c r="BB211" s="3" t="str">
        <f>IF($A211="ADD",IF(NOT(ISBLANK(BA211)),_xlfn.XLOOKUP(BA211,ar_replace_reason[lookupValue],ar_replace_reason[lookupKey],"ERROR"),""), "")</f>
        <v/>
      </c>
      <c r="BC211" s="3" t="str">
        <f t="shared" si="33"/>
        <v/>
      </c>
      <c r="BD211" s="3" t="str">
        <f>IF($A211="","",IF((AND($A211="ADD",OR(BC211="",BC211="Queenstown-Lakes District Council"))),"70",(_xlfn.XLOOKUP(BC211,ud_organisation_owner[lookupValue],ud_organisation_owner[lookupKey],""))))</f>
        <v/>
      </c>
      <c r="BE211" s="3" t="str">
        <f t="shared" si="34"/>
        <v/>
      </c>
      <c r="BF211" s="3" t="str">
        <f>IF($A211="","",IF((AND($A211="ADD",OR(BE211="",BE211="Queenstown-Lakes District Council"))),"70",(_xlfn.XLOOKUP(BE211,ud_organisation_owner[lookupValue],ud_organisation_owner[lookupKey],""))))</f>
        <v/>
      </c>
      <c r="BG211" s="3" t="str">
        <f t="shared" si="35"/>
        <v/>
      </c>
      <c r="BH211" s="3" t="str">
        <f>IF($A211="","",IF((AND($A211="ADD",OR(BG211="",BG211="Local Authority"))),"17",(_xlfn.XLOOKUP(BG211,ud_sub_organisation[lookupValue],ud_sub_organisation[lookupKey],""))))</f>
        <v/>
      </c>
      <c r="BI211" s="3" t="str">
        <f t="shared" si="36"/>
        <v/>
      </c>
      <c r="BJ211" s="3" t="str">
        <f>IF($A211="","",IF((AND($A211="ADD",OR(BI211="",BI211="Vested Assets"))),"12",(_xlfn.XLOOKUP(BI211,ud_work_category[lookupValue],ud_work_category[lookupKey],""))))</f>
        <v/>
      </c>
      <c r="BK211" s="8"/>
      <c r="BL211" s="2" t="str">
        <f t="shared" si="37"/>
        <v/>
      </c>
      <c r="BM211" s="3" t="str">
        <f t="shared" si="38"/>
        <v/>
      </c>
      <c r="BN211" s="3" t="str">
        <f>IF($A211="","",IF((AND($A211="ADD",OR(BM211="",BM211="Excellent"))),"1",(_xlfn.XLOOKUP(BM211,condition[lookupValue],condition[lookupKey],""))))</f>
        <v/>
      </c>
      <c r="BO211" s="7" t="str">
        <f t="shared" si="39"/>
        <v/>
      </c>
      <c r="BP211" s="5"/>
    </row>
    <row r="212" spans="2:68" x14ac:dyDescent="0.25">
      <c r="B212" s="4"/>
      <c r="C212" s="5"/>
      <c r="E212" s="3" t="str">
        <f>IF($A212="ADD",IF(NOT(ISBLANK(D212)),_xlfn.XLOOKUP(D212,roadnames[lookupValue],roadnames[lookupKey],"ERROR"),""), "")</f>
        <v/>
      </c>
      <c r="F212" s="4"/>
      <c r="G212" s="4"/>
      <c r="H212" s="6"/>
      <c r="I212" s="6"/>
      <c r="K212" s="3" t="str">
        <f>IF($A212="ADD",IF(NOT(ISBLANK(J212)),_xlfn.XLOOKUP(J212,side[lookupValue],side[lookupKey],"ERROR"),""), "")</f>
        <v/>
      </c>
      <c r="M212" s="3" t="str">
        <f>IF($A212="ADD",IF(NOT(ISBLANK(L212)),_xlfn.XLOOKUP(L212,ud_lane_location[lookupValue],ud_lane_location[lookupKey],"ERROR"),""), "")</f>
        <v/>
      </c>
      <c r="N212" s="6"/>
      <c r="O212" s="6"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6"/>
      <c r="AH212" s="3" t="str">
        <f>IF($A212="ADD",IF(NOT(ISBLANK(AG212)),_xlfn.XLOOKUP(AG212,ud_barrier_ground_fix[lookupValue],ud_barrier_ground_fix[lookupKey],"ERROR"),""), "")</f>
        <v/>
      </c>
      <c r="AQ212" s="3" t="str">
        <f>IF($A212="ADD",IF(NOT(ISBLANK(AP212)),_xlfn.XLOOKUP(AP212,railing_attach[lookupValue],railing_attach[lookupKey],"ERROR"),""), "")</f>
        <v/>
      </c>
      <c r="AR212" s="5"/>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AZ212" s="7"/>
      <c r="BB212" s="3" t="str">
        <f>IF($A212="ADD",IF(NOT(ISBLANK(BA212)),_xlfn.XLOOKUP(BA212,ar_replace_reason[lookupValue],ar_replace_reason[lookupKey],"ERROR"),""), "")</f>
        <v/>
      </c>
      <c r="BC212" s="3" t="str">
        <f t="shared" si="33"/>
        <v/>
      </c>
      <c r="BD212" s="3" t="str">
        <f>IF($A212="","",IF((AND($A212="ADD",OR(BC212="",BC212="Queenstown-Lakes District Council"))),"70",(_xlfn.XLOOKUP(BC212,ud_organisation_owner[lookupValue],ud_organisation_owner[lookupKey],""))))</f>
        <v/>
      </c>
      <c r="BE212" s="3" t="str">
        <f t="shared" si="34"/>
        <v/>
      </c>
      <c r="BF212" s="3" t="str">
        <f>IF($A212="","",IF((AND($A212="ADD",OR(BE212="",BE212="Queenstown-Lakes District Council"))),"70",(_xlfn.XLOOKUP(BE212,ud_organisation_owner[lookupValue],ud_organisation_owner[lookupKey],""))))</f>
        <v/>
      </c>
      <c r="BG212" s="3" t="str">
        <f t="shared" si="35"/>
        <v/>
      </c>
      <c r="BH212" s="3" t="str">
        <f>IF($A212="","",IF((AND($A212="ADD",OR(BG212="",BG212="Local Authority"))),"17",(_xlfn.XLOOKUP(BG212,ud_sub_organisation[lookupValue],ud_sub_organisation[lookupKey],""))))</f>
        <v/>
      </c>
      <c r="BI212" s="3" t="str">
        <f t="shared" si="36"/>
        <v/>
      </c>
      <c r="BJ212" s="3" t="str">
        <f>IF($A212="","",IF((AND($A212="ADD",OR(BI212="",BI212="Vested Assets"))),"12",(_xlfn.XLOOKUP(BI212,ud_work_category[lookupValue],ud_work_category[lookupKey],""))))</f>
        <v/>
      </c>
      <c r="BK212" s="8"/>
      <c r="BL212" s="2" t="str">
        <f t="shared" si="37"/>
        <v/>
      </c>
      <c r="BM212" s="3" t="str">
        <f t="shared" si="38"/>
        <v/>
      </c>
      <c r="BN212" s="3" t="str">
        <f>IF($A212="","",IF((AND($A212="ADD",OR(BM212="",BM212="Excellent"))),"1",(_xlfn.XLOOKUP(BM212,condition[lookupValue],condition[lookupKey],""))))</f>
        <v/>
      </c>
      <c r="BO212" s="7" t="str">
        <f t="shared" si="39"/>
        <v/>
      </c>
      <c r="BP212" s="5"/>
    </row>
    <row r="213" spans="2:68" x14ac:dyDescent="0.25">
      <c r="B213" s="4"/>
      <c r="C213" s="5"/>
      <c r="E213" s="3" t="str">
        <f>IF($A213="ADD",IF(NOT(ISBLANK(D213)),_xlfn.XLOOKUP(D213,roadnames[lookupValue],roadnames[lookupKey],"ERROR"),""), "")</f>
        <v/>
      </c>
      <c r="F213" s="4"/>
      <c r="G213" s="4"/>
      <c r="H213" s="6"/>
      <c r="I213" s="6"/>
      <c r="K213" s="3" t="str">
        <f>IF($A213="ADD",IF(NOT(ISBLANK(J213)),_xlfn.XLOOKUP(J213,side[lookupValue],side[lookupKey],"ERROR"),""), "")</f>
        <v/>
      </c>
      <c r="M213" s="3" t="str">
        <f>IF($A213="ADD",IF(NOT(ISBLANK(L213)),_xlfn.XLOOKUP(L213,ud_lane_location[lookupValue],ud_lane_location[lookupKey],"ERROR"),""), "")</f>
        <v/>
      </c>
      <c r="N213" s="6"/>
      <c r="O213" s="6"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6"/>
      <c r="AH213" s="3" t="str">
        <f>IF($A213="ADD",IF(NOT(ISBLANK(AG213)),_xlfn.XLOOKUP(AG213,ud_barrier_ground_fix[lookupValue],ud_barrier_ground_fix[lookupKey],"ERROR"),""), "")</f>
        <v/>
      </c>
      <c r="AQ213" s="3" t="str">
        <f>IF($A213="ADD",IF(NOT(ISBLANK(AP213)),_xlfn.XLOOKUP(AP213,railing_attach[lookupValue],railing_attach[lookupKey],"ERROR"),""), "")</f>
        <v/>
      </c>
      <c r="AR213" s="5"/>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AZ213" s="7"/>
      <c r="BB213" s="3" t="str">
        <f>IF($A213="ADD",IF(NOT(ISBLANK(BA213)),_xlfn.XLOOKUP(BA213,ar_replace_reason[lookupValue],ar_replace_reason[lookupKey],"ERROR"),""), "")</f>
        <v/>
      </c>
      <c r="BC213" s="3" t="str">
        <f t="shared" si="33"/>
        <v/>
      </c>
      <c r="BD213" s="3" t="str">
        <f>IF($A213="","",IF((AND($A213="ADD",OR(BC213="",BC213="Queenstown-Lakes District Council"))),"70",(_xlfn.XLOOKUP(BC213,ud_organisation_owner[lookupValue],ud_organisation_owner[lookupKey],""))))</f>
        <v/>
      </c>
      <c r="BE213" s="3" t="str">
        <f t="shared" si="34"/>
        <v/>
      </c>
      <c r="BF213" s="3" t="str">
        <f>IF($A213="","",IF((AND($A213="ADD",OR(BE213="",BE213="Queenstown-Lakes District Council"))),"70",(_xlfn.XLOOKUP(BE213,ud_organisation_owner[lookupValue],ud_organisation_owner[lookupKey],""))))</f>
        <v/>
      </c>
      <c r="BG213" s="3" t="str">
        <f t="shared" si="35"/>
        <v/>
      </c>
      <c r="BH213" s="3" t="str">
        <f>IF($A213="","",IF((AND($A213="ADD",OR(BG213="",BG213="Local Authority"))),"17",(_xlfn.XLOOKUP(BG213,ud_sub_organisation[lookupValue],ud_sub_organisation[lookupKey],""))))</f>
        <v/>
      </c>
      <c r="BI213" s="3" t="str">
        <f t="shared" si="36"/>
        <v/>
      </c>
      <c r="BJ213" s="3" t="str">
        <f>IF($A213="","",IF((AND($A213="ADD",OR(BI213="",BI213="Vested Assets"))),"12",(_xlfn.XLOOKUP(BI213,ud_work_category[lookupValue],ud_work_category[lookupKey],""))))</f>
        <v/>
      </c>
      <c r="BK213" s="8"/>
      <c r="BL213" s="2" t="str">
        <f t="shared" si="37"/>
        <v/>
      </c>
      <c r="BM213" s="3" t="str">
        <f t="shared" si="38"/>
        <v/>
      </c>
      <c r="BN213" s="3" t="str">
        <f>IF($A213="","",IF((AND($A213="ADD",OR(BM213="",BM213="Excellent"))),"1",(_xlfn.XLOOKUP(BM213,condition[lookupValue],condition[lookupKey],""))))</f>
        <v/>
      </c>
      <c r="BO213" s="7" t="str">
        <f t="shared" si="39"/>
        <v/>
      </c>
      <c r="BP213" s="5"/>
    </row>
    <row r="214" spans="2:68" x14ac:dyDescent="0.25">
      <c r="B214" s="4"/>
      <c r="C214" s="5"/>
      <c r="E214" s="3" t="str">
        <f>IF($A214="ADD",IF(NOT(ISBLANK(D214)),_xlfn.XLOOKUP(D214,roadnames[lookupValue],roadnames[lookupKey],"ERROR"),""), "")</f>
        <v/>
      </c>
      <c r="F214" s="4"/>
      <c r="G214" s="4"/>
      <c r="H214" s="6"/>
      <c r="I214" s="6"/>
      <c r="K214" s="3" t="str">
        <f>IF($A214="ADD",IF(NOT(ISBLANK(J214)),_xlfn.XLOOKUP(J214,side[lookupValue],side[lookupKey],"ERROR"),""), "")</f>
        <v/>
      </c>
      <c r="M214" s="3" t="str">
        <f>IF($A214="ADD",IF(NOT(ISBLANK(L214)),_xlfn.XLOOKUP(L214,ud_lane_location[lookupValue],ud_lane_location[lookupKey],"ERROR"),""), "")</f>
        <v/>
      </c>
      <c r="N214" s="6"/>
      <c r="O214" s="6"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6"/>
      <c r="AH214" s="3" t="str">
        <f>IF($A214="ADD",IF(NOT(ISBLANK(AG214)),_xlfn.XLOOKUP(AG214,ud_barrier_ground_fix[lookupValue],ud_barrier_ground_fix[lookupKey],"ERROR"),""), "")</f>
        <v/>
      </c>
      <c r="AQ214" s="3" t="str">
        <f>IF($A214="ADD",IF(NOT(ISBLANK(AP214)),_xlfn.XLOOKUP(AP214,railing_attach[lookupValue],railing_attach[lookupKey],"ERROR"),""), "")</f>
        <v/>
      </c>
      <c r="AR214" s="5"/>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AZ214" s="7"/>
      <c r="BB214" s="3" t="str">
        <f>IF($A214="ADD",IF(NOT(ISBLANK(BA214)),_xlfn.XLOOKUP(BA214,ar_replace_reason[lookupValue],ar_replace_reason[lookupKey],"ERROR"),""), "")</f>
        <v/>
      </c>
      <c r="BC214" s="3" t="str">
        <f t="shared" si="33"/>
        <v/>
      </c>
      <c r="BD214" s="3" t="str">
        <f>IF($A214="","",IF((AND($A214="ADD",OR(BC214="",BC214="Queenstown-Lakes District Council"))),"70",(_xlfn.XLOOKUP(BC214,ud_organisation_owner[lookupValue],ud_organisation_owner[lookupKey],""))))</f>
        <v/>
      </c>
      <c r="BE214" s="3" t="str">
        <f t="shared" si="34"/>
        <v/>
      </c>
      <c r="BF214" s="3" t="str">
        <f>IF($A214="","",IF((AND($A214="ADD",OR(BE214="",BE214="Queenstown-Lakes District Council"))),"70",(_xlfn.XLOOKUP(BE214,ud_organisation_owner[lookupValue],ud_organisation_owner[lookupKey],""))))</f>
        <v/>
      </c>
      <c r="BG214" s="3" t="str">
        <f t="shared" si="35"/>
        <v/>
      </c>
      <c r="BH214" s="3" t="str">
        <f>IF($A214="","",IF((AND($A214="ADD",OR(BG214="",BG214="Local Authority"))),"17",(_xlfn.XLOOKUP(BG214,ud_sub_organisation[lookupValue],ud_sub_organisation[lookupKey],""))))</f>
        <v/>
      </c>
      <c r="BI214" s="3" t="str">
        <f t="shared" si="36"/>
        <v/>
      </c>
      <c r="BJ214" s="3" t="str">
        <f>IF($A214="","",IF((AND($A214="ADD",OR(BI214="",BI214="Vested Assets"))),"12",(_xlfn.XLOOKUP(BI214,ud_work_category[lookupValue],ud_work_category[lookupKey],""))))</f>
        <v/>
      </c>
      <c r="BK214" s="8"/>
      <c r="BL214" s="2" t="str">
        <f t="shared" si="37"/>
        <v/>
      </c>
      <c r="BM214" s="3" t="str">
        <f t="shared" si="38"/>
        <v/>
      </c>
      <c r="BN214" s="3" t="str">
        <f>IF($A214="","",IF((AND($A214="ADD",OR(BM214="",BM214="Excellent"))),"1",(_xlfn.XLOOKUP(BM214,condition[lookupValue],condition[lookupKey],""))))</f>
        <v/>
      </c>
      <c r="BO214" s="7" t="str">
        <f t="shared" si="39"/>
        <v/>
      </c>
      <c r="BP214" s="5"/>
    </row>
    <row r="215" spans="2:68" x14ac:dyDescent="0.25">
      <c r="B215" s="4"/>
      <c r="C215" s="5"/>
      <c r="E215" s="3" t="str">
        <f>IF($A215="ADD",IF(NOT(ISBLANK(D215)),_xlfn.XLOOKUP(D215,roadnames[lookupValue],roadnames[lookupKey],"ERROR"),""), "")</f>
        <v/>
      </c>
      <c r="F215" s="4"/>
      <c r="G215" s="4"/>
      <c r="H215" s="6"/>
      <c r="I215" s="6"/>
      <c r="K215" s="3" t="str">
        <f>IF($A215="ADD",IF(NOT(ISBLANK(J215)),_xlfn.XLOOKUP(J215,side[lookupValue],side[lookupKey],"ERROR"),""), "")</f>
        <v/>
      </c>
      <c r="M215" s="3" t="str">
        <f>IF($A215="ADD",IF(NOT(ISBLANK(L215)),_xlfn.XLOOKUP(L215,ud_lane_location[lookupValue],ud_lane_location[lookupKey],"ERROR"),""), "")</f>
        <v/>
      </c>
      <c r="N215" s="6"/>
      <c r="O215" s="6"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6"/>
      <c r="AH215" s="3" t="str">
        <f>IF($A215="ADD",IF(NOT(ISBLANK(AG215)),_xlfn.XLOOKUP(AG215,ud_barrier_ground_fix[lookupValue],ud_barrier_ground_fix[lookupKey],"ERROR"),""), "")</f>
        <v/>
      </c>
      <c r="AQ215" s="3" t="str">
        <f>IF($A215="ADD",IF(NOT(ISBLANK(AP215)),_xlfn.XLOOKUP(AP215,railing_attach[lookupValue],railing_attach[lookupKey],"ERROR"),""), "")</f>
        <v/>
      </c>
      <c r="AR215" s="5"/>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AZ215" s="7"/>
      <c r="BB215" s="3" t="str">
        <f>IF($A215="ADD",IF(NOT(ISBLANK(BA215)),_xlfn.XLOOKUP(BA215,ar_replace_reason[lookupValue],ar_replace_reason[lookupKey],"ERROR"),""), "")</f>
        <v/>
      </c>
      <c r="BC215" s="3" t="str">
        <f t="shared" si="33"/>
        <v/>
      </c>
      <c r="BD215" s="3" t="str">
        <f>IF($A215="","",IF((AND($A215="ADD",OR(BC215="",BC215="Queenstown-Lakes District Council"))),"70",(_xlfn.XLOOKUP(BC215,ud_organisation_owner[lookupValue],ud_organisation_owner[lookupKey],""))))</f>
        <v/>
      </c>
      <c r="BE215" s="3" t="str">
        <f t="shared" si="34"/>
        <v/>
      </c>
      <c r="BF215" s="3" t="str">
        <f>IF($A215="","",IF((AND($A215="ADD",OR(BE215="",BE215="Queenstown-Lakes District Council"))),"70",(_xlfn.XLOOKUP(BE215,ud_organisation_owner[lookupValue],ud_organisation_owner[lookupKey],""))))</f>
        <v/>
      </c>
      <c r="BG215" s="3" t="str">
        <f t="shared" si="35"/>
        <v/>
      </c>
      <c r="BH215" s="3" t="str">
        <f>IF($A215="","",IF((AND($A215="ADD",OR(BG215="",BG215="Local Authority"))),"17",(_xlfn.XLOOKUP(BG215,ud_sub_organisation[lookupValue],ud_sub_organisation[lookupKey],""))))</f>
        <v/>
      </c>
      <c r="BI215" s="3" t="str">
        <f t="shared" si="36"/>
        <v/>
      </c>
      <c r="BJ215" s="3" t="str">
        <f>IF($A215="","",IF((AND($A215="ADD",OR(BI215="",BI215="Vested Assets"))),"12",(_xlfn.XLOOKUP(BI215,ud_work_category[lookupValue],ud_work_category[lookupKey],""))))</f>
        <v/>
      </c>
      <c r="BK215" s="8"/>
      <c r="BL215" s="2" t="str">
        <f t="shared" si="37"/>
        <v/>
      </c>
      <c r="BM215" s="3" t="str">
        <f t="shared" si="38"/>
        <v/>
      </c>
      <c r="BN215" s="3" t="str">
        <f>IF($A215="","",IF((AND($A215="ADD",OR(BM215="",BM215="Excellent"))),"1",(_xlfn.XLOOKUP(BM215,condition[lookupValue],condition[lookupKey],""))))</f>
        <v/>
      </c>
      <c r="BO215" s="7" t="str">
        <f t="shared" si="39"/>
        <v/>
      </c>
      <c r="BP215" s="5"/>
    </row>
    <row r="216" spans="2:68" x14ac:dyDescent="0.25">
      <c r="B216" s="4"/>
      <c r="C216" s="5"/>
      <c r="E216" s="3" t="str">
        <f>IF($A216="ADD",IF(NOT(ISBLANK(D216)),_xlfn.XLOOKUP(D216,roadnames[lookupValue],roadnames[lookupKey],"ERROR"),""), "")</f>
        <v/>
      </c>
      <c r="F216" s="4"/>
      <c r="G216" s="4"/>
      <c r="H216" s="6"/>
      <c r="I216" s="6"/>
      <c r="K216" s="3" t="str">
        <f>IF($A216="ADD",IF(NOT(ISBLANK(J216)),_xlfn.XLOOKUP(J216,side[lookupValue],side[lookupKey],"ERROR"),""), "")</f>
        <v/>
      </c>
      <c r="M216" s="3" t="str">
        <f>IF($A216="ADD",IF(NOT(ISBLANK(L216)),_xlfn.XLOOKUP(L216,ud_lane_location[lookupValue],ud_lane_location[lookupKey],"ERROR"),""), "")</f>
        <v/>
      </c>
      <c r="N216" s="6"/>
      <c r="O216" s="6"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6"/>
      <c r="AH216" s="3" t="str">
        <f>IF($A216="ADD",IF(NOT(ISBLANK(AG216)),_xlfn.XLOOKUP(AG216,ud_barrier_ground_fix[lookupValue],ud_barrier_ground_fix[lookupKey],"ERROR"),""), "")</f>
        <v/>
      </c>
      <c r="AQ216" s="3" t="str">
        <f>IF($A216="ADD",IF(NOT(ISBLANK(AP216)),_xlfn.XLOOKUP(AP216,railing_attach[lookupValue],railing_attach[lookupKey],"ERROR"),""), "")</f>
        <v/>
      </c>
      <c r="AR216" s="5"/>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AZ216" s="7"/>
      <c r="BB216" s="3" t="str">
        <f>IF($A216="ADD",IF(NOT(ISBLANK(BA216)),_xlfn.XLOOKUP(BA216,ar_replace_reason[lookupValue],ar_replace_reason[lookupKey],"ERROR"),""), "")</f>
        <v/>
      </c>
      <c r="BC216" s="3" t="str">
        <f t="shared" si="33"/>
        <v/>
      </c>
      <c r="BD216" s="3" t="str">
        <f>IF($A216="","",IF((AND($A216="ADD",OR(BC216="",BC216="Queenstown-Lakes District Council"))),"70",(_xlfn.XLOOKUP(BC216,ud_organisation_owner[lookupValue],ud_organisation_owner[lookupKey],""))))</f>
        <v/>
      </c>
      <c r="BE216" s="3" t="str">
        <f t="shared" si="34"/>
        <v/>
      </c>
      <c r="BF216" s="3" t="str">
        <f>IF($A216="","",IF((AND($A216="ADD",OR(BE216="",BE216="Queenstown-Lakes District Council"))),"70",(_xlfn.XLOOKUP(BE216,ud_organisation_owner[lookupValue],ud_organisation_owner[lookupKey],""))))</f>
        <v/>
      </c>
      <c r="BG216" s="3" t="str">
        <f t="shared" si="35"/>
        <v/>
      </c>
      <c r="BH216" s="3" t="str">
        <f>IF($A216="","",IF((AND($A216="ADD",OR(BG216="",BG216="Local Authority"))),"17",(_xlfn.XLOOKUP(BG216,ud_sub_organisation[lookupValue],ud_sub_organisation[lookupKey],""))))</f>
        <v/>
      </c>
      <c r="BI216" s="3" t="str">
        <f t="shared" si="36"/>
        <v/>
      </c>
      <c r="BJ216" s="3" t="str">
        <f>IF($A216="","",IF((AND($A216="ADD",OR(BI216="",BI216="Vested Assets"))),"12",(_xlfn.XLOOKUP(BI216,ud_work_category[lookupValue],ud_work_category[lookupKey],""))))</f>
        <v/>
      </c>
      <c r="BK216" s="8"/>
      <c r="BL216" s="2" t="str">
        <f t="shared" si="37"/>
        <v/>
      </c>
      <c r="BM216" s="3" t="str">
        <f t="shared" si="38"/>
        <v/>
      </c>
      <c r="BN216" s="3" t="str">
        <f>IF($A216="","",IF((AND($A216="ADD",OR(BM216="",BM216="Excellent"))),"1",(_xlfn.XLOOKUP(BM216,condition[lookupValue],condition[lookupKey],""))))</f>
        <v/>
      </c>
      <c r="BO216" s="7" t="str">
        <f t="shared" si="39"/>
        <v/>
      </c>
      <c r="BP216" s="5"/>
    </row>
    <row r="217" spans="2:68" x14ac:dyDescent="0.25">
      <c r="B217" s="4"/>
      <c r="C217" s="5"/>
      <c r="E217" s="3" t="str">
        <f>IF($A217="ADD",IF(NOT(ISBLANK(D217)),_xlfn.XLOOKUP(D217,roadnames[lookupValue],roadnames[lookupKey],"ERROR"),""), "")</f>
        <v/>
      </c>
      <c r="F217" s="4"/>
      <c r="G217" s="4"/>
      <c r="H217" s="6"/>
      <c r="I217" s="6"/>
      <c r="K217" s="3" t="str">
        <f>IF($A217="ADD",IF(NOT(ISBLANK(J217)),_xlfn.XLOOKUP(J217,side[lookupValue],side[lookupKey],"ERROR"),""), "")</f>
        <v/>
      </c>
      <c r="M217" s="3" t="str">
        <f>IF($A217="ADD",IF(NOT(ISBLANK(L217)),_xlfn.XLOOKUP(L217,ud_lane_location[lookupValue],ud_lane_location[lookupKey],"ERROR"),""), "")</f>
        <v/>
      </c>
      <c r="N217" s="6"/>
      <c r="O217" s="6"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6"/>
      <c r="AH217" s="3" t="str">
        <f>IF($A217="ADD",IF(NOT(ISBLANK(AG217)),_xlfn.XLOOKUP(AG217,ud_barrier_ground_fix[lookupValue],ud_barrier_ground_fix[lookupKey],"ERROR"),""), "")</f>
        <v/>
      </c>
      <c r="AQ217" s="3" t="str">
        <f>IF($A217="ADD",IF(NOT(ISBLANK(AP217)),_xlfn.XLOOKUP(AP217,railing_attach[lookupValue],railing_attach[lookupKey],"ERROR"),""), "")</f>
        <v/>
      </c>
      <c r="AR217" s="5"/>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AZ217" s="7"/>
      <c r="BB217" s="3" t="str">
        <f>IF($A217="ADD",IF(NOT(ISBLANK(BA217)),_xlfn.XLOOKUP(BA217,ar_replace_reason[lookupValue],ar_replace_reason[lookupKey],"ERROR"),""), "")</f>
        <v/>
      </c>
      <c r="BC217" s="3" t="str">
        <f t="shared" si="33"/>
        <v/>
      </c>
      <c r="BD217" s="3" t="str">
        <f>IF($A217="","",IF((AND($A217="ADD",OR(BC217="",BC217="Queenstown-Lakes District Council"))),"70",(_xlfn.XLOOKUP(BC217,ud_organisation_owner[lookupValue],ud_organisation_owner[lookupKey],""))))</f>
        <v/>
      </c>
      <c r="BE217" s="3" t="str">
        <f t="shared" si="34"/>
        <v/>
      </c>
      <c r="BF217" s="3" t="str">
        <f>IF($A217="","",IF((AND($A217="ADD",OR(BE217="",BE217="Queenstown-Lakes District Council"))),"70",(_xlfn.XLOOKUP(BE217,ud_organisation_owner[lookupValue],ud_organisation_owner[lookupKey],""))))</f>
        <v/>
      </c>
      <c r="BG217" s="3" t="str">
        <f t="shared" si="35"/>
        <v/>
      </c>
      <c r="BH217" s="3" t="str">
        <f>IF($A217="","",IF((AND($A217="ADD",OR(BG217="",BG217="Local Authority"))),"17",(_xlfn.XLOOKUP(BG217,ud_sub_organisation[lookupValue],ud_sub_organisation[lookupKey],""))))</f>
        <v/>
      </c>
      <c r="BI217" s="3" t="str">
        <f t="shared" si="36"/>
        <v/>
      </c>
      <c r="BJ217" s="3" t="str">
        <f>IF($A217="","",IF((AND($A217="ADD",OR(BI217="",BI217="Vested Assets"))),"12",(_xlfn.XLOOKUP(BI217,ud_work_category[lookupValue],ud_work_category[lookupKey],""))))</f>
        <v/>
      </c>
      <c r="BK217" s="8"/>
      <c r="BL217" s="2" t="str">
        <f t="shared" si="37"/>
        <v/>
      </c>
      <c r="BM217" s="3" t="str">
        <f t="shared" si="38"/>
        <v/>
      </c>
      <c r="BN217" s="3" t="str">
        <f>IF($A217="","",IF((AND($A217="ADD",OR(BM217="",BM217="Excellent"))),"1",(_xlfn.XLOOKUP(BM217,condition[lookupValue],condition[lookupKey],""))))</f>
        <v/>
      </c>
      <c r="BO217" s="7" t="str">
        <f t="shared" si="39"/>
        <v/>
      </c>
      <c r="BP217" s="5"/>
    </row>
    <row r="218" spans="2:68" x14ac:dyDescent="0.25">
      <c r="B218" s="4"/>
      <c r="C218" s="5"/>
      <c r="E218" s="3" t="str">
        <f>IF($A218="ADD",IF(NOT(ISBLANK(D218)),_xlfn.XLOOKUP(D218,roadnames[lookupValue],roadnames[lookupKey],"ERROR"),""), "")</f>
        <v/>
      </c>
      <c r="F218" s="4"/>
      <c r="G218" s="4"/>
      <c r="H218" s="6"/>
      <c r="I218" s="6"/>
      <c r="K218" s="3" t="str">
        <f>IF($A218="ADD",IF(NOT(ISBLANK(J218)),_xlfn.XLOOKUP(J218,side[lookupValue],side[lookupKey],"ERROR"),""), "")</f>
        <v/>
      </c>
      <c r="M218" s="3" t="str">
        <f>IF($A218="ADD",IF(NOT(ISBLANK(L218)),_xlfn.XLOOKUP(L218,ud_lane_location[lookupValue],ud_lane_location[lookupKey],"ERROR"),""), "")</f>
        <v/>
      </c>
      <c r="N218" s="6"/>
      <c r="O218" s="6"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6"/>
      <c r="AH218" s="3" t="str">
        <f>IF($A218="ADD",IF(NOT(ISBLANK(AG218)),_xlfn.XLOOKUP(AG218,ud_barrier_ground_fix[lookupValue],ud_barrier_ground_fix[lookupKey],"ERROR"),""), "")</f>
        <v/>
      </c>
      <c r="AQ218" s="3" t="str">
        <f>IF($A218="ADD",IF(NOT(ISBLANK(AP218)),_xlfn.XLOOKUP(AP218,railing_attach[lookupValue],railing_attach[lookupKey],"ERROR"),""), "")</f>
        <v/>
      </c>
      <c r="AR218" s="5"/>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AZ218" s="7"/>
      <c r="BB218" s="3" t="str">
        <f>IF($A218="ADD",IF(NOT(ISBLANK(BA218)),_xlfn.XLOOKUP(BA218,ar_replace_reason[lookupValue],ar_replace_reason[lookupKey],"ERROR"),""), "")</f>
        <v/>
      </c>
      <c r="BC218" s="3" t="str">
        <f t="shared" si="33"/>
        <v/>
      </c>
      <c r="BD218" s="3" t="str">
        <f>IF($A218="","",IF((AND($A218="ADD",OR(BC218="",BC218="Queenstown-Lakes District Council"))),"70",(_xlfn.XLOOKUP(BC218,ud_organisation_owner[lookupValue],ud_organisation_owner[lookupKey],""))))</f>
        <v/>
      </c>
      <c r="BE218" s="3" t="str">
        <f t="shared" si="34"/>
        <v/>
      </c>
      <c r="BF218" s="3" t="str">
        <f>IF($A218="","",IF((AND($A218="ADD",OR(BE218="",BE218="Queenstown-Lakes District Council"))),"70",(_xlfn.XLOOKUP(BE218,ud_organisation_owner[lookupValue],ud_organisation_owner[lookupKey],""))))</f>
        <v/>
      </c>
      <c r="BG218" s="3" t="str">
        <f t="shared" si="35"/>
        <v/>
      </c>
      <c r="BH218" s="3" t="str">
        <f>IF($A218="","",IF((AND($A218="ADD",OR(BG218="",BG218="Local Authority"))),"17",(_xlfn.XLOOKUP(BG218,ud_sub_organisation[lookupValue],ud_sub_organisation[lookupKey],""))))</f>
        <v/>
      </c>
      <c r="BI218" s="3" t="str">
        <f t="shared" si="36"/>
        <v/>
      </c>
      <c r="BJ218" s="3" t="str">
        <f>IF($A218="","",IF((AND($A218="ADD",OR(BI218="",BI218="Vested Assets"))),"12",(_xlfn.XLOOKUP(BI218,ud_work_category[lookupValue],ud_work_category[lookupKey],""))))</f>
        <v/>
      </c>
      <c r="BK218" s="8"/>
      <c r="BL218" s="2" t="str">
        <f t="shared" si="37"/>
        <v/>
      </c>
      <c r="BM218" s="3" t="str">
        <f t="shared" si="38"/>
        <v/>
      </c>
      <c r="BN218" s="3" t="str">
        <f>IF($A218="","",IF((AND($A218="ADD",OR(BM218="",BM218="Excellent"))),"1",(_xlfn.XLOOKUP(BM218,condition[lookupValue],condition[lookupKey],""))))</f>
        <v/>
      </c>
      <c r="BO218" s="7" t="str">
        <f t="shared" si="39"/>
        <v/>
      </c>
      <c r="BP218" s="5"/>
    </row>
    <row r="219" spans="2:68" x14ac:dyDescent="0.25">
      <c r="B219" s="4"/>
      <c r="C219" s="5"/>
      <c r="E219" s="3" t="str">
        <f>IF($A219="ADD",IF(NOT(ISBLANK(D219)),_xlfn.XLOOKUP(D219,roadnames[lookupValue],roadnames[lookupKey],"ERROR"),""), "")</f>
        <v/>
      </c>
      <c r="F219" s="4"/>
      <c r="G219" s="4"/>
      <c r="H219" s="6"/>
      <c r="I219" s="6"/>
      <c r="K219" s="3" t="str">
        <f>IF($A219="ADD",IF(NOT(ISBLANK(J219)),_xlfn.XLOOKUP(J219,side[lookupValue],side[lookupKey],"ERROR"),""), "")</f>
        <v/>
      </c>
      <c r="M219" s="3" t="str">
        <f>IF($A219="ADD",IF(NOT(ISBLANK(L219)),_xlfn.XLOOKUP(L219,ud_lane_location[lookupValue],ud_lane_location[lookupKey],"ERROR"),""), "")</f>
        <v/>
      </c>
      <c r="N219" s="6"/>
      <c r="O219" s="6"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6"/>
      <c r="AH219" s="3" t="str">
        <f>IF($A219="ADD",IF(NOT(ISBLANK(AG219)),_xlfn.XLOOKUP(AG219,ud_barrier_ground_fix[lookupValue],ud_barrier_ground_fix[lookupKey],"ERROR"),""), "")</f>
        <v/>
      </c>
      <c r="AQ219" s="3" t="str">
        <f>IF($A219="ADD",IF(NOT(ISBLANK(AP219)),_xlfn.XLOOKUP(AP219,railing_attach[lookupValue],railing_attach[lookupKey],"ERROR"),""), "")</f>
        <v/>
      </c>
      <c r="AR219" s="5"/>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AZ219" s="7"/>
      <c r="BB219" s="3" t="str">
        <f>IF($A219="ADD",IF(NOT(ISBLANK(BA219)),_xlfn.XLOOKUP(BA219,ar_replace_reason[lookupValue],ar_replace_reason[lookupKey],"ERROR"),""), "")</f>
        <v/>
      </c>
      <c r="BC219" s="3" t="str">
        <f t="shared" si="33"/>
        <v/>
      </c>
      <c r="BD219" s="3" t="str">
        <f>IF($A219="","",IF((AND($A219="ADD",OR(BC219="",BC219="Queenstown-Lakes District Council"))),"70",(_xlfn.XLOOKUP(BC219,ud_organisation_owner[lookupValue],ud_organisation_owner[lookupKey],""))))</f>
        <v/>
      </c>
      <c r="BE219" s="3" t="str">
        <f t="shared" si="34"/>
        <v/>
      </c>
      <c r="BF219" s="3" t="str">
        <f>IF($A219="","",IF((AND($A219="ADD",OR(BE219="",BE219="Queenstown-Lakes District Council"))),"70",(_xlfn.XLOOKUP(BE219,ud_organisation_owner[lookupValue],ud_organisation_owner[lookupKey],""))))</f>
        <v/>
      </c>
      <c r="BG219" s="3" t="str">
        <f t="shared" si="35"/>
        <v/>
      </c>
      <c r="BH219" s="3" t="str">
        <f>IF($A219="","",IF((AND($A219="ADD",OR(BG219="",BG219="Local Authority"))),"17",(_xlfn.XLOOKUP(BG219,ud_sub_organisation[lookupValue],ud_sub_organisation[lookupKey],""))))</f>
        <v/>
      </c>
      <c r="BI219" s="3" t="str">
        <f t="shared" si="36"/>
        <v/>
      </c>
      <c r="BJ219" s="3" t="str">
        <f>IF($A219="","",IF((AND($A219="ADD",OR(BI219="",BI219="Vested Assets"))),"12",(_xlfn.XLOOKUP(BI219,ud_work_category[lookupValue],ud_work_category[lookupKey],""))))</f>
        <v/>
      </c>
      <c r="BK219" s="8"/>
      <c r="BL219" s="2" t="str">
        <f t="shared" si="37"/>
        <v/>
      </c>
      <c r="BM219" s="3" t="str">
        <f t="shared" si="38"/>
        <v/>
      </c>
      <c r="BN219" s="3" t="str">
        <f>IF($A219="","",IF((AND($A219="ADD",OR(BM219="",BM219="Excellent"))),"1",(_xlfn.XLOOKUP(BM219,condition[lookupValue],condition[lookupKey],""))))</f>
        <v/>
      </c>
      <c r="BO219" s="7" t="str">
        <f t="shared" si="39"/>
        <v/>
      </c>
      <c r="BP219" s="5"/>
    </row>
    <row r="220" spans="2:68" x14ac:dyDescent="0.25">
      <c r="B220" s="4"/>
      <c r="C220" s="5"/>
      <c r="E220" s="3" t="str">
        <f>IF($A220="ADD",IF(NOT(ISBLANK(D220)),_xlfn.XLOOKUP(D220,roadnames[lookupValue],roadnames[lookupKey],"ERROR"),""), "")</f>
        <v/>
      </c>
      <c r="F220" s="4"/>
      <c r="G220" s="4"/>
      <c r="H220" s="6"/>
      <c r="I220" s="6"/>
      <c r="K220" s="3" t="str">
        <f>IF($A220="ADD",IF(NOT(ISBLANK(J220)),_xlfn.XLOOKUP(J220,side[lookupValue],side[lookupKey],"ERROR"),""), "")</f>
        <v/>
      </c>
      <c r="M220" s="3" t="str">
        <f>IF($A220="ADD",IF(NOT(ISBLANK(L220)),_xlfn.XLOOKUP(L220,ud_lane_location[lookupValue],ud_lane_location[lookupKey],"ERROR"),""), "")</f>
        <v/>
      </c>
      <c r="N220" s="6"/>
      <c r="O220" s="6"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6"/>
      <c r="AH220" s="3" t="str">
        <f>IF($A220="ADD",IF(NOT(ISBLANK(AG220)),_xlfn.XLOOKUP(AG220,ud_barrier_ground_fix[lookupValue],ud_barrier_ground_fix[lookupKey],"ERROR"),""), "")</f>
        <v/>
      </c>
      <c r="AQ220" s="3" t="str">
        <f>IF($A220="ADD",IF(NOT(ISBLANK(AP220)),_xlfn.XLOOKUP(AP220,railing_attach[lookupValue],railing_attach[lookupKey],"ERROR"),""), "")</f>
        <v/>
      </c>
      <c r="AR220" s="5"/>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AZ220" s="7"/>
      <c r="BB220" s="3" t="str">
        <f>IF($A220="ADD",IF(NOT(ISBLANK(BA220)),_xlfn.XLOOKUP(BA220,ar_replace_reason[lookupValue],ar_replace_reason[lookupKey],"ERROR"),""), "")</f>
        <v/>
      </c>
      <c r="BC220" s="3" t="str">
        <f t="shared" si="33"/>
        <v/>
      </c>
      <c r="BD220" s="3" t="str">
        <f>IF($A220="","",IF((AND($A220="ADD",OR(BC220="",BC220="Queenstown-Lakes District Council"))),"70",(_xlfn.XLOOKUP(BC220,ud_organisation_owner[lookupValue],ud_organisation_owner[lookupKey],""))))</f>
        <v/>
      </c>
      <c r="BE220" s="3" t="str">
        <f t="shared" si="34"/>
        <v/>
      </c>
      <c r="BF220" s="3" t="str">
        <f>IF($A220="","",IF((AND($A220="ADD",OR(BE220="",BE220="Queenstown-Lakes District Council"))),"70",(_xlfn.XLOOKUP(BE220,ud_organisation_owner[lookupValue],ud_organisation_owner[lookupKey],""))))</f>
        <v/>
      </c>
      <c r="BG220" s="3" t="str">
        <f t="shared" si="35"/>
        <v/>
      </c>
      <c r="BH220" s="3" t="str">
        <f>IF($A220="","",IF((AND($A220="ADD",OR(BG220="",BG220="Local Authority"))),"17",(_xlfn.XLOOKUP(BG220,ud_sub_organisation[lookupValue],ud_sub_organisation[lookupKey],""))))</f>
        <v/>
      </c>
      <c r="BI220" s="3" t="str">
        <f t="shared" si="36"/>
        <v/>
      </c>
      <c r="BJ220" s="3" t="str">
        <f>IF($A220="","",IF((AND($A220="ADD",OR(BI220="",BI220="Vested Assets"))),"12",(_xlfn.XLOOKUP(BI220,ud_work_category[lookupValue],ud_work_category[lookupKey],""))))</f>
        <v/>
      </c>
      <c r="BK220" s="8"/>
      <c r="BL220" s="2" t="str">
        <f t="shared" si="37"/>
        <v/>
      </c>
      <c r="BM220" s="3" t="str">
        <f t="shared" si="38"/>
        <v/>
      </c>
      <c r="BN220" s="3" t="str">
        <f>IF($A220="","",IF((AND($A220="ADD",OR(BM220="",BM220="Excellent"))),"1",(_xlfn.XLOOKUP(BM220,condition[lookupValue],condition[lookupKey],""))))</f>
        <v/>
      </c>
      <c r="BO220" s="7" t="str">
        <f t="shared" si="39"/>
        <v/>
      </c>
      <c r="BP220" s="5"/>
    </row>
    <row r="221" spans="2:68" x14ac:dyDescent="0.25">
      <c r="B221" s="4"/>
      <c r="C221" s="5"/>
      <c r="E221" s="3" t="str">
        <f>IF($A221="ADD",IF(NOT(ISBLANK(D221)),_xlfn.XLOOKUP(D221,roadnames[lookupValue],roadnames[lookupKey],"ERROR"),""), "")</f>
        <v/>
      </c>
      <c r="F221" s="4"/>
      <c r="G221" s="4"/>
      <c r="H221" s="6"/>
      <c r="I221" s="6"/>
      <c r="K221" s="3" t="str">
        <f>IF($A221="ADD",IF(NOT(ISBLANK(J221)),_xlfn.XLOOKUP(J221,side[lookupValue],side[lookupKey],"ERROR"),""), "")</f>
        <v/>
      </c>
      <c r="M221" s="3" t="str">
        <f>IF($A221="ADD",IF(NOT(ISBLANK(L221)),_xlfn.XLOOKUP(L221,ud_lane_location[lookupValue],ud_lane_location[lookupKey],"ERROR"),""), "")</f>
        <v/>
      </c>
      <c r="N221" s="6"/>
      <c r="O221" s="6"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6"/>
      <c r="AH221" s="3" t="str">
        <f>IF($A221="ADD",IF(NOT(ISBLANK(AG221)),_xlfn.XLOOKUP(AG221,ud_barrier_ground_fix[lookupValue],ud_barrier_ground_fix[lookupKey],"ERROR"),""), "")</f>
        <v/>
      </c>
      <c r="AQ221" s="3" t="str">
        <f>IF($A221="ADD",IF(NOT(ISBLANK(AP221)),_xlfn.XLOOKUP(AP221,railing_attach[lookupValue],railing_attach[lookupKey],"ERROR"),""), "")</f>
        <v/>
      </c>
      <c r="AR221" s="5"/>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AZ221" s="7"/>
      <c r="BB221" s="3" t="str">
        <f>IF($A221="ADD",IF(NOT(ISBLANK(BA221)),_xlfn.XLOOKUP(BA221,ar_replace_reason[lookupValue],ar_replace_reason[lookupKey],"ERROR"),""), "")</f>
        <v/>
      </c>
      <c r="BC221" s="3" t="str">
        <f t="shared" si="33"/>
        <v/>
      </c>
      <c r="BD221" s="3" t="str">
        <f>IF($A221="","",IF((AND($A221="ADD",OR(BC221="",BC221="Queenstown-Lakes District Council"))),"70",(_xlfn.XLOOKUP(BC221,ud_organisation_owner[lookupValue],ud_organisation_owner[lookupKey],""))))</f>
        <v/>
      </c>
      <c r="BE221" s="3" t="str">
        <f t="shared" si="34"/>
        <v/>
      </c>
      <c r="BF221" s="3" t="str">
        <f>IF($A221="","",IF((AND($A221="ADD",OR(BE221="",BE221="Queenstown-Lakes District Council"))),"70",(_xlfn.XLOOKUP(BE221,ud_organisation_owner[lookupValue],ud_organisation_owner[lookupKey],""))))</f>
        <v/>
      </c>
      <c r="BG221" s="3" t="str">
        <f t="shared" si="35"/>
        <v/>
      </c>
      <c r="BH221" s="3" t="str">
        <f>IF($A221="","",IF((AND($A221="ADD",OR(BG221="",BG221="Local Authority"))),"17",(_xlfn.XLOOKUP(BG221,ud_sub_organisation[lookupValue],ud_sub_organisation[lookupKey],""))))</f>
        <v/>
      </c>
      <c r="BI221" s="3" t="str">
        <f t="shared" si="36"/>
        <v/>
      </c>
      <c r="BJ221" s="3" t="str">
        <f>IF($A221="","",IF((AND($A221="ADD",OR(BI221="",BI221="Vested Assets"))),"12",(_xlfn.XLOOKUP(BI221,ud_work_category[lookupValue],ud_work_category[lookupKey],""))))</f>
        <v/>
      </c>
      <c r="BK221" s="8"/>
      <c r="BL221" s="2" t="str">
        <f t="shared" si="37"/>
        <v/>
      </c>
      <c r="BM221" s="3" t="str">
        <f t="shared" si="38"/>
        <v/>
      </c>
      <c r="BN221" s="3" t="str">
        <f>IF($A221="","",IF((AND($A221="ADD",OR(BM221="",BM221="Excellent"))),"1",(_xlfn.XLOOKUP(BM221,condition[lookupValue],condition[lookupKey],""))))</f>
        <v/>
      </c>
      <c r="BO221" s="7" t="str">
        <f t="shared" si="39"/>
        <v/>
      </c>
      <c r="BP221" s="5"/>
    </row>
    <row r="222" spans="2:68" x14ac:dyDescent="0.25">
      <c r="B222" s="4"/>
      <c r="C222" s="5"/>
      <c r="E222" s="3" t="str">
        <f>IF($A222="ADD",IF(NOT(ISBLANK(D222)),_xlfn.XLOOKUP(D222,roadnames[lookupValue],roadnames[lookupKey],"ERROR"),""), "")</f>
        <v/>
      </c>
      <c r="F222" s="4"/>
      <c r="G222" s="4"/>
      <c r="H222" s="6"/>
      <c r="I222" s="6"/>
      <c r="K222" s="3" t="str">
        <f>IF($A222="ADD",IF(NOT(ISBLANK(J222)),_xlfn.XLOOKUP(J222,side[lookupValue],side[lookupKey],"ERROR"),""), "")</f>
        <v/>
      </c>
      <c r="M222" s="3" t="str">
        <f>IF($A222="ADD",IF(NOT(ISBLANK(L222)),_xlfn.XLOOKUP(L222,ud_lane_location[lookupValue],ud_lane_location[lookupKey],"ERROR"),""), "")</f>
        <v/>
      </c>
      <c r="N222" s="6"/>
      <c r="O222" s="6"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6"/>
      <c r="AH222" s="3" t="str">
        <f>IF($A222="ADD",IF(NOT(ISBLANK(AG222)),_xlfn.XLOOKUP(AG222,ud_barrier_ground_fix[lookupValue],ud_barrier_ground_fix[lookupKey],"ERROR"),""), "")</f>
        <v/>
      </c>
      <c r="AQ222" s="3" t="str">
        <f>IF($A222="ADD",IF(NOT(ISBLANK(AP222)),_xlfn.XLOOKUP(AP222,railing_attach[lookupValue],railing_attach[lookupKey],"ERROR"),""), "")</f>
        <v/>
      </c>
      <c r="AR222" s="5"/>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AZ222" s="7"/>
      <c r="BB222" s="3" t="str">
        <f>IF($A222="ADD",IF(NOT(ISBLANK(BA222)),_xlfn.XLOOKUP(BA222,ar_replace_reason[lookupValue],ar_replace_reason[lookupKey],"ERROR"),""), "")</f>
        <v/>
      </c>
      <c r="BC222" s="3" t="str">
        <f t="shared" si="33"/>
        <v/>
      </c>
      <c r="BD222" s="3" t="str">
        <f>IF($A222="","",IF((AND($A222="ADD",OR(BC222="",BC222="Queenstown-Lakes District Council"))),"70",(_xlfn.XLOOKUP(BC222,ud_organisation_owner[lookupValue],ud_organisation_owner[lookupKey],""))))</f>
        <v/>
      </c>
      <c r="BE222" s="3" t="str">
        <f t="shared" si="34"/>
        <v/>
      </c>
      <c r="BF222" s="3" t="str">
        <f>IF($A222="","",IF((AND($A222="ADD",OR(BE222="",BE222="Queenstown-Lakes District Council"))),"70",(_xlfn.XLOOKUP(BE222,ud_organisation_owner[lookupValue],ud_organisation_owner[lookupKey],""))))</f>
        <v/>
      </c>
      <c r="BG222" s="3" t="str">
        <f t="shared" si="35"/>
        <v/>
      </c>
      <c r="BH222" s="3" t="str">
        <f>IF($A222="","",IF((AND($A222="ADD",OR(BG222="",BG222="Local Authority"))),"17",(_xlfn.XLOOKUP(BG222,ud_sub_organisation[lookupValue],ud_sub_organisation[lookupKey],""))))</f>
        <v/>
      </c>
      <c r="BI222" s="3" t="str">
        <f t="shared" si="36"/>
        <v/>
      </c>
      <c r="BJ222" s="3" t="str">
        <f>IF($A222="","",IF((AND($A222="ADD",OR(BI222="",BI222="Vested Assets"))),"12",(_xlfn.XLOOKUP(BI222,ud_work_category[lookupValue],ud_work_category[lookupKey],""))))</f>
        <v/>
      </c>
      <c r="BK222" s="8"/>
      <c r="BL222" s="2" t="str">
        <f t="shared" si="37"/>
        <v/>
      </c>
      <c r="BM222" s="3" t="str">
        <f t="shared" si="38"/>
        <v/>
      </c>
      <c r="BN222" s="3" t="str">
        <f>IF($A222="","",IF((AND($A222="ADD",OR(BM222="",BM222="Excellent"))),"1",(_xlfn.XLOOKUP(BM222,condition[lookupValue],condition[lookupKey],""))))</f>
        <v/>
      </c>
      <c r="BO222" s="7" t="str">
        <f t="shared" si="39"/>
        <v/>
      </c>
      <c r="BP222" s="5"/>
    </row>
    <row r="223" spans="2:68" x14ac:dyDescent="0.25">
      <c r="B223" s="4"/>
      <c r="C223" s="5"/>
      <c r="E223" s="3" t="str">
        <f>IF($A223="ADD",IF(NOT(ISBLANK(D223)),_xlfn.XLOOKUP(D223,roadnames[lookupValue],roadnames[lookupKey],"ERROR"),""), "")</f>
        <v/>
      </c>
      <c r="F223" s="4"/>
      <c r="G223" s="4"/>
      <c r="H223" s="6"/>
      <c r="I223" s="6"/>
      <c r="K223" s="3" t="str">
        <f>IF($A223="ADD",IF(NOT(ISBLANK(J223)),_xlfn.XLOOKUP(J223,side[lookupValue],side[lookupKey],"ERROR"),""), "")</f>
        <v/>
      </c>
      <c r="M223" s="3" t="str">
        <f>IF($A223="ADD",IF(NOT(ISBLANK(L223)),_xlfn.XLOOKUP(L223,ud_lane_location[lookupValue],ud_lane_location[lookupKey],"ERROR"),""), "")</f>
        <v/>
      </c>
      <c r="N223" s="6"/>
      <c r="O223" s="6"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6"/>
      <c r="AH223" s="3" t="str">
        <f>IF($A223="ADD",IF(NOT(ISBLANK(AG223)),_xlfn.XLOOKUP(AG223,ud_barrier_ground_fix[lookupValue],ud_barrier_ground_fix[lookupKey],"ERROR"),""), "")</f>
        <v/>
      </c>
      <c r="AQ223" s="3" t="str">
        <f>IF($A223="ADD",IF(NOT(ISBLANK(AP223)),_xlfn.XLOOKUP(AP223,railing_attach[lookupValue],railing_attach[lookupKey],"ERROR"),""), "")</f>
        <v/>
      </c>
      <c r="AR223" s="5"/>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AZ223" s="7"/>
      <c r="BB223" s="3" t="str">
        <f>IF($A223="ADD",IF(NOT(ISBLANK(BA223)),_xlfn.XLOOKUP(BA223,ar_replace_reason[lookupValue],ar_replace_reason[lookupKey],"ERROR"),""), "")</f>
        <v/>
      </c>
      <c r="BC223" s="3" t="str">
        <f t="shared" si="33"/>
        <v/>
      </c>
      <c r="BD223" s="3" t="str">
        <f>IF($A223="","",IF((AND($A223="ADD",OR(BC223="",BC223="Queenstown-Lakes District Council"))),"70",(_xlfn.XLOOKUP(BC223,ud_organisation_owner[lookupValue],ud_organisation_owner[lookupKey],""))))</f>
        <v/>
      </c>
      <c r="BE223" s="3" t="str">
        <f t="shared" si="34"/>
        <v/>
      </c>
      <c r="BF223" s="3" t="str">
        <f>IF($A223="","",IF((AND($A223="ADD",OR(BE223="",BE223="Queenstown-Lakes District Council"))),"70",(_xlfn.XLOOKUP(BE223,ud_organisation_owner[lookupValue],ud_organisation_owner[lookupKey],""))))</f>
        <v/>
      </c>
      <c r="BG223" s="3" t="str">
        <f t="shared" si="35"/>
        <v/>
      </c>
      <c r="BH223" s="3" t="str">
        <f>IF($A223="","",IF((AND($A223="ADD",OR(BG223="",BG223="Local Authority"))),"17",(_xlfn.XLOOKUP(BG223,ud_sub_organisation[lookupValue],ud_sub_organisation[lookupKey],""))))</f>
        <v/>
      </c>
      <c r="BI223" s="3" t="str">
        <f t="shared" si="36"/>
        <v/>
      </c>
      <c r="BJ223" s="3" t="str">
        <f>IF($A223="","",IF((AND($A223="ADD",OR(BI223="",BI223="Vested Assets"))),"12",(_xlfn.XLOOKUP(BI223,ud_work_category[lookupValue],ud_work_category[lookupKey],""))))</f>
        <v/>
      </c>
      <c r="BK223" s="8"/>
      <c r="BL223" s="2" t="str">
        <f t="shared" si="37"/>
        <v/>
      </c>
      <c r="BM223" s="3" t="str">
        <f t="shared" si="38"/>
        <v/>
      </c>
      <c r="BN223" s="3" t="str">
        <f>IF($A223="","",IF((AND($A223="ADD",OR(BM223="",BM223="Excellent"))),"1",(_xlfn.XLOOKUP(BM223,condition[lookupValue],condition[lookupKey],""))))</f>
        <v/>
      </c>
      <c r="BO223" s="7" t="str">
        <f t="shared" si="39"/>
        <v/>
      </c>
      <c r="BP223" s="5"/>
    </row>
    <row r="224" spans="2:68" x14ac:dyDescent="0.25">
      <c r="B224" s="4"/>
      <c r="C224" s="5"/>
      <c r="E224" s="3" t="str">
        <f>IF($A224="ADD",IF(NOT(ISBLANK(D224)),_xlfn.XLOOKUP(D224,roadnames[lookupValue],roadnames[lookupKey],"ERROR"),""), "")</f>
        <v/>
      </c>
      <c r="F224" s="4"/>
      <c r="G224" s="4"/>
      <c r="H224" s="6"/>
      <c r="I224" s="6"/>
      <c r="K224" s="3" t="str">
        <f>IF($A224="ADD",IF(NOT(ISBLANK(J224)),_xlfn.XLOOKUP(J224,side[lookupValue],side[lookupKey],"ERROR"),""), "")</f>
        <v/>
      </c>
      <c r="M224" s="3" t="str">
        <f>IF($A224="ADD",IF(NOT(ISBLANK(L224)),_xlfn.XLOOKUP(L224,ud_lane_location[lookupValue],ud_lane_location[lookupKey],"ERROR"),""), "")</f>
        <v/>
      </c>
      <c r="N224" s="6"/>
      <c r="O224" s="6"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6"/>
      <c r="AH224" s="3" t="str">
        <f>IF($A224="ADD",IF(NOT(ISBLANK(AG224)),_xlfn.XLOOKUP(AG224,ud_barrier_ground_fix[lookupValue],ud_barrier_ground_fix[lookupKey],"ERROR"),""), "")</f>
        <v/>
      </c>
      <c r="AQ224" s="3" t="str">
        <f>IF($A224="ADD",IF(NOT(ISBLANK(AP224)),_xlfn.XLOOKUP(AP224,railing_attach[lookupValue],railing_attach[lookupKey],"ERROR"),""), "")</f>
        <v/>
      </c>
      <c r="AR224" s="5"/>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AZ224" s="7"/>
      <c r="BB224" s="3" t="str">
        <f>IF($A224="ADD",IF(NOT(ISBLANK(BA224)),_xlfn.XLOOKUP(BA224,ar_replace_reason[lookupValue],ar_replace_reason[lookupKey],"ERROR"),""), "")</f>
        <v/>
      </c>
      <c r="BC224" s="3" t="str">
        <f t="shared" si="33"/>
        <v/>
      </c>
      <c r="BD224" s="3" t="str">
        <f>IF($A224="","",IF((AND($A224="ADD",OR(BC224="",BC224="Queenstown-Lakes District Council"))),"70",(_xlfn.XLOOKUP(BC224,ud_organisation_owner[lookupValue],ud_organisation_owner[lookupKey],""))))</f>
        <v/>
      </c>
      <c r="BE224" s="3" t="str">
        <f t="shared" si="34"/>
        <v/>
      </c>
      <c r="BF224" s="3" t="str">
        <f>IF($A224="","",IF((AND($A224="ADD",OR(BE224="",BE224="Queenstown-Lakes District Council"))),"70",(_xlfn.XLOOKUP(BE224,ud_organisation_owner[lookupValue],ud_organisation_owner[lookupKey],""))))</f>
        <v/>
      </c>
      <c r="BG224" s="3" t="str">
        <f t="shared" si="35"/>
        <v/>
      </c>
      <c r="BH224" s="3" t="str">
        <f>IF($A224="","",IF((AND($A224="ADD",OR(BG224="",BG224="Local Authority"))),"17",(_xlfn.XLOOKUP(BG224,ud_sub_organisation[lookupValue],ud_sub_organisation[lookupKey],""))))</f>
        <v/>
      </c>
      <c r="BI224" s="3" t="str">
        <f t="shared" si="36"/>
        <v/>
      </c>
      <c r="BJ224" s="3" t="str">
        <f>IF($A224="","",IF((AND($A224="ADD",OR(BI224="",BI224="Vested Assets"))),"12",(_xlfn.XLOOKUP(BI224,ud_work_category[lookupValue],ud_work_category[lookupKey],""))))</f>
        <v/>
      </c>
      <c r="BK224" s="8"/>
      <c r="BL224" s="2" t="str">
        <f t="shared" si="37"/>
        <v/>
      </c>
      <c r="BM224" s="3" t="str">
        <f t="shared" si="38"/>
        <v/>
      </c>
      <c r="BN224" s="3" t="str">
        <f>IF($A224="","",IF((AND($A224="ADD",OR(BM224="",BM224="Excellent"))),"1",(_xlfn.XLOOKUP(BM224,condition[lookupValue],condition[lookupKey],""))))</f>
        <v/>
      </c>
      <c r="BO224" s="7" t="str">
        <f t="shared" si="39"/>
        <v/>
      </c>
      <c r="BP224" s="5"/>
    </row>
    <row r="225" spans="2:68" x14ac:dyDescent="0.25">
      <c r="B225" s="4"/>
      <c r="C225" s="5"/>
      <c r="E225" s="3" t="str">
        <f>IF($A225="ADD",IF(NOT(ISBLANK(D225)),_xlfn.XLOOKUP(D225,roadnames[lookupValue],roadnames[lookupKey],"ERROR"),""), "")</f>
        <v/>
      </c>
      <c r="F225" s="4"/>
      <c r="G225" s="4"/>
      <c r="H225" s="6"/>
      <c r="I225" s="6"/>
      <c r="K225" s="3" t="str">
        <f>IF($A225="ADD",IF(NOT(ISBLANK(J225)),_xlfn.XLOOKUP(J225,side[lookupValue],side[lookupKey],"ERROR"),""), "")</f>
        <v/>
      </c>
      <c r="M225" s="3" t="str">
        <f>IF($A225="ADD",IF(NOT(ISBLANK(L225)),_xlfn.XLOOKUP(L225,ud_lane_location[lookupValue],ud_lane_location[lookupKey],"ERROR"),""), "")</f>
        <v/>
      </c>
      <c r="N225" s="6"/>
      <c r="O225" s="6"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6"/>
      <c r="AH225" s="3" t="str">
        <f>IF($A225="ADD",IF(NOT(ISBLANK(AG225)),_xlfn.XLOOKUP(AG225,ud_barrier_ground_fix[lookupValue],ud_barrier_ground_fix[lookupKey],"ERROR"),""), "")</f>
        <v/>
      </c>
      <c r="AQ225" s="3" t="str">
        <f>IF($A225="ADD",IF(NOT(ISBLANK(AP225)),_xlfn.XLOOKUP(AP225,railing_attach[lookupValue],railing_attach[lookupKey],"ERROR"),""), "")</f>
        <v/>
      </c>
      <c r="AR225" s="5"/>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AZ225" s="7"/>
      <c r="BB225" s="3" t="str">
        <f>IF($A225="ADD",IF(NOT(ISBLANK(BA225)),_xlfn.XLOOKUP(BA225,ar_replace_reason[lookupValue],ar_replace_reason[lookupKey],"ERROR"),""), "")</f>
        <v/>
      </c>
      <c r="BC225" s="3" t="str">
        <f t="shared" si="33"/>
        <v/>
      </c>
      <c r="BD225" s="3" t="str">
        <f>IF($A225="","",IF((AND($A225="ADD",OR(BC225="",BC225="Queenstown-Lakes District Council"))),"70",(_xlfn.XLOOKUP(BC225,ud_organisation_owner[lookupValue],ud_organisation_owner[lookupKey],""))))</f>
        <v/>
      </c>
      <c r="BE225" s="3" t="str">
        <f t="shared" si="34"/>
        <v/>
      </c>
      <c r="BF225" s="3" t="str">
        <f>IF($A225="","",IF((AND($A225="ADD",OR(BE225="",BE225="Queenstown-Lakes District Council"))),"70",(_xlfn.XLOOKUP(BE225,ud_organisation_owner[lookupValue],ud_organisation_owner[lookupKey],""))))</f>
        <v/>
      </c>
      <c r="BG225" s="3" t="str">
        <f t="shared" si="35"/>
        <v/>
      </c>
      <c r="BH225" s="3" t="str">
        <f>IF($A225="","",IF((AND($A225="ADD",OR(BG225="",BG225="Local Authority"))),"17",(_xlfn.XLOOKUP(BG225,ud_sub_organisation[lookupValue],ud_sub_organisation[lookupKey],""))))</f>
        <v/>
      </c>
      <c r="BI225" s="3" t="str">
        <f t="shared" si="36"/>
        <v/>
      </c>
      <c r="BJ225" s="3" t="str">
        <f>IF($A225="","",IF((AND($A225="ADD",OR(BI225="",BI225="Vested Assets"))),"12",(_xlfn.XLOOKUP(BI225,ud_work_category[lookupValue],ud_work_category[lookupKey],""))))</f>
        <v/>
      </c>
      <c r="BK225" s="8"/>
      <c r="BL225" s="2" t="str">
        <f t="shared" si="37"/>
        <v/>
      </c>
      <c r="BM225" s="3" t="str">
        <f t="shared" si="38"/>
        <v/>
      </c>
      <c r="BN225" s="3" t="str">
        <f>IF($A225="","",IF((AND($A225="ADD",OR(BM225="",BM225="Excellent"))),"1",(_xlfn.XLOOKUP(BM225,condition[lookupValue],condition[lookupKey],""))))</f>
        <v/>
      </c>
      <c r="BO225" s="7" t="str">
        <f t="shared" si="39"/>
        <v/>
      </c>
      <c r="BP225" s="5"/>
    </row>
    <row r="226" spans="2:68" x14ac:dyDescent="0.25">
      <c r="B226" s="4"/>
      <c r="C226" s="5"/>
      <c r="E226" s="3" t="str">
        <f>IF($A226="ADD",IF(NOT(ISBLANK(D226)),_xlfn.XLOOKUP(D226,roadnames[lookupValue],roadnames[lookupKey],"ERROR"),""), "")</f>
        <v/>
      </c>
      <c r="F226" s="4"/>
      <c r="G226" s="4"/>
      <c r="H226" s="6"/>
      <c r="I226" s="6"/>
      <c r="K226" s="3" t="str">
        <f>IF($A226="ADD",IF(NOT(ISBLANK(J226)),_xlfn.XLOOKUP(J226,side[lookupValue],side[lookupKey],"ERROR"),""), "")</f>
        <v/>
      </c>
      <c r="M226" s="3" t="str">
        <f>IF($A226="ADD",IF(NOT(ISBLANK(L226)),_xlfn.XLOOKUP(L226,ud_lane_location[lookupValue],ud_lane_location[lookupKey],"ERROR"),""), "")</f>
        <v/>
      </c>
      <c r="N226" s="6"/>
      <c r="O226" s="6"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6"/>
      <c r="AH226" s="3" t="str">
        <f>IF($A226="ADD",IF(NOT(ISBLANK(AG226)),_xlfn.XLOOKUP(AG226,ud_barrier_ground_fix[lookupValue],ud_barrier_ground_fix[lookupKey],"ERROR"),""), "")</f>
        <v/>
      </c>
      <c r="AQ226" s="3" t="str">
        <f>IF($A226="ADD",IF(NOT(ISBLANK(AP226)),_xlfn.XLOOKUP(AP226,railing_attach[lookupValue],railing_attach[lookupKey],"ERROR"),""), "")</f>
        <v/>
      </c>
      <c r="AR226" s="5"/>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AZ226" s="7"/>
      <c r="BB226" s="3" t="str">
        <f>IF($A226="ADD",IF(NOT(ISBLANK(BA226)),_xlfn.XLOOKUP(BA226,ar_replace_reason[lookupValue],ar_replace_reason[lookupKey],"ERROR"),""), "")</f>
        <v/>
      </c>
      <c r="BC226" s="3" t="str">
        <f t="shared" si="33"/>
        <v/>
      </c>
      <c r="BD226" s="3" t="str">
        <f>IF($A226="","",IF((AND($A226="ADD",OR(BC226="",BC226="Queenstown-Lakes District Council"))),"70",(_xlfn.XLOOKUP(BC226,ud_organisation_owner[lookupValue],ud_organisation_owner[lookupKey],""))))</f>
        <v/>
      </c>
      <c r="BE226" s="3" t="str">
        <f t="shared" si="34"/>
        <v/>
      </c>
      <c r="BF226" s="3" t="str">
        <f>IF($A226="","",IF((AND($A226="ADD",OR(BE226="",BE226="Queenstown-Lakes District Council"))),"70",(_xlfn.XLOOKUP(BE226,ud_organisation_owner[lookupValue],ud_organisation_owner[lookupKey],""))))</f>
        <v/>
      </c>
      <c r="BG226" s="3" t="str">
        <f t="shared" si="35"/>
        <v/>
      </c>
      <c r="BH226" s="3" t="str">
        <f>IF($A226="","",IF((AND($A226="ADD",OR(BG226="",BG226="Local Authority"))),"17",(_xlfn.XLOOKUP(BG226,ud_sub_organisation[lookupValue],ud_sub_organisation[lookupKey],""))))</f>
        <v/>
      </c>
      <c r="BI226" s="3" t="str">
        <f t="shared" si="36"/>
        <v/>
      </c>
      <c r="BJ226" s="3" t="str">
        <f>IF($A226="","",IF((AND($A226="ADD",OR(BI226="",BI226="Vested Assets"))),"12",(_xlfn.XLOOKUP(BI226,ud_work_category[lookupValue],ud_work_category[lookupKey],""))))</f>
        <v/>
      </c>
      <c r="BK226" s="8"/>
      <c r="BL226" s="2" t="str">
        <f t="shared" si="37"/>
        <v/>
      </c>
      <c r="BM226" s="3" t="str">
        <f t="shared" si="38"/>
        <v/>
      </c>
      <c r="BN226" s="3" t="str">
        <f>IF($A226="","",IF((AND($A226="ADD",OR(BM226="",BM226="Excellent"))),"1",(_xlfn.XLOOKUP(BM226,condition[lookupValue],condition[lookupKey],""))))</f>
        <v/>
      </c>
      <c r="BO226" s="7" t="str">
        <f t="shared" si="39"/>
        <v/>
      </c>
      <c r="BP226" s="5"/>
    </row>
    <row r="227" spans="2:68" x14ac:dyDescent="0.25">
      <c r="B227" s="4"/>
      <c r="C227" s="5"/>
      <c r="E227" s="3" t="str">
        <f>IF($A227="ADD",IF(NOT(ISBLANK(D227)),_xlfn.XLOOKUP(D227,roadnames[lookupValue],roadnames[lookupKey],"ERROR"),""), "")</f>
        <v/>
      </c>
      <c r="F227" s="4"/>
      <c r="G227" s="4"/>
      <c r="H227" s="6"/>
      <c r="I227" s="6"/>
      <c r="K227" s="3" t="str">
        <f>IF($A227="ADD",IF(NOT(ISBLANK(J227)),_xlfn.XLOOKUP(J227,side[lookupValue],side[lookupKey],"ERROR"),""), "")</f>
        <v/>
      </c>
      <c r="M227" s="3" t="str">
        <f>IF($A227="ADD",IF(NOT(ISBLANK(L227)),_xlfn.XLOOKUP(L227,ud_lane_location[lookupValue],ud_lane_location[lookupKey],"ERROR"),""), "")</f>
        <v/>
      </c>
      <c r="N227" s="6"/>
      <c r="O227" s="6"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6"/>
      <c r="AH227" s="3" t="str">
        <f>IF($A227="ADD",IF(NOT(ISBLANK(AG227)),_xlfn.XLOOKUP(AG227,ud_barrier_ground_fix[lookupValue],ud_barrier_ground_fix[lookupKey],"ERROR"),""), "")</f>
        <v/>
      </c>
      <c r="AQ227" s="3" t="str">
        <f>IF($A227="ADD",IF(NOT(ISBLANK(AP227)),_xlfn.XLOOKUP(AP227,railing_attach[lookupValue],railing_attach[lookupKey],"ERROR"),""), "")</f>
        <v/>
      </c>
      <c r="AR227" s="5"/>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AZ227" s="7"/>
      <c r="BB227" s="3" t="str">
        <f>IF($A227="ADD",IF(NOT(ISBLANK(BA227)),_xlfn.XLOOKUP(BA227,ar_replace_reason[lookupValue],ar_replace_reason[lookupKey],"ERROR"),""), "")</f>
        <v/>
      </c>
      <c r="BC227" s="3" t="str">
        <f t="shared" si="33"/>
        <v/>
      </c>
      <c r="BD227" s="3" t="str">
        <f>IF($A227="","",IF((AND($A227="ADD",OR(BC227="",BC227="Queenstown-Lakes District Council"))),"70",(_xlfn.XLOOKUP(BC227,ud_organisation_owner[lookupValue],ud_organisation_owner[lookupKey],""))))</f>
        <v/>
      </c>
      <c r="BE227" s="3" t="str">
        <f t="shared" si="34"/>
        <v/>
      </c>
      <c r="BF227" s="3" t="str">
        <f>IF($A227="","",IF((AND($A227="ADD",OR(BE227="",BE227="Queenstown-Lakes District Council"))),"70",(_xlfn.XLOOKUP(BE227,ud_organisation_owner[lookupValue],ud_organisation_owner[lookupKey],""))))</f>
        <v/>
      </c>
      <c r="BG227" s="3" t="str">
        <f t="shared" si="35"/>
        <v/>
      </c>
      <c r="BH227" s="3" t="str">
        <f>IF($A227="","",IF((AND($A227="ADD",OR(BG227="",BG227="Local Authority"))),"17",(_xlfn.XLOOKUP(BG227,ud_sub_organisation[lookupValue],ud_sub_organisation[lookupKey],""))))</f>
        <v/>
      </c>
      <c r="BI227" s="3" t="str">
        <f t="shared" si="36"/>
        <v/>
      </c>
      <c r="BJ227" s="3" t="str">
        <f>IF($A227="","",IF((AND($A227="ADD",OR(BI227="",BI227="Vested Assets"))),"12",(_xlfn.XLOOKUP(BI227,ud_work_category[lookupValue],ud_work_category[lookupKey],""))))</f>
        <v/>
      </c>
      <c r="BK227" s="8"/>
      <c r="BL227" s="2" t="str">
        <f t="shared" si="37"/>
        <v/>
      </c>
      <c r="BM227" s="3" t="str">
        <f t="shared" si="38"/>
        <v/>
      </c>
      <c r="BN227" s="3" t="str">
        <f>IF($A227="","",IF((AND($A227="ADD",OR(BM227="",BM227="Excellent"))),"1",(_xlfn.XLOOKUP(BM227,condition[lookupValue],condition[lookupKey],""))))</f>
        <v/>
      </c>
      <c r="BO227" s="7" t="str">
        <f t="shared" si="39"/>
        <v/>
      </c>
      <c r="BP227" s="5"/>
    </row>
    <row r="228" spans="2:68" x14ac:dyDescent="0.25">
      <c r="B228" s="4"/>
      <c r="C228" s="5"/>
      <c r="E228" s="3" t="str">
        <f>IF($A228="ADD",IF(NOT(ISBLANK(D228)),_xlfn.XLOOKUP(D228,roadnames[lookupValue],roadnames[lookupKey],"ERROR"),""), "")</f>
        <v/>
      </c>
      <c r="F228" s="4"/>
      <c r="G228" s="4"/>
      <c r="H228" s="6"/>
      <c r="I228" s="6"/>
      <c r="K228" s="3" t="str">
        <f>IF($A228="ADD",IF(NOT(ISBLANK(J228)),_xlfn.XLOOKUP(J228,side[lookupValue],side[lookupKey],"ERROR"),""), "")</f>
        <v/>
      </c>
      <c r="M228" s="3" t="str">
        <f>IF($A228="ADD",IF(NOT(ISBLANK(L228)),_xlfn.XLOOKUP(L228,ud_lane_location[lookupValue],ud_lane_location[lookupKey],"ERROR"),""), "")</f>
        <v/>
      </c>
      <c r="N228" s="6"/>
      <c r="O228" s="6"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6"/>
      <c r="AH228" s="3" t="str">
        <f>IF($A228="ADD",IF(NOT(ISBLANK(AG228)),_xlfn.XLOOKUP(AG228,ud_barrier_ground_fix[lookupValue],ud_barrier_ground_fix[lookupKey],"ERROR"),""), "")</f>
        <v/>
      </c>
      <c r="AQ228" s="3" t="str">
        <f>IF($A228="ADD",IF(NOT(ISBLANK(AP228)),_xlfn.XLOOKUP(AP228,railing_attach[lookupValue],railing_attach[lookupKey],"ERROR"),""), "")</f>
        <v/>
      </c>
      <c r="AR228" s="5"/>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AZ228" s="7"/>
      <c r="BB228" s="3" t="str">
        <f>IF($A228="ADD",IF(NOT(ISBLANK(BA228)),_xlfn.XLOOKUP(BA228,ar_replace_reason[lookupValue],ar_replace_reason[lookupKey],"ERROR"),""), "")</f>
        <v/>
      </c>
      <c r="BC228" s="3" t="str">
        <f t="shared" si="33"/>
        <v/>
      </c>
      <c r="BD228" s="3" t="str">
        <f>IF($A228="","",IF((AND($A228="ADD",OR(BC228="",BC228="Queenstown-Lakes District Council"))),"70",(_xlfn.XLOOKUP(BC228,ud_organisation_owner[lookupValue],ud_organisation_owner[lookupKey],""))))</f>
        <v/>
      </c>
      <c r="BE228" s="3" t="str">
        <f t="shared" si="34"/>
        <v/>
      </c>
      <c r="BF228" s="3" t="str">
        <f>IF($A228="","",IF((AND($A228="ADD",OR(BE228="",BE228="Queenstown-Lakes District Council"))),"70",(_xlfn.XLOOKUP(BE228,ud_organisation_owner[lookupValue],ud_organisation_owner[lookupKey],""))))</f>
        <v/>
      </c>
      <c r="BG228" s="3" t="str">
        <f t="shared" si="35"/>
        <v/>
      </c>
      <c r="BH228" s="3" t="str">
        <f>IF($A228="","",IF((AND($A228="ADD",OR(BG228="",BG228="Local Authority"))),"17",(_xlfn.XLOOKUP(BG228,ud_sub_organisation[lookupValue],ud_sub_organisation[lookupKey],""))))</f>
        <v/>
      </c>
      <c r="BI228" s="3" t="str">
        <f t="shared" si="36"/>
        <v/>
      </c>
      <c r="BJ228" s="3" t="str">
        <f>IF($A228="","",IF((AND($A228="ADD",OR(BI228="",BI228="Vested Assets"))),"12",(_xlfn.XLOOKUP(BI228,ud_work_category[lookupValue],ud_work_category[lookupKey],""))))</f>
        <v/>
      </c>
      <c r="BK228" s="8"/>
      <c r="BL228" s="2" t="str">
        <f t="shared" si="37"/>
        <v/>
      </c>
      <c r="BM228" s="3" t="str">
        <f t="shared" si="38"/>
        <v/>
      </c>
      <c r="BN228" s="3" t="str">
        <f>IF($A228="","",IF((AND($A228="ADD",OR(BM228="",BM228="Excellent"))),"1",(_xlfn.XLOOKUP(BM228,condition[lookupValue],condition[lookupKey],""))))</f>
        <v/>
      </c>
      <c r="BO228" s="7" t="str">
        <f t="shared" si="39"/>
        <v/>
      </c>
      <c r="BP228" s="5"/>
    </row>
    <row r="229" spans="2:68" x14ac:dyDescent="0.25">
      <c r="B229" s="4"/>
      <c r="C229" s="5"/>
      <c r="E229" s="3" t="str">
        <f>IF($A229="ADD",IF(NOT(ISBLANK(D229)),_xlfn.XLOOKUP(D229,roadnames[lookupValue],roadnames[lookupKey],"ERROR"),""), "")</f>
        <v/>
      </c>
      <c r="F229" s="4"/>
      <c r="G229" s="4"/>
      <c r="H229" s="6"/>
      <c r="I229" s="6"/>
      <c r="K229" s="3" t="str">
        <f>IF($A229="ADD",IF(NOT(ISBLANK(J229)),_xlfn.XLOOKUP(J229,side[lookupValue],side[lookupKey],"ERROR"),""), "")</f>
        <v/>
      </c>
      <c r="M229" s="3" t="str">
        <f>IF($A229="ADD",IF(NOT(ISBLANK(L229)),_xlfn.XLOOKUP(L229,ud_lane_location[lookupValue],ud_lane_location[lookupKey],"ERROR"),""), "")</f>
        <v/>
      </c>
      <c r="N229" s="6"/>
      <c r="O229" s="6"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6"/>
      <c r="AH229" s="3" t="str">
        <f>IF($A229="ADD",IF(NOT(ISBLANK(AG229)),_xlfn.XLOOKUP(AG229,ud_barrier_ground_fix[lookupValue],ud_barrier_ground_fix[lookupKey],"ERROR"),""), "")</f>
        <v/>
      </c>
      <c r="AQ229" s="3" t="str">
        <f>IF($A229="ADD",IF(NOT(ISBLANK(AP229)),_xlfn.XLOOKUP(AP229,railing_attach[lookupValue],railing_attach[lookupKey],"ERROR"),""), "")</f>
        <v/>
      </c>
      <c r="AR229" s="5"/>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AZ229" s="7"/>
      <c r="BB229" s="3" t="str">
        <f>IF($A229="ADD",IF(NOT(ISBLANK(BA229)),_xlfn.XLOOKUP(BA229,ar_replace_reason[lookupValue],ar_replace_reason[lookupKey],"ERROR"),""), "")</f>
        <v/>
      </c>
      <c r="BC229" s="3" t="str">
        <f t="shared" si="33"/>
        <v/>
      </c>
      <c r="BD229" s="3" t="str">
        <f>IF($A229="","",IF((AND($A229="ADD",OR(BC229="",BC229="Queenstown-Lakes District Council"))),"70",(_xlfn.XLOOKUP(BC229,ud_organisation_owner[lookupValue],ud_organisation_owner[lookupKey],""))))</f>
        <v/>
      </c>
      <c r="BE229" s="3" t="str">
        <f t="shared" si="34"/>
        <v/>
      </c>
      <c r="BF229" s="3" t="str">
        <f>IF($A229="","",IF((AND($A229="ADD",OR(BE229="",BE229="Queenstown-Lakes District Council"))),"70",(_xlfn.XLOOKUP(BE229,ud_organisation_owner[lookupValue],ud_organisation_owner[lookupKey],""))))</f>
        <v/>
      </c>
      <c r="BG229" s="3" t="str">
        <f t="shared" si="35"/>
        <v/>
      </c>
      <c r="BH229" s="3" t="str">
        <f>IF($A229="","",IF((AND($A229="ADD",OR(BG229="",BG229="Local Authority"))),"17",(_xlfn.XLOOKUP(BG229,ud_sub_organisation[lookupValue],ud_sub_organisation[lookupKey],""))))</f>
        <v/>
      </c>
      <c r="BI229" s="3" t="str">
        <f t="shared" si="36"/>
        <v/>
      </c>
      <c r="BJ229" s="3" t="str">
        <f>IF($A229="","",IF((AND($A229="ADD",OR(BI229="",BI229="Vested Assets"))),"12",(_xlfn.XLOOKUP(BI229,ud_work_category[lookupValue],ud_work_category[lookupKey],""))))</f>
        <v/>
      </c>
      <c r="BK229" s="8"/>
      <c r="BL229" s="2" t="str">
        <f t="shared" si="37"/>
        <v/>
      </c>
      <c r="BM229" s="3" t="str">
        <f t="shared" si="38"/>
        <v/>
      </c>
      <c r="BN229" s="3" t="str">
        <f>IF($A229="","",IF((AND($A229="ADD",OR(BM229="",BM229="Excellent"))),"1",(_xlfn.XLOOKUP(BM229,condition[lookupValue],condition[lookupKey],""))))</f>
        <v/>
      </c>
      <c r="BO229" s="7" t="str">
        <f t="shared" si="39"/>
        <v/>
      </c>
      <c r="BP229" s="5"/>
    </row>
    <row r="230" spans="2:68" x14ac:dyDescent="0.25">
      <c r="B230" s="4"/>
      <c r="C230" s="5"/>
      <c r="E230" s="3" t="str">
        <f>IF($A230="ADD",IF(NOT(ISBLANK(D230)),_xlfn.XLOOKUP(D230,roadnames[lookupValue],roadnames[lookupKey],"ERROR"),""), "")</f>
        <v/>
      </c>
      <c r="F230" s="4"/>
      <c r="G230" s="4"/>
      <c r="H230" s="6"/>
      <c r="I230" s="6"/>
      <c r="K230" s="3" t="str">
        <f>IF($A230="ADD",IF(NOT(ISBLANK(J230)),_xlfn.XLOOKUP(J230,side[lookupValue],side[lookupKey],"ERROR"),""), "")</f>
        <v/>
      </c>
      <c r="M230" s="3" t="str">
        <f>IF($A230="ADD",IF(NOT(ISBLANK(L230)),_xlfn.XLOOKUP(L230,ud_lane_location[lookupValue],ud_lane_location[lookupKey],"ERROR"),""), "")</f>
        <v/>
      </c>
      <c r="N230" s="6"/>
      <c r="O230" s="6"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6"/>
      <c r="AH230" s="3" t="str">
        <f>IF($A230="ADD",IF(NOT(ISBLANK(AG230)),_xlfn.XLOOKUP(AG230,ud_barrier_ground_fix[lookupValue],ud_barrier_ground_fix[lookupKey],"ERROR"),""), "")</f>
        <v/>
      </c>
      <c r="AQ230" s="3" t="str">
        <f>IF($A230="ADD",IF(NOT(ISBLANK(AP230)),_xlfn.XLOOKUP(AP230,railing_attach[lookupValue],railing_attach[lookupKey],"ERROR"),""), "")</f>
        <v/>
      </c>
      <c r="AR230" s="5"/>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AZ230" s="7"/>
      <c r="BB230" s="3" t="str">
        <f>IF($A230="ADD",IF(NOT(ISBLANK(BA230)),_xlfn.XLOOKUP(BA230,ar_replace_reason[lookupValue],ar_replace_reason[lookupKey],"ERROR"),""), "")</f>
        <v/>
      </c>
      <c r="BC230" s="3" t="str">
        <f t="shared" si="33"/>
        <v/>
      </c>
      <c r="BD230" s="3" t="str">
        <f>IF($A230="","",IF((AND($A230="ADD",OR(BC230="",BC230="Queenstown-Lakes District Council"))),"70",(_xlfn.XLOOKUP(BC230,ud_organisation_owner[lookupValue],ud_organisation_owner[lookupKey],""))))</f>
        <v/>
      </c>
      <c r="BE230" s="3" t="str">
        <f t="shared" si="34"/>
        <v/>
      </c>
      <c r="BF230" s="3" t="str">
        <f>IF($A230="","",IF((AND($A230="ADD",OR(BE230="",BE230="Queenstown-Lakes District Council"))),"70",(_xlfn.XLOOKUP(BE230,ud_organisation_owner[lookupValue],ud_organisation_owner[lookupKey],""))))</f>
        <v/>
      </c>
      <c r="BG230" s="3" t="str">
        <f t="shared" si="35"/>
        <v/>
      </c>
      <c r="BH230" s="3" t="str">
        <f>IF($A230="","",IF((AND($A230="ADD",OR(BG230="",BG230="Local Authority"))),"17",(_xlfn.XLOOKUP(BG230,ud_sub_organisation[lookupValue],ud_sub_organisation[lookupKey],""))))</f>
        <v/>
      </c>
      <c r="BI230" s="3" t="str">
        <f t="shared" si="36"/>
        <v/>
      </c>
      <c r="BJ230" s="3" t="str">
        <f>IF($A230="","",IF((AND($A230="ADD",OR(BI230="",BI230="Vested Assets"))),"12",(_xlfn.XLOOKUP(BI230,ud_work_category[lookupValue],ud_work_category[lookupKey],""))))</f>
        <v/>
      </c>
      <c r="BK230" s="8"/>
      <c r="BL230" s="2" t="str">
        <f t="shared" si="37"/>
        <v/>
      </c>
      <c r="BM230" s="3" t="str">
        <f t="shared" si="38"/>
        <v/>
      </c>
      <c r="BN230" s="3" t="str">
        <f>IF($A230="","",IF((AND($A230="ADD",OR(BM230="",BM230="Excellent"))),"1",(_xlfn.XLOOKUP(BM230,condition[lookupValue],condition[lookupKey],""))))</f>
        <v/>
      </c>
      <c r="BO230" s="7" t="str">
        <f t="shared" si="39"/>
        <v/>
      </c>
      <c r="BP230" s="5"/>
    </row>
    <row r="231" spans="2:68" x14ac:dyDescent="0.25">
      <c r="B231" s="4"/>
      <c r="C231" s="5"/>
      <c r="E231" s="3" t="str">
        <f>IF($A231="ADD",IF(NOT(ISBLANK(D231)),_xlfn.XLOOKUP(D231,roadnames[lookupValue],roadnames[lookupKey],"ERROR"),""), "")</f>
        <v/>
      </c>
      <c r="F231" s="4"/>
      <c r="G231" s="4"/>
      <c r="H231" s="6"/>
      <c r="I231" s="6"/>
      <c r="K231" s="3" t="str">
        <f>IF($A231="ADD",IF(NOT(ISBLANK(J231)),_xlfn.XLOOKUP(J231,side[lookupValue],side[lookupKey],"ERROR"),""), "")</f>
        <v/>
      </c>
      <c r="M231" s="3" t="str">
        <f>IF($A231="ADD",IF(NOT(ISBLANK(L231)),_xlfn.XLOOKUP(L231,ud_lane_location[lookupValue],ud_lane_location[lookupKey],"ERROR"),""), "")</f>
        <v/>
      </c>
      <c r="N231" s="6"/>
      <c r="O231" s="6"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6"/>
      <c r="AH231" s="3" t="str">
        <f>IF($A231="ADD",IF(NOT(ISBLANK(AG231)),_xlfn.XLOOKUP(AG231,ud_barrier_ground_fix[lookupValue],ud_barrier_ground_fix[lookupKey],"ERROR"),""), "")</f>
        <v/>
      </c>
      <c r="AQ231" s="3" t="str">
        <f>IF($A231="ADD",IF(NOT(ISBLANK(AP231)),_xlfn.XLOOKUP(AP231,railing_attach[lookupValue],railing_attach[lookupKey],"ERROR"),""), "")</f>
        <v/>
      </c>
      <c r="AR231" s="5"/>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AZ231" s="7"/>
      <c r="BB231" s="3" t="str">
        <f>IF($A231="ADD",IF(NOT(ISBLANK(BA231)),_xlfn.XLOOKUP(BA231,ar_replace_reason[lookupValue],ar_replace_reason[lookupKey],"ERROR"),""), "")</f>
        <v/>
      </c>
      <c r="BC231" s="3" t="str">
        <f t="shared" si="33"/>
        <v/>
      </c>
      <c r="BD231" s="3" t="str">
        <f>IF($A231="","",IF((AND($A231="ADD",OR(BC231="",BC231="Queenstown-Lakes District Council"))),"70",(_xlfn.XLOOKUP(BC231,ud_organisation_owner[lookupValue],ud_organisation_owner[lookupKey],""))))</f>
        <v/>
      </c>
      <c r="BE231" s="3" t="str">
        <f t="shared" si="34"/>
        <v/>
      </c>
      <c r="BF231" s="3" t="str">
        <f>IF($A231="","",IF((AND($A231="ADD",OR(BE231="",BE231="Queenstown-Lakes District Council"))),"70",(_xlfn.XLOOKUP(BE231,ud_organisation_owner[lookupValue],ud_organisation_owner[lookupKey],""))))</f>
        <v/>
      </c>
      <c r="BG231" s="3" t="str">
        <f t="shared" si="35"/>
        <v/>
      </c>
      <c r="BH231" s="3" t="str">
        <f>IF($A231="","",IF((AND($A231="ADD",OR(BG231="",BG231="Local Authority"))),"17",(_xlfn.XLOOKUP(BG231,ud_sub_organisation[lookupValue],ud_sub_organisation[lookupKey],""))))</f>
        <v/>
      </c>
      <c r="BI231" s="3" t="str">
        <f t="shared" si="36"/>
        <v/>
      </c>
      <c r="BJ231" s="3" t="str">
        <f>IF($A231="","",IF((AND($A231="ADD",OR(BI231="",BI231="Vested Assets"))),"12",(_xlfn.XLOOKUP(BI231,ud_work_category[lookupValue],ud_work_category[lookupKey],""))))</f>
        <v/>
      </c>
      <c r="BK231" s="8"/>
      <c r="BL231" s="2" t="str">
        <f t="shared" si="37"/>
        <v/>
      </c>
      <c r="BM231" s="3" t="str">
        <f t="shared" si="38"/>
        <v/>
      </c>
      <c r="BN231" s="3" t="str">
        <f>IF($A231="","",IF((AND($A231="ADD",OR(BM231="",BM231="Excellent"))),"1",(_xlfn.XLOOKUP(BM231,condition[lookupValue],condition[lookupKey],""))))</f>
        <v/>
      </c>
      <c r="BO231" s="7" t="str">
        <f t="shared" si="39"/>
        <v/>
      </c>
      <c r="BP231" s="5"/>
    </row>
    <row r="232" spans="2:68" x14ac:dyDescent="0.25">
      <c r="B232" s="4"/>
      <c r="C232" s="5"/>
      <c r="E232" s="3" t="str">
        <f>IF($A232="ADD",IF(NOT(ISBLANK(D232)),_xlfn.XLOOKUP(D232,roadnames[lookupValue],roadnames[lookupKey],"ERROR"),""), "")</f>
        <v/>
      </c>
      <c r="F232" s="4"/>
      <c r="G232" s="4"/>
      <c r="H232" s="6"/>
      <c r="I232" s="6"/>
      <c r="K232" s="3" t="str">
        <f>IF($A232="ADD",IF(NOT(ISBLANK(J232)),_xlfn.XLOOKUP(J232,side[lookupValue],side[lookupKey],"ERROR"),""), "")</f>
        <v/>
      </c>
      <c r="M232" s="3" t="str">
        <f>IF($A232="ADD",IF(NOT(ISBLANK(L232)),_xlfn.XLOOKUP(L232,ud_lane_location[lookupValue],ud_lane_location[lookupKey],"ERROR"),""), "")</f>
        <v/>
      </c>
      <c r="N232" s="6"/>
      <c r="O232" s="6"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6"/>
      <c r="AH232" s="3" t="str">
        <f>IF($A232="ADD",IF(NOT(ISBLANK(AG232)),_xlfn.XLOOKUP(AG232,ud_barrier_ground_fix[lookupValue],ud_barrier_ground_fix[lookupKey],"ERROR"),""), "")</f>
        <v/>
      </c>
      <c r="AQ232" s="3" t="str">
        <f>IF($A232="ADD",IF(NOT(ISBLANK(AP232)),_xlfn.XLOOKUP(AP232,railing_attach[lookupValue],railing_attach[lookupKey],"ERROR"),""), "")</f>
        <v/>
      </c>
      <c r="AR232" s="5"/>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AZ232" s="7"/>
      <c r="BB232" s="3" t="str">
        <f>IF($A232="ADD",IF(NOT(ISBLANK(BA232)),_xlfn.XLOOKUP(BA232,ar_replace_reason[lookupValue],ar_replace_reason[lookupKey],"ERROR"),""), "")</f>
        <v/>
      </c>
      <c r="BC232" s="3" t="str">
        <f t="shared" si="33"/>
        <v/>
      </c>
      <c r="BD232" s="3" t="str">
        <f>IF($A232="","",IF((AND($A232="ADD",OR(BC232="",BC232="Queenstown-Lakes District Council"))),"70",(_xlfn.XLOOKUP(BC232,ud_organisation_owner[lookupValue],ud_organisation_owner[lookupKey],""))))</f>
        <v/>
      </c>
      <c r="BE232" s="3" t="str">
        <f t="shared" si="34"/>
        <v/>
      </c>
      <c r="BF232" s="3" t="str">
        <f>IF($A232="","",IF((AND($A232="ADD",OR(BE232="",BE232="Queenstown-Lakes District Council"))),"70",(_xlfn.XLOOKUP(BE232,ud_organisation_owner[lookupValue],ud_organisation_owner[lookupKey],""))))</f>
        <v/>
      </c>
      <c r="BG232" s="3" t="str">
        <f t="shared" si="35"/>
        <v/>
      </c>
      <c r="BH232" s="3" t="str">
        <f>IF($A232="","",IF((AND($A232="ADD",OR(BG232="",BG232="Local Authority"))),"17",(_xlfn.XLOOKUP(BG232,ud_sub_organisation[lookupValue],ud_sub_organisation[lookupKey],""))))</f>
        <v/>
      </c>
      <c r="BI232" s="3" t="str">
        <f t="shared" si="36"/>
        <v/>
      </c>
      <c r="BJ232" s="3" t="str">
        <f>IF($A232="","",IF((AND($A232="ADD",OR(BI232="",BI232="Vested Assets"))),"12",(_xlfn.XLOOKUP(BI232,ud_work_category[lookupValue],ud_work_category[lookupKey],""))))</f>
        <v/>
      </c>
      <c r="BK232" s="8"/>
      <c r="BL232" s="2" t="str">
        <f t="shared" si="37"/>
        <v/>
      </c>
      <c r="BM232" s="3" t="str">
        <f t="shared" si="38"/>
        <v/>
      </c>
      <c r="BN232" s="3" t="str">
        <f>IF($A232="","",IF((AND($A232="ADD",OR(BM232="",BM232="Excellent"))),"1",(_xlfn.XLOOKUP(BM232,condition[lookupValue],condition[lookupKey],""))))</f>
        <v/>
      </c>
      <c r="BO232" s="7" t="str">
        <f t="shared" si="39"/>
        <v/>
      </c>
      <c r="BP232" s="5"/>
    </row>
    <row r="233" spans="2:68" x14ac:dyDescent="0.25">
      <c r="B233" s="4"/>
      <c r="C233" s="5"/>
      <c r="E233" s="3" t="str">
        <f>IF($A233="ADD",IF(NOT(ISBLANK(D233)),_xlfn.XLOOKUP(D233,roadnames[lookupValue],roadnames[lookupKey],"ERROR"),""), "")</f>
        <v/>
      </c>
      <c r="F233" s="4"/>
      <c r="G233" s="4"/>
      <c r="H233" s="6"/>
      <c r="I233" s="6"/>
      <c r="K233" s="3" t="str">
        <f>IF($A233="ADD",IF(NOT(ISBLANK(J233)),_xlfn.XLOOKUP(J233,side[lookupValue],side[lookupKey],"ERROR"),""), "")</f>
        <v/>
      </c>
      <c r="M233" s="3" t="str">
        <f>IF($A233="ADD",IF(NOT(ISBLANK(L233)),_xlfn.XLOOKUP(L233,ud_lane_location[lookupValue],ud_lane_location[lookupKey],"ERROR"),""), "")</f>
        <v/>
      </c>
      <c r="N233" s="6"/>
      <c r="O233" s="6"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6"/>
      <c r="AH233" s="3" t="str">
        <f>IF($A233="ADD",IF(NOT(ISBLANK(AG233)),_xlfn.XLOOKUP(AG233,ud_barrier_ground_fix[lookupValue],ud_barrier_ground_fix[lookupKey],"ERROR"),""), "")</f>
        <v/>
      </c>
      <c r="AQ233" s="3" t="str">
        <f>IF($A233="ADD",IF(NOT(ISBLANK(AP233)),_xlfn.XLOOKUP(AP233,railing_attach[lookupValue],railing_attach[lookupKey],"ERROR"),""), "")</f>
        <v/>
      </c>
      <c r="AR233" s="5"/>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AZ233" s="7"/>
      <c r="BB233" s="3" t="str">
        <f>IF($A233="ADD",IF(NOT(ISBLANK(BA233)),_xlfn.XLOOKUP(BA233,ar_replace_reason[lookupValue],ar_replace_reason[lookupKey],"ERROR"),""), "")</f>
        <v/>
      </c>
      <c r="BC233" s="3" t="str">
        <f t="shared" si="33"/>
        <v/>
      </c>
      <c r="BD233" s="3" t="str">
        <f>IF($A233="","",IF((AND($A233="ADD",OR(BC233="",BC233="Queenstown-Lakes District Council"))),"70",(_xlfn.XLOOKUP(BC233,ud_organisation_owner[lookupValue],ud_organisation_owner[lookupKey],""))))</f>
        <v/>
      </c>
      <c r="BE233" s="3" t="str">
        <f t="shared" si="34"/>
        <v/>
      </c>
      <c r="BF233" s="3" t="str">
        <f>IF($A233="","",IF((AND($A233="ADD",OR(BE233="",BE233="Queenstown-Lakes District Council"))),"70",(_xlfn.XLOOKUP(BE233,ud_organisation_owner[lookupValue],ud_organisation_owner[lookupKey],""))))</f>
        <v/>
      </c>
      <c r="BG233" s="3" t="str">
        <f t="shared" si="35"/>
        <v/>
      </c>
      <c r="BH233" s="3" t="str">
        <f>IF($A233="","",IF((AND($A233="ADD",OR(BG233="",BG233="Local Authority"))),"17",(_xlfn.XLOOKUP(BG233,ud_sub_organisation[lookupValue],ud_sub_organisation[lookupKey],""))))</f>
        <v/>
      </c>
      <c r="BI233" s="3" t="str">
        <f t="shared" si="36"/>
        <v/>
      </c>
      <c r="BJ233" s="3" t="str">
        <f>IF($A233="","",IF((AND($A233="ADD",OR(BI233="",BI233="Vested Assets"))),"12",(_xlfn.XLOOKUP(BI233,ud_work_category[lookupValue],ud_work_category[lookupKey],""))))</f>
        <v/>
      </c>
      <c r="BK233" s="8"/>
      <c r="BL233" s="2" t="str">
        <f t="shared" si="37"/>
        <v/>
      </c>
      <c r="BM233" s="3" t="str">
        <f t="shared" si="38"/>
        <v/>
      </c>
      <c r="BN233" s="3" t="str">
        <f>IF($A233="","",IF((AND($A233="ADD",OR(BM233="",BM233="Excellent"))),"1",(_xlfn.XLOOKUP(BM233,condition[lookupValue],condition[lookupKey],""))))</f>
        <v/>
      </c>
      <c r="BO233" s="7" t="str">
        <f t="shared" si="39"/>
        <v/>
      </c>
      <c r="BP233" s="5"/>
    </row>
    <row r="234" spans="2:68" x14ac:dyDescent="0.25">
      <c r="B234" s="4"/>
      <c r="C234" s="5"/>
      <c r="E234" s="3" t="str">
        <f>IF($A234="ADD",IF(NOT(ISBLANK(D234)),_xlfn.XLOOKUP(D234,roadnames[lookupValue],roadnames[lookupKey],"ERROR"),""), "")</f>
        <v/>
      </c>
      <c r="F234" s="4"/>
      <c r="G234" s="4"/>
      <c r="H234" s="6"/>
      <c r="I234" s="6"/>
      <c r="K234" s="3" t="str">
        <f>IF($A234="ADD",IF(NOT(ISBLANK(J234)),_xlfn.XLOOKUP(J234,side[lookupValue],side[lookupKey],"ERROR"),""), "")</f>
        <v/>
      </c>
      <c r="M234" s="3" t="str">
        <f>IF($A234="ADD",IF(NOT(ISBLANK(L234)),_xlfn.XLOOKUP(L234,ud_lane_location[lookupValue],ud_lane_location[lookupKey],"ERROR"),""), "")</f>
        <v/>
      </c>
      <c r="N234" s="6"/>
      <c r="O234" s="6"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6"/>
      <c r="AH234" s="3" t="str">
        <f>IF($A234="ADD",IF(NOT(ISBLANK(AG234)),_xlfn.XLOOKUP(AG234,ud_barrier_ground_fix[lookupValue],ud_barrier_ground_fix[lookupKey],"ERROR"),""), "")</f>
        <v/>
      </c>
      <c r="AQ234" s="3" t="str">
        <f>IF($A234="ADD",IF(NOT(ISBLANK(AP234)),_xlfn.XLOOKUP(AP234,railing_attach[lookupValue],railing_attach[lookupKey],"ERROR"),""), "")</f>
        <v/>
      </c>
      <c r="AR234" s="5"/>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AZ234" s="7"/>
      <c r="BB234" s="3" t="str">
        <f>IF($A234="ADD",IF(NOT(ISBLANK(BA234)),_xlfn.XLOOKUP(BA234,ar_replace_reason[lookupValue],ar_replace_reason[lookupKey],"ERROR"),""), "")</f>
        <v/>
      </c>
      <c r="BC234" s="3" t="str">
        <f t="shared" si="33"/>
        <v/>
      </c>
      <c r="BD234" s="3" t="str">
        <f>IF($A234="","",IF((AND($A234="ADD",OR(BC234="",BC234="Queenstown-Lakes District Council"))),"70",(_xlfn.XLOOKUP(BC234,ud_organisation_owner[lookupValue],ud_organisation_owner[lookupKey],""))))</f>
        <v/>
      </c>
      <c r="BE234" s="3" t="str">
        <f t="shared" si="34"/>
        <v/>
      </c>
      <c r="BF234" s="3" t="str">
        <f>IF($A234="","",IF((AND($A234="ADD",OR(BE234="",BE234="Queenstown-Lakes District Council"))),"70",(_xlfn.XLOOKUP(BE234,ud_organisation_owner[lookupValue],ud_organisation_owner[lookupKey],""))))</f>
        <v/>
      </c>
      <c r="BG234" s="3" t="str">
        <f t="shared" si="35"/>
        <v/>
      </c>
      <c r="BH234" s="3" t="str">
        <f>IF($A234="","",IF((AND($A234="ADD",OR(BG234="",BG234="Local Authority"))),"17",(_xlfn.XLOOKUP(BG234,ud_sub_organisation[lookupValue],ud_sub_organisation[lookupKey],""))))</f>
        <v/>
      </c>
      <c r="BI234" s="3" t="str">
        <f t="shared" si="36"/>
        <v/>
      </c>
      <c r="BJ234" s="3" t="str">
        <f>IF($A234="","",IF((AND($A234="ADD",OR(BI234="",BI234="Vested Assets"))),"12",(_xlfn.XLOOKUP(BI234,ud_work_category[lookupValue],ud_work_category[lookupKey],""))))</f>
        <v/>
      </c>
      <c r="BK234" s="8"/>
      <c r="BL234" s="2" t="str">
        <f t="shared" si="37"/>
        <v/>
      </c>
      <c r="BM234" s="3" t="str">
        <f t="shared" si="38"/>
        <v/>
      </c>
      <c r="BN234" s="3" t="str">
        <f>IF($A234="","",IF((AND($A234="ADD",OR(BM234="",BM234="Excellent"))),"1",(_xlfn.XLOOKUP(BM234,condition[lookupValue],condition[lookupKey],""))))</f>
        <v/>
      </c>
      <c r="BO234" s="7" t="str">
        <f t="shared" si="39"/>
        <v/>
      </c>
      <c r="BP234" s="5"/>
    </row>
    <row r="235" spans="2:68" x14ac:dyDescent="0.25">
      <c r="B235" s="4"/>
      <c r="C235" s="5"/>
      <c r="E235" s="3" t="str">
        <f>IF($A235="ADD",IF(NOT(ISBLANK(D235)),_xlfn.XLOOKUP(D235,roadnames[lookupValue],roadnames[lookupKey],"ERROR"),""), "")</f>
        <v/>
      </c>
      <c r="F235" s="4"/>
      <c r="G235" s="4"/>
      <c r="H235" s="6"/>
      <c r="I235" s="6"/>
      <c r="K235" s="3" t="str">
        <f>IF($A235="ADD",IF(NOT(ISBLANK(J235)),_xlfn.XLOOKUP(J235,side[lookupValue],side[lookupKey],"ERROR"),""), "")</f>
        <v/>
      </c>
      <c r="M235" s="3" t="str">
        <f>IF($A235="ADD",IF(NOT(ISBLANK(L235)),_xlfn.XLOOKUP(L235,ud_lane_location[lookupValue],ud_lane_location[lookupKey],"ERROR"),""), "")</f>
        <v/>
      </c>
      <c r="N235" s="6"/>
      <c r="O235" s="6"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6"/>
      <c r="AH235" s="3" t="str">
        <f>IF($A235="ADD",IF(NOT(ISBLANK(AG235)),_xlfn.XLOOKUP(AG235,ud_barrier_ground_fix[lookupValue],ud_barrier_ground_fix[lookupKey],"ERROR"),""), "")</f>
        <v/>
      </c>
      <c r="AQ235" s="3" t="str">
        <f>IF($A235="ADD",IF(NOT(ISBLANK(AP235)),_xlfn.XLOOKUP(AP235,railing_attach[lookupValue],railing_attach[lookupKey],"ERROR"),""), "")</f>
        <v/>
      </c>
      <c r="AR235" s="5"/>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AZ235" s="7"/>
      <c r="BB235" s="3" t="str">
        <f>IF($A235="ADD",IF(NOT(ISBLANK(BA235)),_xlfn.XLOOKUP(BA235,ar_replace_reason[lookupValue],ar_replace_reason[lookupKey],"ERROR"),""), "")</f>
        <v/>
      </c>
      <c r="BC235" s="3" t="str">
        <f t="shared" si="33"/>
        <v/>
      </c>
      <c r="BD235" s="3" t="str">
        <f>IF($A235="","",IF((AND($A235="ADD",OR(BC235="",BC235="Queenstown-Lakes District Council"))),"70",(_xlfn.XLOOKUP(BC235,ud_organisation_owner[lookupValue],ud_organisation_owner[lookupKey],""))))</f>
        <v/>
      </c>
      <c r="BE235" s="3" t="str">
        <f t="shared" si="34"/>
        <v/>
      </c>
      <c r="BF235" s="3" t="str">
        <f>IF($A235="","",IF((AND($A235="ADD",OR(BE235="",BE235="Queenstown-Lakes District Council"))),"70",(_xlfn.XLOOKUP(BE235,ud_organisation_owner[lookupValue],ud_organisation_owner[lookupKey],""))))</f>
        <v/>
      </c>
      <c r="BG235" s="3" t="str">
        <f t="shared" si="35"/>
        <v/>
      </c>
      <c r="BH235" s="3" t="str">
        <f>IF($A235="","",IF((AND($A235="ADD",OR(BG235="",BG235="Local Authority"))),"17",(_xlfn.XLOOKUP(BG235,ud_sub_organisation[lookupValue],ud_sub_organisation[lookupKey],""))))</f>
        <v/>
      </c>
      <c r="BI235" s="3" t="str">
        <f t="shared" si="36"/>
        <v/>
      </c>
      <c r="BJ235" s="3" t="str">
        <f>IF($A235="","",IF((AND($A235="ADD",OR(BI235="",BI235="Vested Assets"))),"12",(_xlfn.XLOOKUP(BI235,ud_work_category[lookupValue],ud_work_category[lookupKey],""))))</f>
        <v/>
      </c>
      <c r="BK235" s="8"/>
      <c r="BL235" s="2" t="str">
        <f t="shared" si="37"/>
        <v/>
      </c>
      <c r="BM235" s="3" t="str">
        <f t="shared" si="38"/>
        <v/>
      </c>
      <c r="BN235" s="3" t="str">
        <f>IF($A235="","",IF((AND($A235="ADD",OR(BM235="",BM235="Excellent"))),"1",(_xlfn.XLOOKUP(BM235,condition[lookupValue],condition[lookupKey],""))))</f>
        <v/>
      </c>
      <c r="BO235" s="7" t="str">
        <f t="shared" si="39"/>
        <v/>
      </c>
      <c r="BP235" s="5"/>
    </row>
    <row r="236" spans="2:68" x14ac:dyDescent="0.25">
      <c r="B236" s="4"/>
      <c r="C236" s="5"/>
      <c r="E236" s="3" t="str">
        <f>IF($A236="ADD",IF(NOT(ISBLANK(D236)),_xlfn.XLOOKUP(D236,roadnames[lookupValue],roadnames[lookupKey],"ERROR"),""), "")</f>
        <v/>
      </c>
      <c r="F236" s="4"/>
      <c r="G236" s="4"/>
      <c r="H236" s="6"/>
      <c r="I236" s="6"/>
      <c r="K236" s="3" t="str">
        <f>IF($A236="ADD",IF(NOT(ISBLANK(J236)),_xlfn.XLOOKUP(J236,side[lookupValue],side[lookupKey],"ERROR"),""), "")</f>
        <v/>
      </c>
      <c r="M236" s="3" t="str">
        <f>IF($A236="ADD",IF(NOT(ISBLANK(L236)),_xlfn.XLOOKUP(L236,ud_lane_location[lookupValue],ud_lane_location[lookupKey],"ERROR"),""), "")</f>
        <v/>
      </c>
      <c r="N236" s="6"/>
      <c r="O236" s="6"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6"/>
      <c r="AH236" s="3" t="str">
        <f>IF($A236="ADD",IF(NOT(ISBLANK(AG236)),_xlfn.XLOOKUP(AG236,ud_barrier_ground_fix[lookupValue],ud_barrier_ground_fix[lookupKey],"ERROR"),""), "")</f>
        <v/>
      </c>
      <c r="AQ236" s="3" t="str">
        <f>IF($A236="ADD",IF(NOT(ISBLANK(AP236)),_xlfn.XLOOKUP(AP236,railing_attach[lookupValue],railing_attach[lookupKey],"ERROR"),""), "")</f>
        <v/>
      </c>
      <c r="AR236" s="5"/>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AZ236" s="7"/>
      <c r="BB236" s="3" t="str">
        <f>IF($A236="ADD",IF(NOT(ISBLANK(BA236)),_xlfn.XLOOKUP(BA236,ar_replace_reason[lookupValue],ar_replace_reason[lookupKey],"ERROR"),""), "")</f>
        <v/>
      </c>
      <c r="BC236" s="3" t="str">
        <f t="shared" si="33"/>
        <v/>
      </c>
      <c r="BD236" s="3" t="str">
        <f>IF($A236="","",IF((AND($A236="ADD",OR(BC236="",BC236="Queenstown-Lakes District Council"))),"70",(_xlfn.XLOOKUP(BC236,ud_organisation_owner[lookupValue],ud_organisation_owner[lookupKey],""))))</f>
        <v/>
      </c>
      <c r="BE236" s="3" t="str">
        <f t="shared" si="34"/>
        <v/>
      </c>
      <c r="BF236" s="3" t="str">
        <f>IF($A236="","",IF((AND($A236="ADD",OR(BE236="",BE236="Queenstown-Lakes District Council"))),"70",(_xlfn.XLOOKUP(BE236,ud_organisation_owner[lookupValue],ud_organisation_owner[lookupKey],""))))</f>
        <v/>
      </c>
      <c r="BG236" s="3" t="str">
        <f t="shared" si="35"/>
        <v/>
      </c>
      <c r="BH236" s="3" t="str">
        <f>IF($A236="","",IF((AND($A236="ADD",OR(BG236="",BG236="Local Authority"))),"17",(_xlfn.XLOOKUP(BG236,ud_sub_organisation[lookupValue],ud_sub_organisation[lookupKey],""))))</f>
        <v/>
      </c>
      <c r="BI236" s="3" t="str">
        <f t="shared" si="36"/>
        <v/>
      </c>
      <c r="BJ236" s="3" t="str">
        <f>IF($A236="","",IF((AND($A236="ADD",OR(BI236="",BI236="Vested Assets"))),"12",(_xlfn.XLOOKUP(BI236,ud_work_category[lookupValue],ud_work_category[lookupKey],""))))</f>
        <v/>
      </c>
      <c r="BK236" s="8"/>
      <c r="BL236" s="2" t="str">
        <f t="shared" si="37"/>
        <v/>
      </c>
      <c r="BM236" s="3" t="str">
        <f t="shared" si="38"/>
        <v/>
      </c>
      <c r="BN236" s="3" t="str">
        <f>IF($A236="","",IF((AND($A236="ADD",OR(BM236="",BM236="Excellent"))),"1",(_xlfn.XLOOKUP(BM236,condition[lookupValue],condition[lookupKey],""))))</f>
        <v/>
      </c>
      <c r="BO236" s="7" t="str">
        <f t="shared" si="39"/>
        <v/>
      </c>
      <c r="BP236" s="5"/>
    </row>
    <row r="237" spans="2:68" x14ac:dyDescent="0.25">
      <c r="B237" s="4"/>
      <c r="C237" s="5"/>
      <c r="E237" s="3" t="str">
        <f>IF($A237="ADD",IF(NOT(ISBLANK(D237)),_xlfn.XLOOKUP(D237,roadnames[lookupValue],roadnames[lookupKey],"ERROR"),""), "")</f>
        <v/>
      </c>
      <c r="F237" s="4"/>
      <c r="G237" s="4"/>
      <c r="H237" s="6"/>
      <c r="I237" s="6"/>
      <c r="K237" s="3" t="str">
        <f>IF($A237="ADD",IF(NOT(ISBLANK(J237)),_xlfn.XLOOKUP(J237,side[lookupValue],side[lookupKey],"ERROR"),""), "")</f>
        <v/>
      </c>
      <c r="M237" s="3" t="str">
        <f>IF($A237="ADD",IF(NOT(ISBLANK(L237)),_xlfn.XLOOKUP(L237,ud_lane_location[lookupValue],ud_lane_location[lookupKey],"ERROR"),""), "")</f>
        <v/>
      </c>
      <c r="N237" s="6"/>
      <c r="O237" s="6"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6"/>
      <c r="AH237" s="3" t="str">
        <f>IF($A237="ADD",IF(NOT(ISBLANK(AG237)),_xlfn.XLOOKUP(AG237,ud_barrier_ground_fix[lookupValue],ud_barrier_ground_fix[lookupKey],"ERROR"),""), "")</f>
        <v/>
      </c>
      <c r="AQ237" s="3" t="str">
        <f>IF($A237="ADD",IF(NOT(ISBLANK(AP237)),_xlfn.XLOOKUP(AP237,railing_attach[lookupValue],railing_attach[lookupKey],"ERROR"),""), "")</f>
        <v/>
      </c>
      <c r="AR237" s="5"/>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AZ237" s="7"/>
      <c r="BB237" s="3" t="str">
        <f>IF($A237="ADD",IF(NOT(ISBLANK(BA237)),_xlfn.XLOOKUP(BA237,ar_replace_reason[lookupValue],ar_replace_reason[lookupKey],"ERROR"),""), "")</f>
        <v/>
      </c>
      <c r="BC237" s="3" t="str">
        <f t="shared" si="33"/>
        <v/>
      </c>
      <c r="BD237" s="3" t="str">
        <f>IF($A237="","",IF((AND($A237="ADD",OR(BC237="",BC237="Queenstown-Lakes District Council"))),"70",(_xlfn.XLOOKUP(BC237,ud_organisation_owner[lookupValue],ud_organisation_owner[lookupKey],""))))</f>
        <v/>
      </c>
      <c r="BE237" s="3" t="str">
        <f t="shared" si="34"/>
        <v/>
      </c>
      <c r="BF237" s="3" t="str">
        <f>IF($A237="","",IF((AND($A237="ADD",OR(BE237="",BE237="Queenstown-Lakes District Council"))),"70",(_xlfn.XLOOKUP(BE237,ud_organisation_owner[lookupValue],ud_organisation_owner[lookupKey],""))))</f>
        <v/>
      </c>
      <c r="BG237" s="3" t="str">
        <f t="shared" si="35"/>
        <v/>
      </c>
      <c r="BH237" s="3" t="str">
        <f>IF($A237="","",IF((AND($A237="ADD",OR(BG237="",BG237="Local Authority"))),"17",(_xlfn.XLOOKUP(BG237,ud_sub_organisation[lookupValue],ud_sub_organisation[lookupKey],""))))</f>
        <v/>
      </c>
      <c r="BI237" s="3" t="str">
        <f t="shared" si="36"/>
        <v/>
      </c>
      <c r="BJ237" s="3" t="str">
        <f>IF($A237="","",IF((AND($A237="ADD",OR(BI237="",BI237="Vested Assets"))),"12",(_xlfn.XLOOKUP(BI237,ud_work_category[lookupValue],ud_work_category[lookupKey],""))))</f>
        <v/>
      </c>
      <c r="BK237" s="8"/>
      <c r="BL237" s="2" t="str">
        <f t="shared" si="37"/>
        <v/>
      </c>
      <c r="BM237" s="3" t="str">
        <f t="shared" si="38"/>
        <v/>
      </c>
      <c r="BN237" s="3" t="str">
        <f>IF($A237="","",IF((AND($A237="ADD",OR(BM237="",BM237="Excellent"))),"1",(_xlfn.XLOOKUP(BM237,condition[lookupValue],condition[lookupKey],""))))</f>
        <v/>
      </c>
      <c r="BO237" s="7" t="str">
        <f t="shared" si="39"/>
        <v/>
      </c>
      <c r="BP237" s="5"/>
    </row>
    <row r="238" spans="2:68" x14ac:dyDescent="0.25">
      <c r="B238" s="4"/>
      <c r="C238" s="5"/>
      <c r="E238" s="3" t="str">
        <f>IF($A238="ADD",IF(NOT(ISBLANK(D238)),_xlfn.XLOOKUP(D238,roadnames[lookupValue],roadnames[lookupKey],"ERROR"),""), "")</f>
        <v/>
      </c>
      <c r="F238" s="4"/>
      <c r="G238" s="4"/>
      <c r="H238" s="6"/>
      <c r="I238" s="6"/>
      <c r="K238" s="3" t="str">
        <f>IF($A238="ADD",IF(NOT(ISBLANK(J238)),_xlfn.XLOOKUP(J238,side[lookupValue],side[lookupKey],"ERROR"),""), "")</f>
        <v/>
      </c>
      <c r="M238" s="3" t="str">
        <f>IF($A238="ADD",IF(NOT(ISBLANK(L238)),_xlfn.XLOOKUP(L238,ud_lane_location[lookupValue],ud_lane_location[lookupKey],"ERROR"),""), "")</f>
        <v/>
      </c>
      <c r="N238" s="6"/>
      <c r="O238" s="6"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6"/>
      <c r="AH238" s="3" t="str">
        <f>IF($A238="ADD",IF(NOT(ISBLANK(AG238)),_xlfn.XLOOKUP(AG238,ud_barrier_ground_fix[lookupValue],ud_barrier_ground_fix[lookupKey],"ERROR"),""), "")</f>
        <v/>
      </c>
      <c r="AQ238" s="3" t="str">
        <f>IF($A238="ADD",IF(NOT(ISBLANK(AP238)),_xlfn.XLOOKUP(AP238,railing_attach[lookupValue],railing_attach[lookupKey],"ERROR"),""), "")</f>
        <v/>
      </c>
      <c r="AR238" s="5"/>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AZ238" s="7"/>
      <c r="BB238" s="3" t="str">
        <f>IF($A238="ADD",IF(NOT(ISBLANK(BA238)),_xlfn.XLOOKUP(BA238,ar_replace_reason[lookupValue],ar_replace_reason[lookupKey],"ERROR"),""), "")</f>
        <v/>
      </c>
      <c r="BC238" s="3" t="str">
        <f t="shared" si="33"/>
        <v/>
      </c>
      <c r="BD238" s="3" t="str">
        <f>IF($A238="","",IF((AND($A238="ADD",OR(BC238="",BC238="Queenstown-Lakes District Council"))),"70",(_xlfn.XLOOKUP(BC238,ud_organisation_owner[lookupValue],ud_organisation_owner[lookupKey],""))))</f>
        <v/>
      </c>
      <c r="BE238" s="3" t="str">
        <f t="shared" si="34"/>
        <v/>
      </c>
      <c r="BF238" s="3" t="str">
        <f>IF($A238="","",IF((AND($A238="ADD",OR(BE238="",BE238="Queenstown-Lakes District Council"))),"70",(_xlfn.XLOOKUP(BE238,ud_organisation_owner[lookupValue],ud_organisation_owner[lookupKey],""))))</f>
        <v/>
      </c>
      <c r="BG238" s="3" t="str">
        <f t="shared" si="35"/>
        <v/>
      </c>
      <c r="BH238" s="3" t="str">
        <f>IF($A238="","",IF((AND($A238="ADD",OR(BG238="",BG238="Local Authority"))),"17",(_xlfn.XLOOKUP(BG238,ud_sub_organisation[lookupValue],ud_sub_organisation[lookupKey],""))))</f>
        <v/>
      </c>
      <c r="BI238" s="3" t="str">
        <f t="shared" si="36"/>
        <v/>
      </c>
      <c r="BJ238" s="3" t="str">
        <f>IF($A238="","",IF((AND($A238="ADD",OR(BI238="",BI238="Vested Assets"))),"12",(_xlfn.XLOOKUP(BI238,ud_work_category[lookupValue],ud_work_category[lookupKey],""))))</f>
        <v/>
      </c>
      <c r="BK238" s="8"/>
      <c r="BL238" s="2" t="str">
        <f t="shared" si="37"/>
        <v/>
      </c>
      <c r="BM238" s="3" t="str">
        <f t="shared" si="38"/>
        <v/>
      </c>
      <c r="BN238" s="3" t="str">
        <f>IF($A238="","",IF((AND($A238="ADD",OR(BM238="",BM238="Excellent"))),"1",(_xlfn.XLOOKUP(BM238,condition[lookupValue],condition[lookupKey],""))))</f>
        <v/>
      </c>
      <c r="BO238" s="7" t="str">
        <f t="shared" si="39"/>
        <v/>
      </c>
      <c r="BP238" s="5"/>
    </row>
    <row r="239" spans="2:68" x14ac:dyDescent="0.25">
      <c r="B239" s="4"/>
      <c r="C239" s="5"/>
      <c r="E239" s="3" t="str">
        <f>IF($A239="ADD",IF(NOT(ISBLANK(D239)),_xlfn.XLOOKUP(D239,roadnames[lookupValue],roadnames[lookupKey],"ERROR"),""), "")</f>
        <v/>
      </c>
      <c r="F239" s="4"/>
      <c r="G239" s="4"/>
      <c r="H239" s="6"/>
      <c r="I239" s="6"/>
      <c r="K239" s="3" t="str">
        <f>IF($A239="ADD",IF(NOT(ISBLANK(J239)),_xlfn.XLOOKUP(J239,side[lookupValue],side[lookupKey],"ERROR"),""), "")</f>
        <v/>
      </c>
      <c r="M239" s="3" t="str">
        <f>IF($A239="ADD",IF(NOT(ISBLANK(L239)),_xlfn.XLOOKUP(L239,ud_lane_location[lookupValue],ud_lane_location[lookupKey],"ERROR"),""), "")</f>
        <v/>
      </c>
      <c r="N239" s="6"/>
      <c r="O239" s="6"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6"/>
      <c r="AH239" s="3" t="str">
        <f>IF($A239="ADD",IF(NOT(ISBLANK(AG239)),_xlfn.XLOOKUP(AG239,ud_barrier_ground_fix[lookupValue],ud_barrier_ground_fix[lookupKey],"ERROR"),""), "")</f>
        <v/>
      </c>
      <c r="AQ239" s="3" t="str">
        <f>IF($A239="ADD",IF(NOT(ISBLANK(AP239)),_xlfn.XLOOKUP(AP239,railing_attach[lookupValue],railing_attach[lookupKey],"ERROR"),""), "")</f>
        <v/>
      </c>
      <c r="AR239" s="5"/>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AZ239" s="7"/>
      <c r="BB239" s="3" t="str">
        <f>IF($A239="ADD",IF(NOT(ISBLANK(BA239)),_xlfn.XLOOKUP(BA239,ar_replace_reason[lookupValue],ar_replace_reason[lookupKey],"ERROR"),""), "")</f>
        <v/>
      </c>
      <c r="BC239" s="3" t="str">
        <f t="shared" si="33"/>
        <v/>
      </c>
      <c r="BD239" s="3" t="str">
        <f>IF($A239="","",IF((AND($A239="ADD",OR(BC239="",BC239="Queenstown-Lakes District Council"))),"70",(_xlfn.XLOOKUP(BC239,ud_organisation_owner[lookupValue],ud_organisation_owner[lookupKey],""))))</f>
        <v/>
      </c>
      <c r="BE239" s="3" t="str">
        <f t="shared" si="34"/>
        <v/>
      </c>
      <c r="BF239" s="3" t="str">
        <f>IF($A239="","",IF((AND($A239="ADD",OR(BE239="",BE239="Queenstown-Lakes District Council"))),"70",(_xlfn.XLOOKUP(BE239,ud_organisation_owner[lookupValue],ud_organisation_owner[lookupKey],""))))</f>
        <v/>
      </c>
      <c r="BG239" s="3" t="str">
        <f t="shared" si="35"/>
        <v/>
      </c>
      <c r="BH239" s="3" t="str">
        <f>IF($A239="","",IF((AND($A239="ADD",OR(BG239="",BG239="Local Authority"))),"17",(_xlfn.XLOOKUP(BG239,ud_sub_organisation[lookupValue],ud_sub_organisation[lookupKey],""))))</f>
        <v/>
      </c>
      <c r="BI239" s="3" t="str">
        <f t="shared" si="36"/>
        <v/>
      </c>
      <c r="BJ239" s="3" t="str">
        <f>IF($A239="","",IF((AND($A239="ADD",OR(BI239="",BI239="Vested Assets"))),"12",(_xlfn.XLOOKUP(BI239,ud_work_category[lookupValue],ud_work_category[lookupKey],""))))</f>
        <v/>
      </c>
      <c r="BK239" s="8"/>
      <c r="BL239" s="2" t="str">
        <f t="shared" si="37"/>
        <v/>
      </c>
      <c r="BM239" s="3" t="str">
        <f t="shared" si="38"/>
        <v/>
      </c>
      <c r="BN239" s="3" t="str">
        <f>IF($A239="","",IF((AND($A239="ADD",OR(BM239="",BM239="Excellent"))),"1",(_xlfn.XLOOKUP(BM239,condition[lookupValue],condition[lookupKey],""))))</f>
        <v/>
      </c>
      <c r="BO239" s="7" t="str">
        <f t="shared" si="39"/>
        <v/>
      </c>
      <c r="BP239" s="5"/>
    </row>
    <row r="240" spans="2:68" x14ac:dyDescent="0.25">
      <c r="B240" s="4"/>
      <c r="C240" s="5"/>
      <c r="E240" s="3" t="str">
        <f>IF($A240="ADD",IF(NOT(ISBLANK(D240)),_xlfn.XLOOKUP(D240,roadnames[lookupValue],roadnames[lookupKey],"ERROR"),""), "")</f>
        <v/>
      </c>
      <c r="F240" s="4"/>
      <c r="G240" s="4"/>
      <c r="H240" s="6"/>
      <c r="I240" s="6"/>
      <c r="K240" s="3" t="str">
        <f>IF($A240="ADD",IF(NOT(ISBLANK(J240)),_xlfn.XLOOKUP(J240,side[lookupValue],side[lookupKey],"ERROR"),""), "")</f>
        <v/>
      </c>
      <c r="M240" s="3" t="str">
        <f>IF($A240="ADD",IF(NOT(ISBLANK(L240)),_xlfn.XLOOKUP(L240,ud_lane_location[lookupValue],ud_lane_location[lookupKey],"ERROR"),""), "")</f>
        <v/>
      </c>
      <c r="N240" s="6"/>
      <c r="O240" s="6"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6"/>
      <c r="AH240" s="3" t="str">
        <f>IF($A240="ADD",IF(NOT(ISBLANK(AG240)),_xlfn.XLOOKUP(AG240,ud_barrier_ground_fix[lookupValue],ud_barrier_ground_fix[lookupKey],"ERROR"),""), "")</f>
        <v/>
      </c>
      <c r="AQ240" s="3" t="str">
        <f>IF($A240="ADD",IF(NOT(ISBLANK(AP240)),_xlfn.XLOOKUP(AP240,railing_attach[lookupValue],railing_attach[lookupKey],"ERROR"),""), "")</f>
        <v/>
      </c>
      <c r="AR240" s="5"/>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AZ240" s="7"/>
      <c r="BB240" s="3" t="str">
        <f>IF($A240="ADD",IF(NOT(ISBLANK(BA240)),_xlfn.XLOOKUP(BA240,ar_replace_reason[lookupValue],ar_replace_reason[lookupKey],"ERROR"),""), "")</f>
        <v/>
      </c>
      <c r="BC240" s="3" t="str">
        <f t="shared" si="33"/>
        <v/>
      </c>
      <c r="BD240" s="3" t="str">
        <f>IF($A240="","",IF((AND($A240="ADD",OR(BC240="",BC240="Queenstown-Lakes District Council"))),"70",(_xlfn.XLOOKUP(BC240,ud_organisation_owner[lookupValue],ud_organisation_owner[lookupKey],""))))</f>
        <v/>
      </c>
      <c r="BE240" s="3" t="str">
        <f t="shared" si="34"/>
        <v/>
      </c>
      <c r="BF240" s="3" t="str">
        <f>IF($A240="","",IF((AND($A240="ADD",OR(BE240="",BE240="Queenstown-Lakes District Council"))),"70",(_xlfn.XLOOKUP(BE240,ud_organisation_owner[lookupValue],ud_organisation_owner[lookupKey],""))))</f>
        <v/>
      </c>
      <c r="BG240" s="3" t="str">
        <f t="shared" si="35"/>
        <v/>
      </c>
      <c r="BH240" s="3" t="str">
        <f>IF($A240="","",IF((AND($A240="ADD",OR(BG240="",BG240="Local Authority"))),"17",(_xlfn.XLOOKUP(BG240,ud_sub_organisation[lookupValue],ud_sub_organisation[lookupKey],""))))</f>
        <v/>
      </c>
      <c r="BI240" s="3" t="str">
        <f t="shared" si="36"/>
        <v/>
      </c>
      <c r="BJ240" s="3" t="str">
        <f>IF($A240="","",IF((AND($A240="ADD",OR(BI240="",BI240="Vested Assets"))),"12",(_xlfn.XLOOKUP(BI240,ud_work_category[lookupValue],ud_work_category[lookupKey],""))))</f>
        <v/>
      </c>
      <c r="BK240" s="8"/>
      <c r="BL240" s="2" t="str">
        <f t="shared" si="37"/>
        <v/>
      </c>
      <c r="BM240" s="3" t="str">
        <f t="shared" si="38"/>
        <v/>
      </c>
      <c r="BN240" s="3" t="str">
        <f>IF($A240="","",IF((AND($A240="ADD",OR(BM240="",BM240="Excellent"))),"1",(_xlfn.XLOOKUP(BM240,condition[lookupValue],condition[lookupKey],""))))</f>
        <v/>
      </c>
      <c r="BO240" s="7" t="str">
        <f t="shared" si="39"/>
        <v/>
      </c>
      <c r="BP240" s="5"/>
    </row>
    <row r="241" spans="2:68" x14ac:dyDescent="0.25">
      <c r="B241" s="4"/>
      <c r="C241" s="5"/>
      <c r="E241" s="3" t="str">
        <f>IF($A241="ADD",IF(NOT(ISBLANK(D241)),_xlfn.XLOOKUP(D241,roadnames[lookupValue],roadnames[lookupKey],"ERROR"),""), "")</f>
        <v/>
      </c>
      <c r="F241" s="4"/>
      <c r="G241" s="4"/>
      <c r="H241" s="6"/>
      <c r="I241" s="6"/>
      <c r="K241" s="3" t="str">
        <f>IF($A241="ADD",IF(NOT(ISBLANK(J241)),_xlfn.XLOOKUP(J241,side[lookupValue],side[lookupKey],"ERROR"),""), "")</f>
        <v/>
      </c>
      <c r="M241" s="3" t="str">
        <f>IF($A241="ADD",IF(NOT(ISBLANK(L241)),_xlfn.XLOOKUP(L241,ud_lane_location[lookupValue],ud_lane_location[lookupKey],"ERROR"),""), "")</f>
        <v/>
      </c>
      <c r="N241" s="6"/>
      <c r="O241" s="6"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6"/>
      <c r="AH241" s="3" t="str">
        <f>IF($A241="ADD",IF(NOT(ISBLANK(AG241)),_xlfn.XLOOKUP(AG241,ud_barrier_ground_fix[lookupValue],ud_barrier_ground_fix[lookupKey],"ERROR"),""), "")</f>
        <v/>
      </c>
      <c r="AQ241" s="3" t="str">
        <f>IF($A241="ADD",IF(NOT(ISBLANK(AP241)),_xlfn.XLOOKUP(AP241,railing_attach[lookupValue],railing_attach[lookupKey],"ERROR"),""), "")</f>
        <v/>
      </c>
      <c r="AR241" s="5"/>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AZ241" s="7"/>
      <c r="BB241" s="3" t="str">
        <f>IF($A241="ADD",IF(NOT(ISBLANK(BA241)),_xlfn.XLOOKUP(BA241,ar_replace_reason[lookupValue],ar_replace_reason[lookupKey],"ERROR"),""), "")</f>
        <v/>
      </c>
      <c r="BC241" s="3" t="str">
        <f t="shared" si="33"/>
        <v/>
      </c>
      <c r="BD241" s="3" t="str">
        <f>IF($A241="","",IF((AND($A241="ADD",OR(BC241="",BC241="Queenstown-Lakes District Council"))),"70",(_xlfn.XLOOKUP(BC241,ud_organisation_owner[lookupValue],ud_organisation_owner[lookupKey],""))))</f>
        <v/>
      </c>
      <c r="BE241" s="3" t="str">
        <f t="shared" si="34"/>
        <v/>
      </c>
      <c r="BF241" s="3" t="str">
        <f>IF($A241="","",IF((AND($A241="ADD",OR(BE241="",BE241="Queenstown-Lakes District Council"))),"70",(_xlfn.XLOOKUP(BE241,ud_organisation_owner[lookupValue],ud_organisation_owner[lookupKey],""))))</f>
        <v/>
      </c>
      <c r="BG241" s="3" t="str">
        <f t="shared" si="35"/>
        <v/>
      </c>
      <c r="BH241" s="3" t="str">
        <f>IF($A241="","",IF((AND($A241="ADD",OR(BG241="",BG241="Local Authority"))),"17",(_xlfn.XLOOKUP(BG241,ud_sub_organisation[lookupValue],ud_sub_organisation[lookupKey],""))))</f>
        <v/>
      </c>
      <c r="BI241" s="3" t="str">
        <f t="shared" si="36"/>
        <v/>
      </c>
      <c r="BJ241" s="3" t="str">
        <f>IF($A241="","",IF((AND($A241="ADD",OR(BI241="",BI241="Vested Assets"))),"12",(_xlfn.XLOOKUP(BI241,ud_work_category[lookupValue],ud_work_category[lookupKey],""))))</f>
        <v/>
      </c>
      <c r="BK241" s="8"/>
      <c r="BL241" s="2" t="str">
        <f t="shared" si="37"/>
        <v/>
      </c>
      <c r="BM241" s="3" t="str">
        <f t="shared" si="38"/>
        <v/>
      </c>
      <c r="BN241" s="3" t="str">
        <f>IF($A241="","",IF((AND($A241="ADD",OR(BM241="",BM241="Excellent"))),"1",(_xlfn.XLOOKUP(BM241,condition[lookupValue],condition[lookupKey],""))))</f>
        <v/>
      </c>
      <c r="BO241" s="7" t="str">
        <f t="shared" si="39"/>
        <v/>
      </c>
      <c r="BP241" s="5"/>
    </row>
    <row r="242" spans="2:68" x14ac:dyDescent="0.25">
      <c r="B242" s="4"/>
      <c r="C242" s="5"/>
      <c r="E242" s="3" t="str">
        <f>IF($A242="ADD",IF(NOT(ISBLANK(D242)),_xlfn.XLOOKUP(D242,roadnames[lookupValue],roadnames[lookupKey],"ERROR"),""), "")</f>
        <v/>
      </c>
      <c r="F242" s="4"/>
      <c r="G242" s="4"/>
      <c r="H242" s="6"/>
      <c r="I242" s="6"/>
      <c r="K242" s="3" t="str">
        <f>IF($A242="ADD",IF(NOT(ISBLANK(J242)),_xlfn.XLOOKUP(J242,side[lookupValue],side[lookupKey],"ERROR"),""), "")</f>
        <v/>
      </c>
      <c r="M242" s="3" t="str">
        <f>IF($A242="ADD",IF(NOT(ISBLANK(L242)),_xlfn.XLOOKUP(L242,ud_lane_location[lookupValue],ud_lane_location[lookupKey],"ERROR"),""), "")</f>
        <v/>
      </c>
      <c r="N242" s="6"/>
      <c r="O242" s="6"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6"/>
      <c r="AH242" s="3" t="str">
        <f>IF($A242="ADD",IF(NOT(ISBLANK(AG242)),_xlfn.XLOOKUP(AG242,ud_barrier_ground_fix[lookupValue],ud_barrier_ground_fix[lookupKey],"ERROR"),""), "")</f>
        <v/>
      </c>
      <c r="AQ242" s="3" t="str">
        <f>IF($A242="ADD",IF(NOT(ISBLANK(AP242)),_xlfn.XLOOKUP(AP242,railing_attach[lookupValue],railing_attach[lookupKey],"ERROR"),""), "")</f>
        <v/>
      </c>
      <c r="AR242" s="5"/>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AZ242" s="7"/>
      <c r="BB242" s="3" t="str">
        <f>IF($A242="ADD",IF(NOT(ISBLANK(BA242)),_xlfn.XLOOKUP(BA242,ar_replace_reason[lookupValue],ar_replace_reason[lookupKey],"ERROR"),""), "")</f>
        <v/>
      </c>
      <c r="BC242" s="3" t="str">
        <f t="shared" si="33"/>
        <v/>
      </c>
      <c r="BD242" s="3" t="str">
        <f>IF($A242="","",IF((AND($A242="ADD",OR(BC242="",BC242="Queenstown-Lakes District Council"))),"70",(_xlfn.XLOOKUP(BC242,ud_organisation_owner[lookupValue],ud_organisation_owner[lookupKey],""))))</f>
        <v/>
      </c>
      <c r="BE242" s="3" t="str">
        <f t="shared" si="34"/>
        <v/>
      </c>
      <c r="BF242" s="3" t="str">
        <f>IF($A242="","",IF((AND($A242="ADD",OR(BE242="",BE242="Queenstown-Lakes District Council"))),"70",(_xlfn.XLOOKUP(BE242,ud_organisation_owner[lookupValue],ud_organisation_owner[lookupKey],""))))</f>
        <v/>
      </c>
      <c r="BG242" s="3" t="str">
        <f t="shared" si="35"/>
        <v/>
      </c>
      <c r="BH242" s="3" t="str">
        <f>IF($A242="","",IF((AND($A242="ADD",OR(BG242="",BG242="Local Authority"))),"17",(_xlfn.XLOOKUP(BG242,ud_sub_organisation[lookupValue],ud_sub_organisation[lookupKey],""))))</f>
        <v/>
      </c>
      <c r="BI242" s="3" t="str">
        <f t="shared" si="36"/>
        <v/>
      </c>
      <c r="BJ242" s="3" t="str">
        <f>IF($A242="","",IF((AND($A242="ADD",OR(BI242="",BI242="Vested Assets"))),"12",(_xlfn.XLOOKUP(BI242,ud_work_category[lookupValue],ud_work_category[lookupKey],""))))</f>
        <v/>
      </c>
      <c r="BK242" s="8"/>
      <c r="BL242" s="2" t="str">
        <f t="shared" si="37"/>
        <v/>
      </c>
      <c r="BM242" s="3" t="str">
        <f t="shared" si="38"/>
        <v/>
      </c>
      <c r="BN242" s="3" t="str">
        <f>IF($A242="","",IF((AND($A242="ADD",OR(BM242="",BM242="Excellent"))),"1",(_xlfn.XLOOKUP(BM242,condition[lookupValue],condition[lookupKey],""))))</f>
        <v/>
      </c>
      <c r="BO242" s="7" t="str">
        <f t="shared" si="39"/>
        <v/>
      </c>
      <c r="BP242" s="5"/>
    </row>
    <row r="243" spans="2:68" x14ac:dyDescent="0.25">
      <c r="B243" s="4"/>
      <c r="C243" s="5"/>
      <c r="E243" s="3" t="str">
        <f>IF($A243="ADD",IF(NOT(ISBLANK(D243)),_xlfn.XLOOKUP(D243,roadnames[lookupValue],roadnames[lookupKey],"ERROR"),""), "")</f>
        <v/>
      </c>
      <c r="F243" s="4"/>
      <c r="G243" s="4"/>
      <c r="H243" s="6"/>
      <c r="I243" s="6"/>
      <c r="K243" s="3" t="str">
        <f>IF($A243="ADD",IF(NOT(ISBLANK(J243)),_xlfn.XLOOKUP(J243,side[lookupValue],side[lookupKey],"ERROR"),""), "")</f>
        <v/>
      </c>
      <c r="M243" s="3" t="str">
        <f>IF($A243="ADD",IF(NOT(ISBLANK(L243)),_xlfn.XLOOKUP(L243,ud_lane_location[lookupValue],ud_lane_location[lookupKey],"ERROR"),""), "")</f>
        <v/>
      </c>
      <c r="N243" s="6"/>
      <c r="O243" s="6"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6"/>
      <c r="AH243" s="3" t="str">
        <f>IF($A243="ADD",IF(NOT(ISBLANK(AG243)),_xlfn.XLOOKUP(AG243,ud_barrier_ground_fix[lookupValue],ud_barrier_ground_fix[lookupKey],"ERROR"),""), "")</f>
        <v/>
      </c>
      <c r="AQ243" s="3" t="str">
        <f>IF($A243="ADD",IF(NOT(ISBLANK(AP243)),_xlfn.XLOOKUP(AP243,railing_attach[lookupValue],railing_attach[lookupKey],"ERROR"),""), "")</f>
        <v/>
      </c>
      <c r="AR243" s="5"/>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AZ243" s="7"/>
      <c r="BB243" s="3" t="str">
        <f>IF($A243="ADD",IF(NOT(ISBLANK(BA243)),_xlfn.XLOOKUP(BA243,ar_replace_reason[lookupValue],ar_replace_reason[lookupKey],"ERROR"),""), "")</f>
        <v/>
      </c>
      <c r="BC243" s="3" t="str">
        <f t="shared" si="33"/>
        <v/>
      </c>
      <c r="BD243" s="3" t="str">
        <f>IF($A243="","",IF((AND($A243="ADD",OR(BC243="",BC243="Queenstown-Lakes District Council"))),"70",(_xlfn.XLOOKUP(BC243,ud_organisation_owner[lookupValue],ud_organisation_owner[lookupKey],""))))</f>
        <v/>
      </c>
      <c r="BE243" s="3" t="str">
        <f t="shared" si="34"/>
        <v/>
      </c>
      <c r="BF243" s="3" t="str">
        <f>IF($A243="","",IF((AND($A243="ADD",OR(BE243="",BE243="Queenstown-Lakes District Council"))),"70",(_xlfn.XLOOKUP(BE243,ud_organisation_owner[lookupValue],ud_organisation_owner[lookupKey],""))))</f>
        <v/>
      </c>
      <c r="BG243" s="3" t="str">
        <f t="shared" si="35"/>
        <v/>
      </c>
      <c r="BH243" s="3" t="str">
        <f>IF($A243="","",IF((AND($A243="ADD",OR(BG243="",BG243="Local Authority"))),"17",(_xlfn.XLOOKUP(BG243,ud_sub_organisation[lookupValue],ud_sub_organisation[lookupKey],""))))</f>
        <v/>
      </c>
      <c r="BI243" s="3" t="str">
        <f t="shared" si="36"/>
        <v/>
      </c>
      <c r="BJ243" s="3" t="str">
        <f>IF($A243="","",IF((AND($A243="ADD",OR(BI243="",BI243="Vested Assets"))),"12",(_xlfn.XLOOKUP(BI243,ud_work_category[lookupValue],ud_work_category[lookupKey],""))))</f>
        <v/>
      </c>
      <c r="BK243" s="8"/>
      <c r="BL243" s="2" t="str">
        <f t="shared" si="37"/>
        <v/>
      </c>
      <c r="BM243" s="3" t="str">
        <f t="shared" si="38"/>
        <v/>
      </c>
      <c r="BN243" s="3" t="str">
        <f>IF($A243="","",IF((AND($A243="ADD",OR(BM243="",BM243="Excellent"))),"1",(_xlfn.XLOOKUP(BM243,condition[lookupValue],condition[lookupKey],""))))</f>
        <v/>
      </c>
      <c r="BO243" s="7" t="str">
        <f t="shared" si="39"/>
        <v/>
      </c>
      <c r="BP243" s="5"/>
    </row>
    <row r="244" spans="2:68" x14ac:dyDescent="0.25">
      <c r="B244" s="4"/>
      <c r="C244" s="5"/>
      <c r="E244" s="3" t="str">
        <f>IF($A244="ADD",IF(NOT(ISBLANK(D244)),_xlfn.XLOOKUP(D244,roadnames[lookupValue],roadnames[lookupKey],"ERROR"),""), "")</f>
        <v/>
      </c>
      <c r="F244" s="4"/>
      <c r="G244" s="4"/>
      <c r="H244" s="6"/>
      <c r="I244" s="6"/>
      <c r="K244" s="3" t="str">
        <f>IF($A244="ADD",IF(NOT(ISBLANK(J244)),_xlfn.XLOOKUP(J244,side[lookupValue],side[lookupKey],"ERROR"),""), "")</f>
        <v/>
      </c>
      <c r="M244" s="3" t="str">
        <f>IF($A244="ADD",IF(NOT(ISBLANK(L244)),_xlfn.XLOOKUP(L244,ud_lane_location[lookupValue],ud_lane_location[lookupKey],"ERROR"),""), "")</f>
        <v/>
      </c>
      <c r="N244" s="6"/>
      <c r="O244" s="6"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6"/>
      <c r="AH244" s="3" t="str">
        <f>IF($A244="ADD",IF(NOT(ISBLANK(AG244)),_xlfn.XLOOKUP(AG244,ud_barrier_ground_fix[lookupValue],ud_barrier_ground_fix[lookupKey],"ERROR"),""), "")</f>
        <v/>
      </c>
      <c r="AQ244" s="3" t="str">
        <f>IF($A244="ADD",IF(NOT(ISBLANK(AP244)),_xlfn.XLOOKUP(AP244,railing_attach[lookupValue],railing_attach[lookupKey],"ERROR"),""), "")</f>
        <v/>
      </c>
      <c r="AR244" s="5"/>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AZ244" s="7"/>
      <c r="BB244" s="3" t="str">
        <f>IF($A244="ADD",IF(NOT(ISBLANK(BA244)),_xlfn.XLOOKUP(BA244,ar_replace_reason[lookupValue],ar_replace_reason[lookupKey],"ERROR"),""), "")</f>
        <v/>
      </c>
      <c r="BC244" s="3" t="str">
        <f t="shared" si="33"/>
        <v/>
      </c>
      <c r="BD244" s="3" t="str">
        <f>IF($A244="","",IF((AND($A244="ADD",OR(BC244="",BC244="Queenstown-Lakes District Council"))),"70",(_xlfn.XLOOKUP(BC244,ud_organisation_owner[lookupValue],ud_organisation_owner[lookupKey],""))))</f>
        <v/>
      </c>
      <c r="BE244" s="3" t="str">
        <f t="shared" si="34"/>
        <v/>
      </c>
      <c r="BF244" s="3" t="str">
        <f>IF($A244="","",IF((AND($A244="ADD",OR(BE244="",BE244="Queenstown-Lakes District Council"))),"70",(_xlfn.XLOOKUP(BE244,ud_organisation_owner[lookupValue],ud_organisation_owner[lookupKey],""))))</f>
        <v/>
      </c>
      <c r="BG244" s="3" t="str">
        <f t="shared" si="35"/>
        <v/>
      </c>
      <c r="BH244" s="3" t="str">
        <f>IF($A244="","",IF((AND($A244="ADD",OR(BG244="",BG244="Local Authority"))),"17",(_xlfn.XLOOKUP(BG244,ud_sub_organisation[lookupValue],ud_sub_organisation[lookupKey],""))))</f>
        <v/>
      </c>
      <c r="BI244" s="3" t="str">
        <f t="shared" si="36"/>
        <v/>
      </c>
      <c r="BJ244" s="3" t="str">
        <f>IF($A244="","",IF((AND($A244="ADD",OR(BI244="",BI244="Vested Assets"))),"12",(_xlfn.XLOOKUP(BI244,ud_work_category[lookupValue],ud_work_category[lookupKey],""))))</f>
        <v/>
      </c>
      <c r="BK244" s="8"/>
      <c r="BL244" s="2" t="str">
        <f t="shared" si="37"/>
        <v/>
      </c>
      <c r="BM244" s="3" t="str">
        <f t="shared" si="38"/>
        <v/>
      </c>
      <c r="BN244" s="3" t="str">
        <f>IF($A244="","",IF((AND($A244="ADD",OR(BM244="",BM244="Excellent"))),"1",(_xlfn.XLOOKUP(BM244,condition[lookupValue],condition[lookupKey],""))))</f>
        <v/>
      </c>
      <c r="BO244" s="7" t="str">
        <f t="shared" si="39"/>
        <v/>
      </c>
      <c r="BP244" s="5"/>
    </row>
    <row r="245" spans="2:68" x14ac:dyDescent="0.25">
      <c r="B245" s="4"/>
      <c r="C245" s="5"/>
      <c r="E245" s="3" t="str">
        <f>IF($A245="ADD",IF(NOT(ISBLANK(D245)),_xlfn.XLOOKUP(D245,roadnames[lookupValue],roadnames[lookupKey],"ERROR"),""), "")</f>
        <v/>
      </c>
      <c r="F245" s="4"/>
      <c r="G245" s="4"/>
      <c r="H245" s="6"/>
      <c r="I245" s="6"/>
      <c r="K245" s="3" t="str">
        <f>IF($A245="ADD",IF(NOT(ISBLANK(J245)),_xlfn.XLOOKUP(J245,side[lookupValue],side[lookupKey],"ERROR"),""), "")</f>
        <v/>
      </c>
      <c r="M245" s="3" t="str">
        <f>IF($A245="ADD",IF(NOT(ISBLANK(L245)),_xlfn.XLOOKUP(L245,ud_lane_location[lookupValue],ud_lane_location[lookupKey],"ERROR"),""), "")</f>
        <v/>
      </c>
      <c r="N245" s="6"/>
      <c r="O245" s="6"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6"/>
      <c r="AH245" s="3" t="str">
        <f>IF($A245="ADD",IF(NOT(ISBLANK(AG245)),_xlfn.XLOOKUP(AG245,ud_barrier_ground_fix[lookupValue],ud_barrier_ground_fix[lookupKey],"ERROR"),""), "")</f>
        <v/>
      </c>
      <c r="AQ245" s="3" t="str">
        <f>IF($A245="ADD",IF(NOT(ISBLANK(AP245)),_xlfn.XLOOKUP(AP245,railing_attach[lookupValue],railing_attach[lookupKey],"ERROR"),""), "")</f>
        <v/>
      </c>
      <c r="AR245" s="5"/>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AZ245" s="7"/>
      <c r="BB245" s="3" t="str">
        <f>IF($A245="ADD",IF(NOT(ISBLANK(BA245)),_xlfn.XLOOKUP(BA245,ar_replace_reason[lookupValue],ar_replace_reason[lookupKey],"ERROR"),""), "")</f>
        <v/>
      </c>
      <c r="BC245" s="3" t="str">
        <f t="shared" si="33"/>
        <v/>
      </c>
      <c r="BD245" s="3" t="str">
        <f>IF($A245="","",IF((AND($A245="ADD",OR(BC245="",BC245="Queenstown-Lakes District Council"))),"70",(_xlfn.XLOOKUP(BC245,ud_organisation_owner[lookupValue],ud_organisation_owner[lookupKey],""))))</f>
        <v/>
      </c>
      <c r="BE245" s="3" t="str">
        <f t="shared" si="34"/>
        <v/>
      </c>
      <c r="BF245" s="3" t="str">
        <f>IF($A245="","",IF((AND($A245="ADD",OR(BE245="",BE245="Queenstown-Lakes District Council"))),"70",(_xlfn.XLOOKUP(BE245,ud_organisation_owner[lookupValue],ud_organisation_owner[lookupKey],""))))</f>
        <v/>
      </c>
      <c r="BG245" s="3" t="str">
        <f t="shared" si="35"/>
        <v/>
      </c>
      <c r="BH245" s="3" t="str">
        <f>IF($A245="","",IF((AND($A245="ADD",OR(BG245="",BG245="Local Authority"))),"17",(_xlfn.XLOOKUP(BG245,ud_sub_organisation[lookupValue],ud_sub_organisation[lookupKey],""))))</f>
        <v/>
      </c>
      <c r="BI245" s="3" t="str">
        <f t="shared" si="36"/>
        <v/>
      </c>
      <c r="BJ245" s="3" t="str">
        <f>IF($A245="","",IF((AND($A245="ADD",OR(BI245="",BI245="Vested Assets"))),"12",(_xlfn.XLOOKUP(BI245,ud_work_category[lookupValue],ud_work_category[lookupKey],""))))</f>
        <v/>
      </c>
      <c r="BK245" s="8"/>
      <c r="BL245" s="2" t="str">
        <f t="shared" si="37"/>
        <v/>
      </c>
      <c r="BM245" s="3" t="str">
        <f t="shared" si="38"/>
        <v/>
      </c>
      <c r="BN245" s="3" t="str">
        <f>IF($A245="","",IF((AND($A245="ADD",OR(BM245="",BM245="Excellent"))),"1",(_xlfn.XLOOKUP(BM245,condition[lookupValue],condition[lookupKey],""))))</f>
        <v/>
      </c>
      <c r="BO245" s="7" t="str">
        <f t="shared" si="39"/>
        <v/>
      </c>
      <c r="BP245" s="5"/>
    </row>
    <row r="246" spans="2:68" x14ac:dyDescent="0.25">
      <c r="B246" s="4"/>
      <c r="C246" s="5"/>
      <c r="E246" s="3" t="str">
        <f>IF($A246="ADD",IF(NOT(ISBLANK(D246)),_xlfn.XLOOKUP(D246,roadnames[lookupValue],roadnames[lookupKey],"ERROR"),""), "")</f>
        <v/>
      </c>
      <c r="F246" s="4"/>
      <c r="G246" s="4"/>
      <c r="H246" s="6"/>
      <c r="I246" s="6"/>
      <c r="K246" s="3" t="str">
        <f>IF($A246="ADD",IF(NOT(ISBLANK(J246)),_xlfn.XLOOKUP(J246,side[lookupValue],side[lookupKey],"ERROR"),""), "")</f>
        <v/>
      </c>
      <c r="M246" s="3" t="str">
        <f>IF($A246="ADD",IF(NOT(ISBLANK(L246)),_xlfn.XLOOKUP(L246,ud_lane_location[lookupValue],ud_lane_location[lookupKey],"ERROR"),""), "")</f>
        <v/>
      </c>
      <c r="N246" s="6"/>
      <c r="O246" s="6"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6"/>
      <c r="AH246" s="3" t="str">
        <f>IF($A246="ADD",IF(NOT(ISBLANK(AG246)),_xlfn.XLOOKUP(AG246,ud_barrier_ground_fix[lookupValue],ud_barrier_ground_fix[lookupKey],"ERROR"),""), "")</f>
        <v/>
      </c>
      <c r="AQ246" s="3" t="str">
        <f>IF($A246="ADD",IF(NOT(ISBLANK(AP246)),_xlfn.XLOOKUP(AP246,railing_attach[lookupValue],railing_attach[lookupKey],"ERROR"),""), "")</f>
        <v/>
      </c>
      <c r="AR246" s="5"/>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AZ246" s="7"/>
      <c r="BB246" s="3" t="str">
        <f>IF($A246="ADD",IF(NOT(ISBLANK(BA246)),_xlfn.XLOOKUP(BA246,ar_replace_reason[lookupValue],ar_replace_reason[lookupKey],"ERROR"),""), "")</f>
        <v/>
      </c>
      <c r="BC246" s="3" t="str">
        <f t="shared" si="33"/>
        <v/>
      </c>
      <c r="BD246" s="3" t="str">
        <f>IF($A246="","",IF((AND($A246="ADD",OR(BC246="",BC246="Queenstown-Lakes District Council"))),"70",(_xlfn.XLOOKUP(BC246,ud_organisation_owner[lookupValue],ud_organisation_owner[lookupKey],""))))</f>
        <v/>
      </c>
      <c r="BE246" s="3" t="str">
        <f t="shared" si="34"/>
        <v/>
      </c>
      <c r="BF246" s="3" t="str">
        <f>IF($A246="","",IF((AND($A246="ADD",OR(BE246="",BE246="Queenstown-Lakes District Council"))),"70",(_xlfn.XLOOKUP(BE246,ud_organisation_owner[lookupValue],ud_organisation_owner[lookupKey],""))))</f>
        <v/>
      </c>
      <c r="BG246" s="3" t="str">
        <f t="shared" si="35"/>
        <v/>
      </c>
      <c r="BH246" s="3" t="str">
        <f>IF($A246="","",IF((AND($A246="ADD",OR(BG246="",BG246="Local Authority"))),"17",(_xlfn.XLOOKUP(BG246,ud_sub_organisation[lookupValue],ud_sub_organisation[lookupKey],""))))</f>
        <v/>
      </c>
      <c r="BI246" s="3" t="str">
        <f t="shared" si="36"/>
        <v/>
      </c>
      <c r="BJ246" s="3" t="str">
        <f>IF($A246="","",IF((AND($A246="ADD",OR(BI246="",BI246="Vested Assets"))),"12",(_xlfn.XLOOKUP(BI246,ud_work_category[lookupValue],ud_work_category[lookupKey],""))))</f>
        <v/>
      </c>
      <c r="BK246" s="8"/>
      <c r="BL246" s="2" t="str">
        <f t="shared" si="37"/>
        <v/>
      </c>
      <c r="BM246" s="3" t="str">
        <f t="shared" si="38"/>
        <v/>
      </c>
      <c r="BN246" s="3" t="str">
        <f>IF($A246="","",IF((AND($A246="ADD",OR(BM246="",BM246="Excellent"))),"1",(_xlfn.XLOOKUP(BM246,condition[lookupValue],condition[lookupKey],""))))</f>
        <v/>
      </c>
      <c r="BO246" s="7" t="str">
        <f t="shared" si="39"/>
        <v/>
      </c>
      <c r="BP246" s="5"/>
    </row>
    <row r="247" spans="2:68" x14ac:dyDescent="0.25">
      <c r="B247" s="4"/>
      <c r="C247" s="5"/>
      <c r="E247" s="3" t="str">
        <f>IF($A247="ADD",IF(NOT(ISBLANK(D247)),_xlfn.XLOOKUP(D247,roadnames[lookupValue],roadnames[lookupKey],"ERROR"),""), "")</f>
        <v/>
      </c>
      <c r="F247" s="4"/>
      <c r="G247" s="4"/>
      <c r="H247" s="6"/>
      <c r="I247" s="6"/>
      <c r="K247" s="3" t="str">
        <f>IF($A247="ADD",IF(NOT(ISBLANK(J247)),_xlfn.XLOOKUP(J247,side[lookupValue],side[lookupKey],"ERROR"),""), "")</f>
        <v/>
      </c>
      <c r="M247" s="3" t="str">
        <f>IF($A247="ADD",IF(NOT(ISBLANK(L247)),_xlfn.XLOOKUP(L247,ud_lane_location[lookupValue],ud_lane_location[lookupKey],"ERROR"),""), "")</f>
        <v/>
      </c>
      <c r="N247" s="6"/>
      <c r="O247" s="6"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6"/>
      <c r="AH247" s="3" t="str">
        <f>IF($A247="ADD",IF(NOT(ISBLANK(AG247)),_xlfn.XLOOKUP(AG247,ud_barrier_ground_fix[lookupValue],ud_barrier_ground_fix[lookupKey],"ERROR"),""), "")</f>
        <v/>
      </c>
      <c r="AQ247" s="3" t="str">
        <f>IF($A247="ADD",IF(NOT(ISBLANK(AP247)),_xlfn.XLOOKUP(AP247,railing_attach[lookupValue],railing_attach[lookupKey],"ERROR"),""), "")</f>
        <v/>
      </c>
      <c r="AR247" s="5"/>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AZ247" s="7"/>
      <c r="BB247" s="3" t="str">
        <f>IF($A247="ADD",IF(NOT(ISBLANK(BA247)),_xlfn.XLOOKUP(BA247,ar_replace_reason[lookupValue],ar_replace_reason[lookupKey],"ERROR"),""), "")</f>
        <v/>
      </c>
      <c r="BC247" s="3" t="str">
        <f t="shared" si="33"/>
        <v/>
      </c>
      <c r="BD247" s="3" t="str">
        <f>IF($A247="","",IF((AND($A247="ADD",OR(BC247="",BC247="Queenstown-Lakes District Council"))),"70",(_xlfn.XLOOKUP(BC247,ud_organisation_owner[lookupValue],ud_organisation_owner[lookupKey],""))))</f>
        <v/>
      </c>
      <c r="BE247" s="3" t="str">
        <f t="shared" si="34"/>
        <v/>
      </c>
      <c r="BF247" s="3" t="str">
        <f>IF($A247="","",IF((AND($A247="ADD",OR(BE247="",BE247="Queenstown-Lakes District Council"))),"70",(_xlfn.XLOOKUP(BE247,ud_organisation_owner[lookupValue],ud_organisation_owner[lookupKey],""))))</f>
        <v/>
      </c>
      <c r="BG247" s="3" t="str">
        <f t="shared" si="35"/>
        <v/>
      </c>
      <c r="BH247" s="3" t="str">
        <f>IF($A247="","",IF((AND($A247="ADD",OR(BG247="",BG247="Local Authority"))),"17",(_xlfn.XLOOKUP(BG247,ud_sub_organisation[lookupValue],ud_sub_organisation[lookupKey],""))))</f>
        <v/>
      </c>
      <c r="BI247" s="3" t="str">
        <f t="shared" si="36"/>
        <v/>
      </c>
      <c r="BJ247" s="3" t="str">
        <f>IF($A247="","",IF((AND($A247="ADD",OR(BI247="",BI247="Vested Assets"))),"12",(_xlfn.XLOOKUP(BI247,ud_work_category[lookupValue],ud_work_category[lookupKey],""))))</f>
        <v/>
      </c>
      <c r="BK247" s="8"/>
      <c r="BL247" s="2" t="str">
        <f t="shared" si="37"/>
        <v/>
      </c>
      <c r="BM247" s="3" t="str">
        <f t="shared" si="38"/>
        <v/>
      </c>
      <c r="BN247" s="3" t="str">
        <f>IF($A247="","",IF((AND($A247="ADD",OR(BM247="",BM247="Excellent"))),"1",(_xlfn.XLOOKUP(BM247,condition[lookupValue],condition[lookupKey],""))))</f>
        <v/>
      </c>
      <c r="BO247" s="7" t="str">
        <f t="shared" si="39"/>
        <v/>
      </c>
      <c r="BP247" s="5"/>
    </row>
    <row r="248" spans="2:68" x14ac:dyDescent="0.25">
      <c r="B248" s="4"/>
      <c r="C248" s="5"/>
      <c r="E248" s="3" t="str">
        <f>IF($A248="ADD",IF(NOT(ISBLANK(D248)),_xlfn.XLOOKUP(D248,roadnames[lookupValue],roadnames[lookupKey],"ERROR"),""), "")</f>
        <v/>
      </c>
      <c r="F248" s="4"/>
      <c r="G248" s="4"/>
      <c r="H248" s="6"/>
      <c r="I248" s="6"/>
      <c r="K248" s="3" t="str">
        <f>IF($A248="ADD",IF(NOT(ISBLANK(J248)),_xlfn.XLOOKUP(J248,side[lookupValue],side[lookupKey],"ERROR"),""), "")</f>
        <v/>
      </c>
      <c r="M248" s="3" t="str">
        <f>IF($A248="ADD",IF(NOT(ISBLANK(L248)),_xlfn.XLOOKUP(L248,ud_lane_location[lookupValue],ud_lane_location[lookupKey],"ERROR"),""), "")</f>
        <v/>
      </c>
      <c r="N248" s="6"/>
      <c r="O248" s="6"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6"/>
      <c r="AH248" s="3" t="str">
        <f>IF($A248="ADD",IF(NOT(ISBLANK(AG248)),_xlfn.XLOOKUP(AG248,ud_barrier_ground_fix[lookupValue],ud_barrier_ground_fix[lookupKey],"ERROR"),""), "")</f>
        <v/>
      </c>
      <c r="AQ248" s="3" t="str">
        <f>IF($A248="ADD",IF(NOT(ISBLANK(AP248)),_xlfn.XLOOKUP(AP248,railing_attach[lookupValue],railing_attach[lookupKey],"ERROR"),""), "")</f>
        <v/>
      </c>
      <c r="AR248" s="5"/>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AZ248" s="7"/>
      <c r="BB248" s="3" t="str">
        <f>IF($A248="ADD",IF(NOT(ISBLANK(BA248)),_xlfn.XLOOKUP(BA248,ar_replace_reason[lookupValue],ar_replace_reason[lookupKey],"ERROR"),""), "")</f>
        <v/>
      </c>
      <c r="BC248" s="3" t="str">
        <f t="shared" si="33"/>
        <v/>
      </c>
      <c r="BD248" s="3" t="str">
        <f>IF($A248="","",IF((AND($A248="ADD",OR(BC248="",BC248="Queenstown-Lakes District Council"))),"70",(_xlfn.XLOOKUP(BC248,ud_organisation_owner[lookupValue],ud_organisation_owner[lookupKey],""))))</f>
        <v/>
      </c>
      <c r="BE248" s="3" t="str">
        <f t="shared" si="34"/>
        <v/>
      </c>
      <c r="BF248" s="3" t="str">
        <f>IF($A248="","",IF((AND($A248="ADD",OR(BE248="",BE248="Queenstown-Lakes District Council"))),"70",(_xlfn.XLOOKUP(BE248,ud_organisation_owner[lookupValue],ud_organisation_owner[lookupKey],""))))</f>
        <v/>
      </c>
      <c r="BG248" s="3" t="str">
        <f t="shared" si="35"/>
        <v/>
      </c>
      <c r="BH248" s="3" t="str">
        <f>IF($A248="","",IF((AND($A248="ADD",OR(BG248="",BG248="Local Authority"))),"17",(_xlfn.XLOOKUP(BG248,ud_sub_organisation[lookupValue],ud_sub_organisation[lookupKey],""))))</f>
        <v/>
      </c>
      <c r="BI248" s="3" t="str">
        <f t="shared" si="36"/>
        <v/>
      </c>
      <c r="BJ248" s="3" t="str">
        <f>IF($A248="","",IF((AND($A248="ADD",OR(BI248="",BI248="Vested Assets"))),"12",(_xlfn.XLOOKUP(BI248,ud_work_category[lookupValue],ud_work_category[lookupKey],""))))</f>
        <v/>
      </c>
      <c r="BK248" s="8"/>
      <c r="BL248" s="2" t="str">
        <f t="shared" si="37"/>
        <v/>
      </c>
      <c r="BM248" s="3" t="str">
        <f t="shared" si="38"/>
        <v/>
      </c>
      <c r="BN248" s="3" t="str">
        <f>IF($A248="","",IF((AND($A248="ADD",OR(BM248="",BM248="Excellent"))),"1",(_xlfn.XLOOKUP(BM248,condition[lookupValue],condition[lookupKey],""))))</f>
        <v/>
      </c>
      <c r="BO248" s="7" t="str">
        <f t="shared" si="39"/>
        <v/>
      </c>
      <c r="BP248" s="5"/>
    </row>
    <row r="249" spans="2:68" x14ac:dyDescent="0.25">
      <c r="B249" s="4"/>
      <c r="C249" s="5"/>
      <c r="E249" s="3" t="str">
        <f>IF($A249="ADD",IF(NOT(ISBLANK(D249)),_xlfn.XLOOKUP(D249,roadnames[lookupValue],roadnames[lookupKey],"ERROR"),""), "")</f>
        <v/>
      </c>
      <c r="F249" s="4"/>
      <c r="G249" s="4"/>
      <c r="H249" s="6"/>
      <c r="I249" s="6"/>
      <c r="K249" s="3" t="str">
        <f>IF($A249="ADD",IF(NOT(ISBLANK(J249)),_xlfn.XLOOKUP(J249,side[lookupValue],side[lookupKey],"ERROR"),""), "")</f>
        <v/>
      </c>
      <c r="M249" s="3" t="str">
        <f>IF($A249="ADD",IF(NOT(ISBLANK(L249)),_xlfn.XLOOKUP(L249,ud_lane_location[lookupValue],ud_lane_location[lookupKey],"ERROR"),""), "")</f>
        <v/>
      </c>
      <c r="N249" s="6"/>
      <c r="O249" s="6"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6"/>
      <c r="AH249" s="3" t="str">
        <f>IF($A249="ADD",IF(NOT(ISBLANK(AG249)),_xlfn.XLOOKUP(AG249,ud_barrier_ground_fix[lookupValue],ud_barrier_ground_fix[lookupKey],"ERROR"),""), "")</f>
        <v/>
      </c>
      <c r="AQ249" s="3" t="str">
        <f>IF($A249="ADD",IF(NOT(ISBLANK(AP249)),_xlfn.XLOOKUP(AP249,railing_attach[lookupValue],railing_attach[lookupKey],"ERROR"),""), "")</f>
        <v/>
      </c>
      <c r="AR249" s="5"/>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AZ249" s="7"/>
      <c r="BB249" s="3" t="str">
        <f>IF($A249="ADD",IF(NOT(ISBLANK(BA249)),_xlfn.XLOOKUP(BA249,ar_replace_reason[lookupValue],ar_replace_reason[lookupKey],"ERROR"),""), "")</f>
        <v/>
      </c>
      <c r="BC249" s="3" t="str">
        <f t="shared" si="33"/>
        <v/>
      </c>
      <c r="BD249" s="3" t="str">
        <f>IF($A249="","",IF((AND($A249="ADD",OR(BC249="",BC249="Queenstown-Lakes District Council"))),"70",(_xlfn.XLOOKUP(BC249,ud_organisation_owner[lookupValue],ud_organisation_owner[lookupKey],""))))</f>
        <v/>
      </c>
      <c r="BE249" s="3" t="str">
        <f t="shared" si="34"/>
        <v/>
      </c>
      <c r="BF249" s="3" t="str">
        <f>IF($A249="","",IF((AND($A249="ADD",OR(BE249="",BE249="Queenstown-Lakes District Council"))),"70",(_xlfn.XLOOKUP(BE249,ud_organisation_owner[lookupValue],ud_organisation_owner[lookupKey],""))))</f>
        <v/>
      </c>
      <c r="BG249" s="3" t="str">
        <f t="shared" si="35"/>
        <v/>
      </c>
      <c r="BH249" s="3" t="str">
        <f>IF($A249="","",IF((AND($A249="ADD",OR(BG249="",BG249="Local Authority"))),"17",(_xlfn.XLOOKUP(BG249,ud_sub_organisation[lookupValue],ud_sub_organisation[lookupKey],""))))</f>
        <v/>
      </c>
      <c r="BI249" s="3" t="str">
        <f t="shared" si="36"/>
        <v/>
      </c>
      <c r="BJ249" s="3" t="str">
        <f>IF($A249="","",IF((AND($A249="ADD",OR(BI249="",BI249="Vested Assets"))),"12",(_xlfn.XLOOKUP(BI249,ud_work_category[lookupValue],ud_work_category[lookupKey],""))))</f>
        <v/>
      </c>
      <c r="BK249" s="8"/>
      <c r="BL249" s="2" t="str">
        <f t="shared" si="37"/>
        <v/>
      </c>
      <c r="BM249" s="3" t="str">
        <f t="shared" si="38"/>
        <v/>
      </c>
      <c r="BN249" s="3" t="str">
        <f>IF($A249="","",IF((AND($A249="ADD",OR(BM249="",BM249="Excellent"))),"1",(_xlfn.XLOOKUP(BM249,condition[lookupValue],condition[lookupKey],""))))</f>
        <v/>
      </c>
      <c r="BO249" s="7" t="str">
        <f t="shared" si="39"/>
        <v/>
      </c>
      <c r="BP249" s="5"/>
    </row>
    <row r="250" spans="2:68" x14ac:dyDescent="0.25">
      <c r="B250" s="4"/>
      <c r="C250" s="5"/>
      <c r="E250" s="3" t="str">
        <f>IF($A250="ADD",IF(NOT(ISBLANK(D250)),_xlfn.XLOOKUP(D250,roadnames[lookupValue],roadnames[lookupKey],"ERROR"),""), "")</f>
        <v/>
      </c>
      <c r="F250" s="4"/>
      <c r="G250" s="4"/>
      <c r="H250" s="6"/>
      <c r="I250" s="6"/>
      <c r="K250" s="3" t="str">
        <f>IF($A250="ADD",IF(NOT(ISBLANK(J250)),_xlfn.XLOOKUP(J250,side[lookupValue],side[lookupKey],"ERROR"),""), "")</f>
        <v/>
      </c>
      <c r="M250" s="3" t="str">
        <f>IF($A250="ADD",IF(NOT(ISBLANK(L250)),_xlfn.XLOOKUP(L250,ud_lane_location[lookupValue],ud_lane_location[lookupKey],"ERROR"),""), "")</f>
        <v/>
      </c>
      <c r="N250" s="6"/>
      <c r="O250" s="6"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6"/>
      <c r="AH250" s="3" t="str">
        <f>IF($A250="ADD",IF(NOT(ISBLANK(AG250)),_xlfn.XLOOKUP(AG250,ud_barrier_ground_fix[lookupValue],ud_barrier_ground_fix[lookupKey],"ERROR"),""), "")</f>
        <v/>
      </c>
      <c r="AQ250" s="3" t="str">
        <f>IF($A250="ADD",IF(NOT(ISBLANK(AP250)),_xlfn.XLOOKUP(AP250,railing_attach[lookupValue],railing_attach[lookupKey],"ERROR"),""), "")</f>
        <v/>
      </c>
      <c r="AR250" s="5"/>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AZ250" s="7"/>
      <c r="BB250" s="3" t="str">
        <f>IF($A250="ADD",IF(NOT(ISBLANK(BA250)),_xlfn.XLOOKUP(BA250,ar_replace_reason[lookupValue],ar_replace_reason[lookupKey],"ERROR"),""), "")</f>
        <v/>
      </c>
      <c r="BC250" s="3" t="str">
        <f t="shared" si="33"/>
        <v/>
      </c>
      <c r="BD250" s="3" t="str">
        <f>IF($A250="","",IF((AND($A250="ADD",OR(BC250="",BC250="Queenstown-Lakes District Council"))),"70",(_xlfn.XLOOKUP(BC250,ud_organisation_owner[lookupValue],ud_organisation_owner[lookupKey],""))))</f>
        <v/>
      </c>
      <c r="BE250" s="3" t="str">
        <f t="shared" si="34"/>
        <v/>
      </c>
      <c r="BF250" s="3" t="str">
        <f>IF($A250="","",IF((AND($A250="ADD",OR(BE250="",BE250="Queenstown-Lakes District Council"))),"70",(_xlfn.XLOOKUP(BE250,ud_organisation_owner[lookupValue],ud_organisation_owner[lookupKey],""))))</f>
        <v/>
      </c>
      <c r="BG250" s="3" t="str">
        <f t="shared" si="35"/>
        <v/>
      </c>
      <c r="BH250" s="3" t="str">
        <f>IF($A250="","",IF((AND($A250="ADD",OR(BG250="",BG250="Local Authority"))),"17",(_xlfn.XLOOKUP(BG250,ud_sub_organisation[lookupValue],ud_sub_organisation[lookupKey],""))))</f>
        <v/>
      </c>
      <c r="BI250" s="3" t="str">
        <f t="shared" si="36"/>
        <v/>
      </c>
      <c r="BJ250" s="3" t="str">
        <f>IF($A250="","",IF((AND($A250="ADD",OR(BI250="",BI250="Vested Assets"))),"12",(_xlfn.XLOOKUP(BI250,ud_work_category[lookupValue],ud_work_category[lookupKey],""))))</f>
        <v/>
      </c>
      <c r="BK250" s="8"/>
      <c r="BL250" s="2" t="str">
        <f t="shared" si="37"/>
        <v/>
      </c>
      <c r="BM250" s="3" t="str">
        <f t="shared" si="38"/>
        <v/>
      </c>
      <c r="BN250" s="3" t="str">
        <f>IF($A250="","",IF((AND($A250="ADD",OR(BM250="",BM250="Excellent"))),"1",(_xlfn.XLOOKUP(BM250,condition[lookupValue],condition[lookupKey],""))))</f>
        <v/>
      </c>
      <c r="BO250" s="7" t="str">
        <f t="shared" si="39"/>
        <v/>
      </c>
      <c r="BP250" s="5"/>
    </row>
    <row r="251" spans="2:68" x14ac:dyDescent="0.25">
      <c r="B251" s="4"/>
      <c r="C251" s="5"/>
      <c r="E251" s="3" t="str">
        <f>IF($A251="ADD",IF(NOT(ISBLANK(D251)),_xlfn.XLOOKUP(D251,roadnames[lookupValue],roadnames[lookupKey],"ERROR"),""), "")</f>
        <v/>
      </c>
      <c r="F251" s="4"/>
      <c r="G251" s="4"/>
      <c r="H251" s="6"/>
      <c r="I251" s="6"/>
      <c r="K251" s="3" t="str">
        <f>IF($A251="ADD",IF(NOT(ISBLANK(J251)),_xlfn.XLOOKUP(J251,side[lookupValue],side[lookupKey],"ERROR"),""), "")</f>
        <v/>
      </c>
      <c r="M251" s="3" t="str">
        <f>IF($A251="ADD",IF(NOT(ISBLANK(L251)),_xlfn.XLOOKUP(L251,ud_lane_location[lookupValue],ud_lane_location[lookupKey],"ERROR"),""), "")</f>
        <v/>
      </c>
      <c r="N251" s="6"/>
      <c r="O251" s="6"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6"/>
      <c r="AH251" s="3" t="str">
        <f>IF($A251="ADD",IF(NOT(ISBLANK(AG251)),_xlfn.XLOOKUP(AG251,ud_barrier_ground_fix[lookupValue],ud_barrier_ground_fix[lookupKey],"ERROR"),""), "")</f>
        <v/>
      </c>
      <c r="AQ251" s="3" t="str">
        <f>IF($A251="ADD",IF(NOT(ISBLANK(AP251)),_xlfn.XLOOKUP(AP251,railing_attach[lookupValue],railing_attach[lookupKey],"ERROR"),""), "")</f>
        <v/>
      </c>
      <c r="AR251" s="5"/>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AZ251" s="7"/>
      <c r="BB251" s="3" t="str">
        <f>IF($A251="ADD",IF(NOT(ISBLANK(BA251)),_xlfn.XLOOKUP(BA251,ar_replace_reason[lookupValue],ar_replace_reason[lookupKey],"ERROR"),""), "")</f>
        <v/>
      </c>
      <c r="BC251" s="3" t="str">
        <f t="shared" si="33"/>
        <v/>
      </c>
      <c r="BD251" s="3" t="str">
        <f>IF($A251="","",IF((AND($A251="ADD",OR(BC251="",BC251="Queenstown-Lakes District Council"))),"70",(_xlfn.XLOOKUP(BC251,ud_organisation_owner[lookupValue],ud_organisation_owner[lookupKey],""))))</f>
        <v/>
      </c>
      <c r="BE251" s="3" t="str">
        <f t="shared" si="34"/>
        <v/>
      </c>
      <c r="BF251" s="3" t="str">
        <f>IF($A251="","",IF((AND($A251="ADD",OR(BE251="",BE251="Queenstown-Lakes District Council"))),"70",(_xlfn.XLOOKUP(BE251,ud_organisation_owner[lookupValue],ud_organisation_owner[lookupKey],""))))</f>
        <v/>
      </c>
      <c r="BG251" s="3" t="str">
        <f t="shared" si="35"/>
        <v/>
      </c>
      <c r="BH251" s="3" t="str">
        <f>IF($A251="","",IF((AND($A251="ADD",OR(BG251="",BG251="Local Authority"))),"17",(_xlfn.XLOOKUP(BG251,ud_sub_organisation[lookupValue],ud_sub_organisation[lookupKey],""))))</f>
        <v/>
      </c>
      <c r="BI251" s="3" t="str">
        <f t="shared" si="36"/>
        <v/>
      </c>
      <c r="BJ251" s="3" t="str">
        <f>IF($A251="","",IF((AND($A251="ADD",OR(BI251="",BI251="Vested Assets"))),"12",(_xlfn.XLOOKUP(BI251,ud_work_category[lookupValue],ud_work_category[lookupKey],""))))</f>
        <v/>
      </c>
      <c r="BK251" s="8"/>
      <c r="BL251" s="2" t="str">
        <f t="shared" si="37"/>
        <v/>
      </c>
      <c r="BM251" s="3" t="str">
        <f t="shared" si="38"/>
        <v/>
      </c>
      <c r="BN251" s="3" t="str">
        <f>IF($A251="","",IF((AND($A251="ADD",OR(BM251="",BM251="Excellent"))),"1",(_xlfn.XLOOKUP(BM251,condition[lookupValue],condition[lookupKey],""))))</f>
        <v/>
      </c>
      <c r="BO251" s="7" t="str">
        <f t="shared" si="39"/>
        <v/>
      </c>
      <c r="BP251" s="5"/>
    </row>
    <row r="252" spans="2:68" x14ac:dyDescent="0.25">
      <c r="B252" s="4"/>
      <c r="C252" s="5"/>
      <c r="E252" s="3" t="str">
        <f>IF($A252="ADD",IF(NOT(ISBLANK(D252)),_xlfn.XLOOKUP(D252,roadnames[lookupValue],roadnames[lookupKey],"ERROR"),""), "")</f>
        <v/>
      </c>
      <c r="F252" s="4"/>
      <c r="G252" s="4"/>
      <c r="H252" s="6"/>
      <c r="I252" s="6"/>
      <c r="K252" s="3" t="str">
        <f>IF($A252="ADD",IF(NOT(ISBLANK(J252)),_xlfn.XLOOKUP(J252,side[lookupValue],side[lookupKey],"ERROR"),""), "")</f>
        <v/>
      </c>
      <c r="M252" s="3" t="str">
        <f>IF($A252="ADD",IF(NOT(ISBLANK(L252)),_xlfn.XLOOKUP(L252,ud_lane_location[lookupValue],ud_lane_location[lookupKey],"ERROR"),""), "")</f>
        <v/>
      </c>
      <c r="N252" s="6"/>
      <c r="O252" s="6"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6"/>
      <c r="AH252" s="3" t="str">
        <f>IF($A252="ADD",IF(NOT(ISBLANK(AG252)),_xlfn.XLOOKUP(AG252,ud_barrier_ground_fix[lookupValue],ud_barrier_ground_fix[lookupKey],"ERROR"),""), "")</f>
        <v/>
      </c>
      <c r="AQ252" s="3" t="str">
        <f>IF($A252="ADD",IF(NOT(ISBLANK(AP252)),_xlfn.XLOOKUP(AP252,railing_attach[lookupValue],railing_attach[lookupKey],"ERROR"),""), "")</f>
        <v/>
      </c>
      <c r="AR252" s="5"/>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AZ252" s="7"/>
      <c r="BB252" s="3" t="str">
        <f>IF($A252="ADD",IF(NOT(ISBLANK(BA252)),_xlfn.XLOOKUP(BA252,ar_replace_reason[lookupValue],ar_replace_reason[lookupKey],"ERROR"),""), "")</f>
        <v/>
      </c>
      <c r="BC252" s="3" t="str">
        <f t="shared" si="33"/>
        <v/>
      </c>
      <c r="BD252" s="3" t="str">
        <f>IF($A252="","",IF((AND($A252="ADD",OR(BC252="",BC252="Queenstown-Lakes District Council"))),"70",(_xlfn.XLOOKUP(BC252,ud_organisation_owner[lookupValue],ud_organisation_owner[lookupKey],""))))</f>
        <v/>
      </c>
      <c r="BE252" s="3" t="str">
        <f t="shared" si="34"/>
        <v/>
      </c>
      <c r="BF252" s="3" t="str">
        <f>IF($A252="","",IF((AND($A252="ADD",OR(BE252="",BE252="Queenstown-Lakes District Council"))),"70",(_xlfn.XLOOKUP(BE252,ud_organisation_owner[lookupValue],ud_organisation_owner[lookupKey],""))))</f>
        <v/>
      </c>
      <c r="BG252" s="3" t="str">
        <f t="shared" si="35"/>
        <v/>
      </c>
      <c r="BH252" s="3" t="str">
        <f>IF($A252="","",IF((AND($A252="ADD",OR(BG252="",BG252="Local Authority"))),"17",(_xlfn.XLOOKUP(BG252,ud_sub_organisation[lookupValue],ud_sub_organisation[lookupKey],""))))</f>
        <v/>
      </c>
      <c r="BI252" s="3" t="str">
        <f t="shared" si="36"/>
        <v/>
      </c>
      <c r="BJ252" s="3" t="str">
        <f>IF($A252="","",IF((AND($A252="ADD",OR(BI252="",BI252="Vested Assets"))),"12",(_xlfn.XLOOKUP(BI252,ud_work_category[lookupValue],ud_work_category[lookupKey],""))))</f>
        <v/>
      </c>
      <c r="BK252" s="8"/>
      <c r="BL252" s="2" t="str">
        <f t="shared" si="37"/>
        <v/>
      </c>
      <c r="BM252" s="3" t="str">
        <f t="shared" si="38"/>
        <v/>
      </c>
      <c r="BN252" s="3" t="str">
        <f>IF($A252="","",IF((AND($A252="ADD",OR(BM252="",BM252="Excellent"))),"1",(_xlfn.XLOOKUP(BM252,condition[lookupValue],condition[lookupKey],""))))</f>
        <v/>
      </c>
      <c r="BO252" s="7" t="str">
        <f t="shared" si="39"/>
        <v/>
      </c>
      <c r="BP252" s="5"/>
    </row>
    <row r="253" spans="2:68" x14ac:dyDescent="0.25">
      <c r="B253" s="4"/>
      <c r="C253" s="5"/>
      <c r="E253" s="3" t="str">
        <f>IF($A253="ADD",IF(NOT(ISBLANK(D253)),_xlfn.XLOOKUP(D253,roadnames[lookupValue],roadnames[lookupKey],"ERROR"),""), "")</f>
        <v/>
      </c>
      <c r="F253" s="4"/>
      <c r="G253" s="4"/>
      <c r="H253" s="6"/>
      <c r="I253" s="6"/>
      <c r="K253" s="3" t="str">
        <f>IF($A253="ADD",IF(NOT(ISBLANK(J253)),_xlfn.XLOOKUP(J253,side[lookupValue],side[lookupKey],"ERROR"),""), "")</f>
        <v/>
      </c>
      <c r="M253" s="3" t="str">
        <f>IF($A253="ADD",IF(NOT(ISBLANK(L253)),_xlfn.XLOOKUP(L253,ud_lane_location[lookupValue],ud_lane_location[lookupKey],"ERROR"),""), "")</f>
        <v/>
      </c>
      <c r="N253" s="6"/>
      <c r="O253" s="6"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6"/>
      <c r="AH253" s="3" t="str">
        <f>IF($A253="ADD",IF(NOT(ISBLANK(AG253)),_xlfn.XLOOKUP(AG253,ud_barrier_ground_fix[lookupValue],ud_barrier_ground_fix[lookupKey],"ERROR"),""), "")</f>
        <v/>
      </c>
      <c r="AQ253" s="3" t="str">
        <f>IF($A253="ADD",IF(NOT(ISBLANK(AP253)),_xlfn.XLOOKUP(AP253,railing_attach[lookupValue],railing_attach[lookupKey],"ERROR"),""), "")</f>
        <v/>
      </c>
      <c r="AR253" s="5"/>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AZ253" s="7"/>
      <c r="BB253" s="3" t="str">
        <f>IF($A253="ADD",IF(NOT(ISBLANK(BA253)),_xlfn.XLOOKUP(BA253,ar_replace_reason[lookupValue],ar_replace_reason[lookupKey],"ERROR"),""), "")</f>
        <v/>
      </c>
      <c r="BC253" s="3" t="str">
        <f t="shared" si="33"/>
        <v/>
      </c>
      <c r="BD253" s="3" t="str">
        <f>IF($A253="","",IF((AND($A253="ADD",OR(BC253="",BC253="Queenstown-Lakes District Council"))),"70",(_xlfn.XLOOKUP(BC253,ud_organisation_owner[lookupValue],ud_organisation_owner[lookupKey],""))))</f>
        <v/>
      </c>
      <c r="BE253" s="3" t="str">
        <f t="shared" si="34"/>
        <v/>
      </c>
      <c r="BF253" s="3" t="str">
        <f>IF($A253="","",IF((AND($A253="ADD",OR(BE253="",BE253="Queenstown-Lakes District Council"))),"70",(_xlfn.XLOOKUP(BE253,ud_organisation_owner[lookupValue],ud_organisation_owner[lookupKey],""))))</f>
        <v/>
      </c>
      <c r="BG253" s="3" t="str">
        <f t="shared" si="35"/>
        <v/>
      </c>
      <c r="BH253" s="3" t="str">
        <f>IF($A253="","",IF((AND($A253="ADD",OR(BG253="",BG253="Local Authority"))),"17",(_xlfn.XLOOKUP(BG253,ud_sub_organisation[lookupValue],ud_sub_organisation[lookupKey],""))))</f>
        <v/>
      </c>
      <c r="BI253" s="3" t="str">
        <f t="shared" si="36"/>
        <v/>
      </c>
      <c r="BJ253" s="3" t="str">
        <f>IF($A253="","",IF((AND($A253="ADD",OR(BI253="",BI253="Vested Assets"))),"12",(_xlfn.XLOOKUP(BI253,ud_work_category[lookupValue],ud_work_category[lookupKey],""))))</f>
        <v/>
      </c>
      <c r="BK253" s="8"/>
      <c r="BL253" s="2" t="str">
        <f t="shared" si="37"/>
        <v/>
      </c>
      <c r="BM253" s="3" t="str">
        <f t="shared" si="38"/>
        <v/>
      </c>
      <c r="BN253" s="3" t="str">
        <f>IF($A253="","",IF((AND($A253="ADD",OR(BM253="",BM253="Excellent"))),"1",(_xlfn.XLOOKUP(BM253,condition[lookupValue],condition[lookupKey],""))))</f>
        <v/>
      </c>
      <c r="BO253" s="7" t="str">
        <f t="shared" si="39"/>
        <v/>
      </c>
      <c r="BP253" s="5"/>
    </row>
    <row r="254" spans="2:68" x14ac:dyDescent="0.25">
      <c r="B254" s="4"/>
      <c r="C254" s="5"/>
      <c r="E254" s="3" t="str">
        <f>IF($A254="ADD",IF(NOT(ISBLANK(D254)),_xlfn.XLOOKUP(D254,roadnames[lookupValue],roadnames[lookupKey],"ERROR"),""), "")</f>
        <v/>
      </c>
      <c r="F254" s="4"/>
      <c r="G254" s="4"/>
      <c r="H254" s="6"/>
      <c r="I254" s="6"/>
      <c r="K254" s="3" t="str">
        <f>IF($A254="ADD",IF(NOT(ISBLANK(J254)),_xlfn.XLOOKUP(J254,side[lookupValue],side[lookupKey],"ERROR"),""), "")</f>
        <v/>
      </c>
      <c r="M254" s="3" t="str">
        <f>IF($A254="ADD",IF(NOT(ISBLANK(L254)),_xlfn.XLOOKUP(L254,ud_lane_location[lookupValue],ud_lane_location[lookupKey],"ERROR"),""), "")</f>
        <v/>
      </c>
      <c r="N254" s="6"/>
      <c r="O254" s="6"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6"/>
      <c r="AH254" s="3" t="str">
        <f>IF($A254="ADD",IF(NOT(ISBLANK(AG254)),_xlfn.XLOOKUP(AG254,ud_barrier_ground_fix[lookupValue],ud_barrier_ground_fix[lookupKey],"ERROR"),""), "")</f>
        <v/>
      </c>
      <c r="AQ254" s="3" t="str">
        <f>IF($A254="ADD",IF(NOT(ISBLANK(AP254)),_xlfn.XLOOKUP(AP254,railing_attach[lookupValue],railing_attach[lookupKey],"ERROR"),""), "")</f>
        <v/>
      </c>
      <c r="AR254" s="5"/>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AZ254" s="7"/>
      <c r="BB254" s="3" t="str">
        <f>IF($A254="ADD",IF(NOT(ISBLANK(BA254)),_xlfn.XLOOKUP(BA254,ar_replace_reason[lookupValue],ar_replace_reason[lookupKey],"ERROR"),""), "")</f>
        <v/>
      </c>
      <c r="BC254" s="3" t="str">
        <f t="shared" si="33"/>
        <v/>
      </c>
      <c r="BD254" s="3" t="str">
        <f>IF($A254="","",IF((AND($A254="ADD",OR(BC254="",BC254="Queenstown-Lakes District Council"))),"70",(_xlfn.XLOOKUP(BC254,ud_organisation_owner[lookupValue],ud_organisation_owner[lookupKey],""))))</f>
        <v/>
      </c>
      <c r="BE254" s="3" t="str">
        <f t="shared" si="34"/>
        <v/>
      </c>
      <c r="BF254" s="3" t="str">
        <f>IF($A254="","",IF((AND($A254="ADD",OR(BE254="",BE254="Queenstown-Lakes District Council"))),"70",(_xlfn.XLOOKUP(BE254,ud_organisation_owner[lookupValue],ud_organisation_owner[lookupKey],""))))</f>
        <v/>
      </c>
      <c r="BG254" s="3" t="str">
        <f t="shared" si="35"/>
        <v/>
      </c>
      <c r="BH254" s="3" t="str">
        <f>IF($A254="","",IF((AND($A254="ADD",OR(BG254="",BG254="Local Authority"))),"17",(_xlfn.XLOOKUP(BG254,ud_sub_organisation[lookupValue],ud_sub_organisation[lookupKey],""))))</f>
        <v/>
      </c>
      <c r="BI254" s="3" t="str">
        <f t="shared" si="36"/>
        <v/>
      </c>
      <c r="BJ254" s="3" t="str">
        <f>IF($A254="","",IF((AND($A254="ADD",OR(BI254="",BI254="Vested Assets"))),"12",(_xlfn.XLOOKUP(BI254,ud_work_category[lookupValue],ud_work_category[lookupKey],""))))</f>
        <v/>
      </c>
      <c r="BK254" s="8"/>
      <c r="BL254" s="2" t="str">
        <f t="shared" si="37"/>
        <v/>
      </c>
      <c r="BM254" s="3" t="str">
        <f t="shared" si="38"/>
        <v/>
      </c>
      <c r="BN254" s="3" t="str">
        <f>IF($A254="","",IF((AND($A254="ADD",OR(BM254="",BM254="Excellent"))),"1",(_xlfn.XLOOKUP(BM254,condition[lookupValue],condition[lookupKey],""))))</f>
        <v/>
      </c>
      <c r="BO254" s="7" t="str">
        <f t="shared" si="39"/>
        <v/>
      </c>
      <c r="BP254" s="5"/>
    </row>
    <row r="255" spans="2:68" x14ac:dyDescent="0.25">
      <c r="B255" s="4"/>
      <c r="C255" s="5"/>
      <c r="E255" s="3" t="str">
        <f>IF($A255="ADD",IF(NOT(ISBLANK(D255)),_xlfn.XLOOKUP(D255,roadnames[lookupValue],roadnames[lookupKey],"ERROR"),""), "")</f>
        <v/>
      </c>
      <c r="F255" s="4"/>
      <c r="G255" s="4"/>
      <c r="H255" s="6"/>
      <c r="I255" s="6"/>
      <c r="K255" s="3" t="str">
        <f>IF($A255="ADD",IF(NOT(ISBLANK(J255)),_xlfn.XLOOKUP(J255,side[lookupValue],side[lookupKey],"ERROR"),""), "")</f>
        <v/>
      </c>
      <c r="M255" s="3" t="str">
        <f>IF($A255="ADD",IF(NOT(ISBLANK(L255)),_xlfn.XLOOKUP(L255,ud_lane_location[lookupValue],ud_lane_location[lookupKey],"ERROR"),""), "")</f>
        <v/>
      </c>
      <c r="N255" s="6"/>
      <c r="O255" s="6"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6"/>
      <c r="AH255" s="3" t="str">
        <f>IF($A255="ADD",IF(NOT(ISBLANK(AG255)),_xlfn.XLOOKUP(AG255,ud_barrier_ground_fix[lookupValue],ud_barrier_ground_fix[lookupKey],"ERROR"),""), "")</f>
        <v/>
      </c>
      <c r="AQ255" s="3" t="str">
        <f>IF($A255="ADD",IF(NOT(ISBLANK(AP255)),_xlfn.XLOOKUP(AP255,railing_attach[lookupValue],railing_attach[lookupKey],"ERROR"),""), "")</f>
        <v/>
      </c>
      <c r="AR255" s="5"/>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AZ255" s="7"/>
      <c r="BB255" s="3" t="str">
        <f>IF($A255="ADD",IF(NOT(ISBLANK(BA255)),_xlfn.XLOOKUP(BA255,ar_replace_reason[lookupValue],ar_replace_reason[lookupKey],"ERROR"),""), "")</f>
        <v/>
      </c>
      <c r="BC255" s="3" t="str">
        <f t="shared" si="33"/>
        <v/>
      </c>
      <c r="BD255" s="3" t="str">
        <f>IF($A255="","",IF((AND($A255="ADD",OR(BC255="",BC255="Queenstown-Lakes District Council"))),"70",(_xlfn.XLOOKUP(BC255,ud_organisation_owner[lookupValue],ud_organisation_owner[lookupKey],""))))</f>
        <v/>
      </c>
      <c r="BE255" s="3" t="str">
        <f t="shared" si="34"/>
        <v/>
      </c>
      <c r="BF255" s="3" t="str">
        <f>IF($A255="","",IF((AND($A255="ADD",OR(BE255="",BE255="Queenstown-Lakes District Council"))),"70",(_xlfn.XLOOKUP(BE255,ud_organisation_owner[lookupValue],ud_organisation_owner[lookupKey],""))))</f>
        <v/>
      </c>
      <c r="BG255" s="3" t="str">
        <f t="shared" si="35"/>
        <v/>
      </c>
      <c r="BH255" s="3" t="str">
        <f>IF($A255="","",IF((AND($A255="ADD",OR(BG255="",BG255="Local Authority"))),"17",(_xlfn.XLOOKUP(BG255,ud_sub_organisation[lookupValue],ud_sub_organisation[lookupKey],""))))</f>
        <v/>
      </c>
      <c r="BI255" s="3" t="str">
        <f t="shared" si="36"/>
        <v/>
      </c>
      <c r="BJ255" s="3" t="str">
        <f>IF($A255="","",IF((AND($A255="ADD",OR(BI255="",BI255="Vested Assets"))),"12",(_xlfn.XLOOKUP(BI255,ud_work_category[lookupValue],ud_work_category[lookupKey],""))))</f>
        <v/>
      </c>
      <c r="BK255" s="8"/>
      <c r="BL255" s="2" t="str">
        <f t="shared" si="37"/>
        <v/>
      </c>
      <c r="BM255" s="3" t="str">
        <f t="shared" si="38"/>
        <v/>
      </c>
      <c r="BN255" s="3" t="str">
        <f>IF($A255="","",IF((AND($A255="ADD",OR(BM255="",BM255="Excellent"))),"1",(_xlfn.XLOOKUP(BM255,condition[lookupValue],condition[lookupKey],""))))</f>
        <v/>
      </c>
      <c r="BO255" s="7" t="str">
        <f t="shared" si="39"/>
        <v/>
      </c>
      <c r="BP255" s="5"/>
    </row>
    <row r="256" spans="2:68" x14ac:dyDescent="0.25">
      <c r="B256" s="4"/>
      <c r="C256" s="5"/>
      <c r="E256" s="3" t="str">
        <f>IF($A256="ADD",IF(NOT(ISBLANK(D256)),_xlfn.XLOOKUP(D256,roadnames[lookupValue],roadnames[lookupKey],"ERROR"),""), "")</f>
        <v/>
      </c>
      <c r="F256" s="4"/>
      <c r="G256" s="4"/>
      <c r="H256" s="6"/>
      <c r="I256" s="6"/>
      <c r="K256" s="3" t="str">
        <f>IF($A256="ADD",IF(NOT(ISBLANK(J256)),_xlfn.XLOOKUP(J256,side[lookupValue],side[lookupKey],"ERROR"),""), "")</f>
        <v/>
      </c>
      <c r="M256" s="3" t="str">
        <f>IF($A256="ADD",IF(NOT(ISBLANK(L256)),_xlfn.XLOOKUP(L256,ud_lane_location[lookupValue],ud_lane_location[lookupKey],"ERROR"),""), "")</f>
        <v/>
      </c>
      <c r="N256" s="6"/>
      <c r="O256" s="6"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6"/>
      <c r="AH256" s="3" t="str">
        <f>IF($A256="ADD",IF(NOT(ISBLANK(AG256)),_xlfn.XLOOKUP(AG256,ud_barrier_ground_fix[lookupValue],ud_barrier_ground_fix[lookupKey],"ERROR"),""), "")</f>
        <v/>
      </c>
      <c r="AQ256" s="3" t="str">
        <f>IF($A256="ADD",IF(NOT(ISBLANK(AP256)),_xlfn.XLOOKUP(AP256,railing_attach[lookupValue],railing_attach[lookupKey],"ERROR"),""), "")</f>
        <v/>
      </c>
      <c r="AR256" s="5"/>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AZ256" s="7"/>
      <c r="BB256" s="3" t="str">
        <f>IF($A256="ADD",IF(NOT(ISBLANK(BA256)),_xlfn.XLOOKUP(BA256,ar_replace_reason[lookupValue],ar_replace_reason[lookupKey],"ERROR"),""), "")</f>
        <v/>
      </c>
      <c r="BC256" s="3" t="str">
        <f t="shared" si="33"/>
        <v/>
      </c>
      <c r="BD256" s="3" t="str">
        <f>IF($A256="","",IF((AND($A256="ADD",OR(BC256="",BC256="Queenstown-Lakes District Council"))),"70",(_xlfn.XLOOKUP(BC256,ud_organisation_owner[lookupValue],ud_organisation_owner[lookupKey],""))))</f>
        <v/>
      </c>
      <c r="BE256" s="3" t="str">
        <f t="shared" si="34"/>
        <v/>
      </c>
      <c r="BF256" s="3" t="str">
        <f>IF($A256="","",IF((AND($A256="ADD",OR(BE256="",BE256="Queenstown-Lakes District Council"))),"70",(_xlfn.XLOOKUP(BE256,ud_organisation_owner[lookupValue],ud_organisation_owner[lookupKey],""))))</f>
        <v/>
      </c>
      <c r="BG256" s="3" t="str">
        <f t="shared" si="35"/>
        <v/>
      </c>
      <c r="BH256" s="3" t="str">
        <f>IF($A256="","",IF((AND($A256="ADD",OR(BG256="",BG256="Local Authority"))),"17",(_xlfn.XLOOKUP(BG256,ud_sub_organisation[lookupValue],ud_sub_organisation[lookupKey],""))))</f>
        <v/>
      </c>
      <c r="BI256" s="3" t="str">
        <f t="shared" si="36"/>
        <v/>
      </c>
      <c r="BJ256" s="3" t="str">
        <f>IF($A256="","",IF((AND($A256="ADD",OR(BI256="",BI256="Vested Assets"))),"12",(_xlfn.XLOOKUP(BI256,ud_work_category[lookupValue],ud_work_category[lookupKey],""))))</f>
        <v/>
      </c>
      <c r="BK256" s="8"/>
      <c r="BL256" s="2" t="str">
        <f t="shared" si="37"/>
        <v/>
      </c>
      <c r="BM256" s="3" t="str">
        <f t="shared" si="38"/>
        <v/>
      </c>
      <c r="BN256" s="3" t="str">
        <f>IF($A256="","",IF((AND($A256="ADD",OR(BM256="",BM256="Excellent"))),"1",(_xlfn.XLOOKUP(BM256,condition[lookupValue],condition[lookupKey],""))))</f>
        <v/>
      </c>
      <c r="BO256" s="7" t="str">
        <f t="shared" si="39"/>
        <v/>
      </c>
      <c r="BP256" s="5"/>
    </row>
    <row r="257" spans="2:68" x14ac:dyDescent="0.25">
      <c r="B257" s="4"/>
      <c r="C257" s="5"/>
      <c r="E257" s="3" t="str">
        <f>IF($A257="ADD",IF(NOT(ISBLANK(D257)),_xlfn.XLOOKUP(D257,roadnames[lookupValue],roadnames[lookupKey],"ERROR"),""), "")</f>
        <v/>
      </c>
      <c r="F257" s="4"/>
      <c r="G257" s="4"/>
      <c r="H257" s="6"/>
      <c r="I257" s="6"/>
      <c r="K257" s="3" t="str">
        <f>IF($A257="ADD",IF(NOT(ISBLANK(J257)),_xlfn.XLOOKUP(J257,side[lookupValue],side[lookupKey],"ERROR"),""), "")</f>
        <v/>
      </c>
      <c r="M257" s="3" t="str">
        <f>IF($A257="ADD",IF(NOT(ISBLANK(L257)),_xlfn.XLOOKUP(L257,ud_lane_location[lookupValue],ud_lane_location[lookupKey],"ERROR"),""), "")</f>
        <v/>
      </c>
      <c r="N257" s="6"/>
      <c r="O257" s="6"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6"/>
      <c r="AH257" s="3" t="str">
        <f>IF($A257="ADD",IF(NOT(ISBLANK(AG257)),_xlfn.XLOOKUP(AG257,ud_barrier_ground_fix[lookupValue],ud_barrier_ground_fix[lookupKey],"ERROR"),""), "")</f>
        <v/>
      </c>
      <c r="AQ257" s="3" t="str">
        <f>IF($A257="ADD",IF(NOT(ISBLANK(AP257)),_xlfn.XLOOKUP(AP257,railing_attach[lookupValue],railing_attach[lookupKey],"ERROR"),""), "")</f>
        <v/>
      </c>
      <c r="AR257" s="5"/>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AZ257" s="7"/>
      <c r="BB257" s="3" t="str">
        <f>IF($A257="ADD",IF(NOT(ISBLANK(BA257)),_xlfn.XLOOKUP(BA257,ar_replace_reason[lookupValue],ar_replace_reason[lookupKey],"ERROR"),""), "")</f>
        <v/>
      </c>
      <c r="BC257" s="3" t="str">
        <f t="shared" si="33"/>
        <v/>
      </c>
      <c r="BD257" s="3" t="str">
        <f>IF($A257="","",IF((AND($A257="ADD",OR(BC257="",BC257="Queenstown-Lakes District Council"))),"70",(_xlfn.XLOOKUP(BC257,ud_organisation_owner[lookupValue],ud_organisation_owner[lookupKey],""))))</f>
        <v/>
      </c>
      <c r="BE257" s="3" t="str">
        <f t="shared" si="34"/>
        <v/>
      </c>
      <c r="BF257" s="3" t="str">
        <f>IF($A257="","",IF((AND($A257="ADD",OR(BE257="",BE257="Queenstown-Lakes District Council"))),"70",(_xlfn.XLOOKUP(BE257,ud_organisation_owner[lookupValue],ud_organisation_owner[lookupKey],""))))</f>
        <v/>
      </c>
      <c r="BG257" s="3" t="str">
        <f t="shared" si="35"/>
        <v/>
      </c>
      <c r="BH257" s="3" t="str">
        <f>IF($A257="","",IF((AND($A257="ADD",OR(BG257="",BG257="Local Authority"))),"17",(_xlfn.XLOOKUP(BG257,ud_sub_organisation[lookupValue],ud_sub_organisation[lookupKey],""))))</f>
        <v/>
      </c>
      <c r="BI257" s="3" t="str">
        <f t="shared" si="36"/>
        <v/>
      </c>
      <c r="BJ257" s="3" t="str">
        <f>IF($A257="","",IF((AND($A257="ADD",OR(BI257="",BI257="Vested Assets"))),"12",(_xlfn.XLOOKUP(BI257,ud_work_category[lookupValue],ud_work_category[lookupKey],""))))</f>
        <v/>
      </c>
      <c r="BK257" s="8"/>
      <c r="BL257" s="2" t="str">
        <f t="shared" si="37"/>
        <v/>
      </c>
      <c r="BM257" s="3" t="str">
        <f t="shared" si="38"/>
        <v/>
      </c>
      <c r="BN257" s="3" t="str">
        <f>IF($A257="","",IF((AND($A257="ADD",OR(BM257="",BM257="Excellent"))),"1",(_xlfn.XLOOKUP(BM257,condition[lookupValue],condition[lookupKey],""))))</f>
        <v/>
      </c>
      <c r="BO257" s="7" t="str">
        <f t="shared" si="39"/>
        <v/>
      </c>
      <c r="BP257" s="5"/>
    </row>
    <row r="258" spans="2:68" x14ac:dyDescent="0.25">
      <c r="B258" s="4"/>
      <c r="C258" s="5"/>
      <c r="E258" s="3" t="str">
        <f>IF($A258="ADD",IF(NOT(ISBLANK(D258)),_xlfn.XLOOKUP(D258,roadnames[lookupValue],roadnames[lookupKey],"ERROR"),""), "")</f>
        <v/>
      </c>
      <c r="F258" s="4"/>
      <c r="G258" s="4"/>
      <c r="H258" s="6"/>
      <c r="I258" s="6"/>
      <c r="K258" s="3" t="str">
        <f>IF($A258="ADD",IF(NOT(ISBLANK(J258)),_xlfn.XLOOKUP(J258,side[lookupValue],side[lookupKey],"ERROR"),""), "")</f>
        <v/>
      </c>
      <c r="M258" s="3" t="str">
        <f>IF($A258="ADD",IF(NOT(ISBLANK(L258)),_xlfn.XLOOKUP(L258,ud_lane_location[lookupValue],ud_lane_location[lookupKey],"ERROR"),""), "")</f>
        <v/>
      </c>
      <c r="N258" s="6"/>
      <c r="O258" s="6"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6"/>
      <c r="AH258" s="3" t="str">
        <f>IF($A258="ADD",IF(NOT(ISBLANK(AG258)),_xlfn.XLOOKUP(AG258,ud_barrier_ground_fix[lookupValue],ud_barrier_ground_fix[lookupKey],"ERROR"),""), "")</f>
        <v/>
      </c>
      <c r="AQ258" s="3" t="str">
        <f>IF($A258="ADD",IF(NOT(ISBLANK(AP258)),_xlfn.XLOOKUP(AP258,railing_attach[lookupValue],railing_attach[lookupKey],"ERROR"),""), "")</f>
        <v/>
      </c>
      <c r="AR258" s="5"/>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AZ258" s="7"/>
      <c r="BB258" s="3" t="str">
        <f>IF($A258="ADD",IF(NOT(ISBLANK(BA258)),_xlfn.XLOOKUP(BA258,ar_replace_reason[lookupValue],ar_replace_reason[lookupKey],"ERROR"),""), "")</f>
        <v/>
      </c>
      <c r="BC258" s="3" t="str">
        <f t="shared" si="33"/>
        <v/>
      </c>
      <c r="BD258" s="3" t="str">
        <f>IF($A258="","",IF((AND($A258="ADD",OR(BC258="",BC258="Queenstown-Lakes District Council"))),"70",(_xlfn.XLOOKUP(BC258,ud_organisation_owner[lookupValue],ud_organisation_owner[lookupKey],""))))</f>
        <v/>
      </c>
      <c r="BE258" s="3" t="str">
        <f t="shared" si="34"/>
        <v/>
      </c>
      <c r="BF258" s="3" t="str">
        <f>IF($A258="","",IF((AND($A258="ADD",OR(BE258="",BE258="Queenstown-Lakes District Council"))),"70",(_xlfn.XLOOKUP(BE258,ud_organisation_owner[lookupValue],ud_organisation_owner[lookupKey],""))))</f>
        <v/>
      </c>
      <c r="BG258" s="3" t="str">
        <f t="shared" si="35"/>
        <v/>
      </c>
      <c r="BH258" s="3" t="str">
        <f>IF($A258="","",IF((AND($A258="ADD",OR(BG258="",BG258="Local Authority"))),"17",(_xlfn.XLOOKUP(BG258,ud_sub_organisation[lookupValue],ud_sub_organisation[lookupKey],""))))</f>
        <v/>
      </c>
      <c r="BI258" s="3" t="str">
        <f t="shared" si="36"/>
        <v/>
      </c>
      <c r="BJ258" s="3" t="str">
        <f>IF($A258="","",IF((AND($A258="ADD",OR(BI258="",BI258="Vested Assets"))),"12",(_xlfn.XLOOKUP(BI258,ud_work_category[lookupValue],ud_work_category[lookupKey],""))))</f>
        <v/>
      </c>
      <c r="BK258" s="8"/>
      <c r="BL258" s="2" t="str">
        <f t="shared" si="37"/>
        <v/>
      </c>
      <c r="BM258" s="3" t="str">
        <f t="shared" si="38"/>
        <v/>
      </c>
      <c r="BN258" s="3" t="str">
        <f>IF($A258="","",IF((AND($A258="ADD",OR(BM258="",BM258="Excellent"))),"1",(_xlfn.XLOOKUP(BM258,condition[lookupValue],condition[lookupKey],""))))</f>
        <v/>
      </c>
      <c r="BO258" s="7" t="str">
        <f t="shared" si="39"/>
        <v/>
      </c>
      <c r="BP258" s="5"/>
    </row>
    <row r="259" spans="2:68" x14ac:dyDescent="0.25">
      <c r="B259" s="4"/>
      <c r="C259" s="5"/>
      <c r="E259" s="3" t="str">
        <f>IF($A259="ADD",IF(NOT(ISBLANK(D259)),_xlfn.XLOOKUP(D259,roadnames[lookupValue],roadnames[lookupKey],"ERROR"),""), "")</f>
        <v/>
      </c>
      <c r="F259" s="4"/>
      <c r="G259" s="4"/>
      <c r="H259" s="6"/>
      <c r="I259" s="6"/>
      <c r="K259" s="3" t="str">
        <f>IF($A259="ADD",IF(NOT(ISBLANK(J259)),_xlfn.XLOOKUP(J259,side[lookupValue],side[lookupKey],"ERROR"),""), "")</f>
        <v/>
      </c>
      <c r="M259" s="3" t="str">
        <f>IF($A259="ADD",IF(NOT(ISBLANK(L259)),_xlfn.XLOOKUP(L259,ud_lane_location[lookupValue],ud_lane_location[lookupKey],"ERROR"),""), "")</f>
        <v/>
      </c>
      <c r="N259" s="6"/>
      <c r="O259" s="6"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6"/>
      <c r="AH259" s="3" t="str">
        <f>IF($A259="ADD",IF(NOT(ISBLANK(AG259)),_xlfn.XLOOKUP(AG259,ud_barrier_ground_fix[lookupValue],ud_barrier_ground_fix[lookupKey],"ERROR"),""), "")</f>
        <v/>
      </c>
      <c r="AQ259" s="3" t="str">
        <f>IF($A259="ADD",IF(NOT(ISBLANK(AP259)),_xlfn.XLOOKUP(AP259,railing_attach[lookupValue],railing_attach[lookupKey],"ERROR"),""), "")</f>
        <v/>
      </c>
      <c r="AR259" s="5"/>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AZ259" s="7"/>
      <c r="BB259" s="3" t="str">
        <f>IF($A259="ADD",IF(NOT(ISBLANK(BA259)),_xlfn.XLOOKUP(BA259,ar_replace_reason[lookupValue],ar_replace_reason[lookupKey],"ERROR"),""), "")</f>
        <v/>
      </c>
      <c r="BC259" s="3" t="str">
        <f t="shared" si="33"/>
        <v/>
      </c>
      <c r="BD259" s="3" t="str">
        <f>IF($A259="","",IF((AND($A259="ADD",OR(BC259="",BC259="Queenstown-Lakes District Council"))),"70",(_xlfn.XLOOKUP(BC259,ud_organisation_owner[lookupValue],ud_organisation_owner[lookupKey],""))))</f>
        <v/>
      </c>
      <c r="BE259" s="3" t="str">
        <f t="shared" si="34"/>
        <v/>
      </c>
      <c r="BF259" s="3" t="str">
        <f>IF($A259="","",IF((AND($A259="ADD",OR(BE259="",BE259="Queenstown-Lakes District Council"))),"70",(_xlfn.XLOOKUP(BE259,ud_organisation_owner[lookupValue],ud_organisation_owner[lookupKey],""))))</f>
        <v/>
      </c>
      <c r="BG259" s="3" t="str">
        <f t="shared" si="35"/>
        <v/>
      </c>
      <c r="BH259" s="3" t="str">
        <f>IF($A259="","",IF((AND($A259="ADD",OR(BG259="",BG259="Local Authority"))),"17",(_xlfn.XLOOKUP(BG259,ud_sub_organisation[lookupValue],ud_sub_organisation[lookupKey],""))))</f>
        <v/>
      </c>
      <c r="BI259" s="3" t="str">
        <f t="shared" si="36"/>
        <v/>
      </c>
      <c r="BJ259" s="3" t="str">
        <f>IF($A259="","",IF((AND($A259="ADD",OR(BI259="",BI259="Vested Assets"))),"12",(_xlfn.XLOOKUP(BI259,ud_work_category[lookupValue],ud_work_category[lookupKey],""))))</f>
        <v/>
      </c>
      <c r="BK259" s="8"/>
      <c r="BL259" s="2" t="str">
        <f t="shared" si="37"/>
        <v/>
      </c>
      <c r="BM259" s="3" t="str">
        <f t="shared" si="38"/>
        <v/>
      </c>
      <c r="BN259" s="3" t="str">
        <f>IF($A259="","",IF((AND($A259="ADD",OR(BM259="",BM259="Excellent"))),"1",(_xlfn.XLOOKUP(BM259,condition[lookupValue],condition[lookupKey],""))))</f>
        <v/>
      </c>
      <c r="BO259" s="7" t="str">
        <f t="shared" si="39"/>
        <v/>
      </c>
      <c r="BP259" s="5"/>
    </row>
    <row r="260" spans="2:68" x14ac:dyDescent="0.25">
      <c r="B260" s="4"/>
      <c r="C260" s="5"/>
      <c r="E260" s="3" t="str">
        <f>IF($A260="ADD",IF(NOT(ISBLANK(D260)),_xlfn.XLOOKUP(D260,roadnames[lookupValue],roadnames[lookupKey],"ERROR"),""), "")</f>
        <v/>
      </c>
      <c r="F260" s="4"/>
      <c r="G260" s="4"/>
      <c r="H260" s="6"/>
      <c r="I260" s="6"/>
      <c r="K260" s="3" t="str">
        <f>IF($A260="ADD",IF(NOT(ISBLANK(J260)),_xlfn.XLOOKUP(J260,side[lookupValue],side[lookupKey],"ERROR"),""), "")</f>
        <v/>
      </c>
      <c r="M260" s="3" t="str">
        <f>IF($A260="ADD",IF(NOT(ISBLANK(L260)),_xlfn.XLOOKUP(L260,ud_lane_location[lookupValue],ud_lane_location[lookupKey],"ERROR"),""), "")</f>
        <v/>
      </c>
      <c r="N260" s="6"/>
      <c r="O260" s="6"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6"/>
      <c r="AH260" s="3" t="str">
        <f>IF($A260="ADD",IF(NOT(ISBLANK(AG260)),_xlfn.XLOOKUP(AG260,ud_barrier_ground_fix[lookupValue],ud_barrier_ground_fix[lookupKey],"ERROR"),""), "")</f>
        <v/>
      </c>
      <c r="AQ260" s="3" t="str">
        <f>IF($A260="ADD",IF(NOT(ISBLANK(AP260)),_xlfn.XLOOKUP(AP260,railing_attach[lookupValue],railing_attach[lookupKey],"ERROR"),""), "")</f>
        <v/>
      </c>
      <c r="AR260" s="5"/>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AZ260" s="7"/>
      <c r="BB260" s="3" t="str">
        <f>IF($A260="ADD",IF(NOT(ISBLANK(BA260)),_xlfn.XLOOKUP(BA260,ar_replace_reason[lookupValue],ar_replace_reason[lookupKey],"ERROR"),""), "")</f>
        <v/>
      </c>
      <c r="BC260" s="3" t="str">
        <f t="shared" si="33"/>
        <v/>
      </c>
      <c r="BD260" s="3" t="str">
        <f>IF($A260="","",IF((AND($A260="ADD",OR(BC260="",BC260="Queenstown-Lakes District Council"))),"70",(_xlfn.XLOOKUP(BC260,ud_organisation_owner[lookupValue],ud_organisation_owner[lookupKey],""))))</f>
        <v/>
      </c>
      <c r="BE260" s="3" t="str">
        <f t="shared" si="34"/>
        <v/>
      </c>
      <c r="BF260" s="3" t="str">
        <f>IF($A260="","",IF((AND($A260="ADD",OR(BE260="",BE260="Queenstown-Lakes District Council"))),"70",(_xlfn.XLOOKUP(BE260,ud_organisation_owner[lookupValue],ud_organisation_owner[lookupKey],""))))</f>
        <v/>
      </c>
      <c r="BG260" s="3" t="str">
        <f t="shared" si="35"/>
        <v/>
      </c>
      <c r="BH260" s="3" t="str">
        <f>IF($A260="","",IF((AND($A260="ADD",OR(BG260="",BG260="Local Authority"))),"17",(_xlfn.XLOOKUP(BG260,ud_sub_organisation[lookupValue],ud_sub_organisation[lookupKey],""))))</f>
        <v/>
      </c>
      <c r="BI260" s="3" t="str">
        <f t="shared" si="36"/>
        <v/>
      </c>
      <c r="BJ260" s="3" t="str">
        <f>IF($A260="","",IF((AND($A260="ADD",OR(BI260="",BI260="Vested Assets"))),"12",(_xlfn.XLOOKUP(BI260,ud_work_category[lookupValue],ud_work_category[lookupKey],""))))</f>
        <v/>
      </c>
      <c r="BK260" s="8"/>
      <c r="BL260" s="2" t="str">
        <f t="shared" si="37"/>
        <v/>
      </c>
      <c r="BM260" s="3" t="str">
        <f t="shared" si="38"/>
        <v/>
      </c>
      <c r="BN260" s="3" t="str">
        <f>IF($A260="","",IF((AND($A260="ADD",OR(BM260="",BM260="Excellent"))),"1",(_xlfn.XLOOKUP(BM260,condition[lookupValue],condition[lookupKey],""))))</f>
        <v/>
      </c>
      <c r="BO260" s="7" t="str">
        <f t="shared" si="39"/>
        <v/>
      </c>
      <c r="BP260" s="5"/>
    </row>
    <row r="261" spans="2:68" x14ac:dyDescent="0.25">
      <c r="B261" s="4"/>
      <c r="C261" s="5"/>
      <c r="E261" s="3" t="str">
        <f>IF($A261="ADD",IF(NOT(ISBLANK(D261)),_xlfn.XLOOKUP(D261,roadnames[lookupValue],roadnames[lookupKey],"ERROR"),""), "")</f>
        <v/>
      </c>
      <c r="F261" s="4"/>
      <c r="G261" s="4"/>
      <c r="H261" s="6"/>
      <c r="I261" s="6"/>
      <c r="K261" s="3" t="str">
        <f>IF($A261="ADD",IF(NOT(ISBLANK(J261)),_xlfn.XLOOKUP(J261,side[lookupValue],side[lookupKey],"ERROR"),""), "")</f>
        <v/>
      </c>
      <c r="M261" s="3" t="str">
        <f>IF($A261="ADD",IF(NOT(ISBLANK(L261)),_xlfn.XLOOKUP(L261,ud_lane_location[lookupValue],ud_lane_location[lookupKey],"ERROR"),""), "")</f>
        <v/>
      </c>
      <c r="N261" s="6"/>
      <c r="O261" s="6"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6"/>
      <c r="AH261" s="3" t="str">
        <f>IF($A261="ADD",IF(NOT(ISBLANK(AG261)),_xlfn.XLOOKUP(AG261,ud_barrier_ground_fix[lookupValue],ud_barrier_ground_fix[lookupKey],"ERROR"),""), "")</f>
        <v/>
      </c>
      <c r="AQ261" s="3" t="str">
        <f>IF($A261="ADD",IF(NOT(ISBLANK(AP261)),_xlfn.XLOOKUP(AP261,railing_attach[lookupValue],railing_attach[lookupKey],"ERROR"),""), "")</f>
        <v/>
      </c>
      <c r="AR261" s="5"/>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AZ261" s="7"/>
      <c r="BB261" s="3" t="str">
        <f>IF($A261="ADD",IF(NOT(ISBLANK(BA261)),_xlfn.XLOOKUP(BA261,ar_replace_reason[lookupValue],ar_replace_reason[lookupKey],"ERROR"),""), "")</f>
        <v/>
      </c>
      <c r="BC261" s="3" t="str">
        <f t="shared" si="33"/>
        <v/>
      </c>
      <c r="BD261" s="3" t="str">
        <f>IF($A261="","",IF((AND($A261="ADD",OR(BC261="",BC261="Queenstown-Lakes District Council"))),"70",(_xlfn.XLOOKUP(BC261,ud_organisation_owner[lookupValue],ud_organisation_owner[lookupKey],""))))</f>
        <v/>
      </c>
      <c r="BE261" s="3" t="str">
        <f t="shared" si="34"/>
        <v/>
      </c>
      <c r="BF261" s="3" t="str">
        <f>IF($A261="","",IF((AND($A261="ADD",OR(BE261="",BE261="Queenstown-Lakes District Council"))),"70",(_xlfn.XLOOKUP(BE261,ud_organisation_owner[lookupValue],ud_organisation_owner[lookupKey],""))))</f>
        <v/>
      </c>
      <c r="BG261" s="3" t="str">
        <f t="shared" si="35"/>
        <v/>
      </c>
      <c r="BH261" s="3" t="str">
        <f>IF($A261="","",IF((AND($A261="ADD",OR(BG261="",BG261="Local Authority"))),"17",(_xlfn.XLOOKUP(BG261,ud_sub_organisation[lookupValue],ud_sub_organisation[lookupKey],""))))</f>
        <v/>
      </c>
      <c r="BI261" s="3" t="str">
        <f t="shared" si="36"/>
        <v/>
      </c>
      <c r="BJ261" s="3" t="str">
        <f>IF($A261="","",IF((AND($A261="ADD",OR(BI261="",BI261="Vested Assets"))),"12",(_xlfn.XLOOKUP(BI261,ud_work_category[lookupValue],ud_work_category[lookupKey],""))))</f>
        <v/>
      </c>
      <c r="BK261" s="8"/>
      <c r="BL261" s="2" t="str">
        <f t="shared" si="37"/>
        <v/>
      </c>
      <c r="BM261" s="3" t="str">
        <f t="shared" si="38"/>
        <v/>
      </c>
      <c r="BN261" s="3" t="str">
        <f>IF($A261="","",IF((AND($A261="ADD",OR(BM261="",BM261="Excellent"))),"1",(_xlfn.XLOOKUP(BM261,condition[lookupValue],condition[lookupKey],""))))</f>
        <v/>
      </c>
      <c r="BO261" s="7" t="str">
        <f t="shared" si="39"/>
        <v/>
      </c>
      <c r="BP261" s="5"/>
    </row>
    <row r="262" spans="2:68" x14ac:dyDescent="0.25">
      <c r="B262" s="4"/>
      <c r="C262" s="5"/>
      <c r="E262" s="3" t="str">
        <f>IF($A262="ADD",IF(NOT(ISBLANK(D262)),_xlfn.XLOOKUP(D262,roadnames[lookupValue],roadnames[lookupKey],"ERROR"),""), "")</f>
        <v/>
      </c>
      <c r="F262" s="4"/>
      <c r="G262" s="4"/>
      <c r="H262" s="6"/>
      <c r="I262" s="6"/>
      <c r="K262" s="3" t="str">
        <f>IF($A262="ADD",IF(NOT(ISBLANK(J262)),_xlfn.XLOOKUP(J262,side[lookupValue],side[lookupKey],"ERROR"),""), "")</f>
        <v/>
      </c>
      <c r="M262" s="3" t="str">
        <f>IF($A262="ADD",IF(NOT(ISBLANK(L262)),_xlfn.XLOOKUP(L262,ud_lane_location[lookupValue],ud_lane_location[lookupKey],"ERROR"),""), "")</f>
        <v/>
      </c>
      <c r="N262" s="6"/>
      <c r="O262" s="6"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6"/>
      <c r="AH262" s="3" t="str">
        <f>IF($A262="ADD",IF(NOT(ISBLANK(AG262)),_xlfn.XLOOKUP(AG262,ud_barrier_ground_fix[lookupValue],ud_barrier_ground_fix[lookupKey],"ERROR"),""), "")</f>
        <v/>
      </c>
      <c r="AQ262" s="3" t="str">
        <f>IF($A262="ADD",IF(NOT(ISBLANK(AP262)),_xlfn.XLOOKUP(AP262,railing_attach[lookupValue],railing_attach[lookupKey],"ERROR"),""), "")</f>
        <v/>
      </c>
      <c r="AR262" s="5"/>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AZ262" s="7"/>
      <c r="BB262" s="3" t="str">
        <f>IF($A262="ADD",IF(NOT(ISBLANK(BA262)),_xlfn.XLOOKUP(BA262,ar_replace_reason[lookupValue],ar_replace_reason[lookupKey],"ERROR"),""), "")</f>
        <v/>
      </c>
      <c r="BC262" s="3" t="str">
        <f t="shared" si="33"/>
        <v/>
      </c>
      <c r="BD262" s="3" t="str">
        <f>IF($A262="","",IF((AND($A262="ADD",OR(BC262="",BC262="Queenstown-Lakes District Council"))),"70",(_xlfn.XLOOKUP(BC262,ud_organisation_owner[lookupValue],ud_organisation_owner[lookupKey],""))))</f>
        <v/>
      </c>
      <c r="BE262" s="3" t="str">
        <f t="shared" si="34"/>
        <v/>
      </c>
      <c r="BF262" s="3" t="str">
        <f>IF($A262="","",IF((AND($A262="ADD",OR(BE262="",BE262="Queenstown-Lakes District Council"))),"70",(_xlfn.XLOOKUP(BE262,ud_organisation_owner[lookupValue],ud_organisation_owner[lookupKey],""))))</f>
        <v/>
      </c>
      <c r="BG262" s="3" t="str">
        <f t="shared" si="35"/>
        <v/>
      </c>
      <c r="BH262" s="3" t="str">
        <f>IF($A262="","",IF((AND($A262="ADD",OR(BG262="",BG262="Local Authority"))),"17",(_xlfn.XLOOKUP(BG262,ud_sub_organisation[lookupValue],ud_sub_organisation[lookupKey],""))))</f>
        <v/>
      </c>
      <c r="BI262" s="3" t="str">
        <f t="shared" si="36"/>
        <v/>
      </c>
      <c r="BJ262" s="3" t="str">
        <f>IF($A262="","",IF((AND($A262="ADD",OR(BI262="",BI262="Vested Assets"))),"12",(_xlfn.XLOOKUP(BI262,ud_work_category[lookupValue],ud_work_category[lookupKey],""))))</f>
        <v/>
      </c>
      <c r="BK262" s="8"/>
      <c r="BL262" s="2" t="str">
        <f t="shared" si="37"/>
        <v/>
      </c>
      <c r="BM262" s="3" t="str">
        <f t="shared" si="38"/>
        <v/>
      </c>
      <c r="BN262" s="3" t="str">
        <f>IF($A262="","",IF((AND($A262="ADD",OR(BM262="",BM262="Excellent"))),"1",(_xlfn.XLOOKUP(BM262,condition[lookupValue],condition[lookupKey],""))))</f>
        <v/>
      </c>
      <c r="BO262" s="7" t="str">
        <f t="shared" si="39"/>
        <v/>
      </c>
      <c r="BP262" s="5"/>
    </row>
    <row r="263" spans="2:68" x14ac:dyDescent="0.25">
      <c r="B263" s="4"/>
      <c r="C263" s="5"/>
      <c r="E263" s="3" t="str">
        <f>IF($A263="ADD",IF(NOT(ISBLANK(D263)),_xlfn.XLOOKUP(D263,roadnames[lookupValue],roadnames[lookupKey],"ERROR"),""), "")</f>
        <v/>
      </c>
      <c r="F263" s="4"/>
      <c r="G263" s="4"/>
      <c r="H263" s="6"/>
      <c r="I263" s="6"/>
      <c r="K263" s="3" t="str">
        <f>IF($A263="ADD",IF(NOT(ISBLANK(J263)),_xlfn.XLOOKUP(J263,side[lookupValue],side[lookupKey],"ERROR"),""), "")</f>
        <v/>
      </c>
      <c r="M263" s="3" t="str">
        <f>IF($A263="ADD",IF(NOT(ISBLANK(L263)),_xlfn.XLOOKUP(L263,ud_lane_location[lookupValue],ud_lane_location[lookupKey],"ERROR"),""), "")</f>
        <v/>
      </c>
      <c r="N263" s="6"/>
      <c r="O263" s="6"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6"/>
      <c r="AH263" s="3" t="str">
        <f>IF($A263="ADD",IF(NOT(ISBLANK(AG263)),_xlfn.XLOOKUP(AG263,ud_barrier_ground_fix[lookupValue],ud_barrier_ground_fix[lookupKey],"ERROR"),""), "")</f>
        <v/>
      </c>
      <c r="AQ263" s="3" t="str">
        <f>IF($A263="ADD",IF(NOT(ISBLANK(AP263)),_xlfn.XLOOKUP(AP263,railing_attach[lookupValue],railing_attach[lookupKey],"ERROR"),""), "")</f>
        <v/>
      </c>
      <c r="AR263" s="5"/>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AZ263" s="7"/>
      <c r="BB263" s="3" t="str">
        <f>IF($A263="ADD",IF(NOT(ISBLANK(BA263)),_xlfn.XLOOKUP(BA263,ar_replace_reason[lookupValue],ar_replace_reason[lookupKey],"ERROR"),""), "")</f>
        <v/>
      </c>
      <c r="BC263" s="3" t="str">
        <f t="shared" si="33"/>
        <v/>
      </c>
      <c r="BD263" s="3" t="str">
        <f>IF($A263="","",IF((AND($A263="ADD",OR(BC263="",BC263="Queenstown-Lakes District Council"))),"70",(_xlfn.XLOOKUP(BC263,ud_organisation_owner[lookupValue],ud_organisation_owner[lookupKey],""))))</f>
        <v/>
      </c>
      <c r="BE263" s="3" t="str">
        <f t="shared" si="34"/>
        <v/>
      </c>
      <c r="BF263" s="3" t="str">
        <f>IF($A263="","",IF((AND($A263="ADD",OR(BE263="",BE263="Queenstown-Lakes District Council"))),"70",(_xlfn.XLOOKUP(BE263,ud_organisation_owner[lookupValue],ud_organisation_owner[lookupKey],""))))</f>
        <v/>
      </c>
      <c r="BG263" s="3" t="str">
        <f t="shared" si="35"/>
        <v/>
      </c>
      <c r="BH263" s="3" t="str">
        <f>IF($A263="","",IF((AND($A263="ADD",OR(BG263="",BG263="Local Authority"))),"17",(_xlfn.XLOOKUP(BG263,ud_sub_organisation[lookupValue],ud_sub_organisation[lookupKey],""))))</f>
        <v/>
      </c>
      <c r="BI263" s="3" t="str">
        <f t="shared" si="36"/>
        <v/>
      </c>
      <c r="BJ263" s="3" t="str">
        <f>IF($A263="","",IF((AND($A263="ADD",OR(BI263="",BI263="Vested Assets"))),"12",(_xlfn.XLOOKUP(BI263,ud_work_category[lookupValue],ud_work_category[lookupKey],""))))</f>
        <v/>
      </c>
      <c r="BK263" s="8"/>
      <c r="BL263" s="2" t="str">
        <f t="shared" si="37"/>
        <v/>
      </c>
      <c r="BM263" s="3" t="str">
        <f t="shared" si="38"/>
        <v/>
      </c>
      <c r="BN263" s="3" t="str">
        <f>IF($A263="","",IF((AND($A263="ADD",OR(BM263="",BM263="Excellent"))),"1",(_xlfn.XLOOKUP(BM263,condition[lookupValue],condition[lookupKey],""))))</f>
        <v/>
      </c>
      <c r="BO263" s="7" t="str">
        <f t="shared" si="39"/>
        <v/>
      </c>
      <c r="BP263" s="5"/>
    </row>
    <row r="264" spans="2:68" x14ac:dyDescent="0.25">
      <c r="B264" s="4"/>
      <c r="C264" s="5"/>
      <c r="E264" s="3" t="str">
        <f>IF($A264="ADD",IF(NOT(ISBLANK(D264)),_xlfn.XLOOKUP(D264,roadnames[lookupValue],roadnames[lookupKey],"ERROR"),""), "")</f>
        <v/>
      </c>
      <c r="F264" s="4"/>
      <c r="G264" s="4"/>
      <c r="H264" s="6"/>
      <c r="I264" s="6"/>
      <c r="K264" s="3" t="str">
        <f>IF($A264="ADD",IF(NOT(ISBLANK(J264)),_xlfn.XLOOKUP(J264,side[lookupValue],side[lookupKey],"ERROR"),""), "")</f>
        <v/>
      </c>
      <c r="M264" s="3" t="str">
        <f>IF($A264="ADD",IF(NOT(ISBLANK(L264)),_xlfn.XLOOKUP(L264,ud_lane_location[lookupValue],ud_lane_location[lookupKey],"ERROR"),""), "")</f>
        <v/>
      </c>
      <c r="N264" s="6"/>
      <c r="O264" s="6"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6"/>
      <c r="AH264" s="3" t="str">
        <f>IF($A264="ADD",IF(NOT(ISBLANK(AG264)),_xlfn.XLOOKUP(AG264,ud_barrier_ground_fix[lookupValue],ud_barrier_ground_fix[lookupKey],"ERROR"),""), "")</f>
        <v/>
      </c>
      <c r="AQ264" s="3" t="str">
        <f>IF($A264="ADD",IF(NOT(ISBLANK(AP264)),_xlfn.XLOOKUP(AP264,railing_attach[lookupValue],railing_attach[lookupKey],"ERROR"),""), "")</f>
        <v/>
      </c>
      <c r="AR264" s="5"/>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AZ264" s="7"/>
      <c r="BB264" s="3" t="str">
        <f>IF($A264="ADD",IF(NOT(ISBLANK(BA264)),_xlfn.XLOOKUP(BA264,ar_replace_reason[lookupValue],ar_replace_reason[lookupKey],"ERROR"),""), "")</f>
        <v/>
      </c>
      <c r="BC264" s="3" t="str">
        <f t="shared" si="33"/>
        <v/>
      </c>
      <c r="BD264" s="3" t="str">
        <f>IF($A264="","",IF((AND($A264="ADD",OR(BC264="",BC264="Queenstown-Lakes District Council"))),"70",(_xlfn.XLOOKUP(BC264,ud_organisation_owner[lookupValue],ud_organisation_owner[lookupKey],""))))</f>
        <v/>
      </c>
      <c r="BE264" s="3" t="str">
        <f t="shared" si="34"/>
        <v/>
      </c>
      <c r="BF264" s="3" t="str">
        <f>IF($A264="","",IF((AND($A264="ADD",OR(BE264="",BE264="Queenstown-Lakes District Council"))),"70",(_xlfn.XLOOKUP(BE264,ud_organisation_owner[lookupValue],ud_organisation_owner[lookupKey],""))))</f>
        <v/>
      </c>
      <c r="BG264" s="3" t="str">
        <f t="shared" si="35"/>
        <v/>
      </c>
      <c r="BH264" s="3" t="str">
        <f>IF($A264="","",IF((AND($A264="ADD",OR(BG264="",BG264="Local Authority"))),"17",(_xlfn.XLOOKUP(BG264,ud_sub_organisation[lookupValue],ud_sub_organisation[lookupKey],""))))</f>
        <v/>
      </c>
      <c r="BI264" s="3" t="str">
        <f t="shared" si="36"/>
        <v/>
      </c>
      <c r="BJ264" s="3" t="str">
        <f>IF($A264="","",IF((AND($A264="ADD",OR(BI264="",BI264="Vested Assets"))),"12",(_xlfn.XLOOKUP(BI264,ud_work_category[lookupValue],ud_work_category[lookupKey],""))))</f>
        <v/>
      </c>
      <c r="BK264" s="8"/>
      <c r="BL264" s="2" t="str">
        <f t="shared" si="37"/>
        <v/>
      </c>
      <c r="BM264" s="3" t="str">
        <f t="shared" si="38"/>
        <v/>
      </c>
      <c r="BN264" s="3" t="str">
        <f>IF($A264="","",IF((AND($A264="ADD",OR(BM264="",BM264="Excellent"))),"1",(_xlfn.XLOOKUP(BM264,condition[lookupValue],condition[lookupKey],""))))</f>
        <v/>
      </c>
      <c r="BO264" s="7" t="str">
        <f t="shared" si="39"/>
        <v/>
      </c>
      <c r="BP264" s="5"/>
    </row>
    <row r="265" spans="2:68" x14ac:dyDescent="0.25">
      <c r="B265" s="4"/>
      <c r="C265" s="5"/>
      <c r="E265" s="3" t="str">
        <f>IF($A265="ADD",IF(NOT(ISBLANK(D265)),_xlfn.XLOOKUP(D265,roadnames[lookupValue],roadnames[lookupKey],"ERROR"),""), "")</f>
        <v/>
      </c>
      <c r="F265" s="4"/>
      <c r="G265" s="4"/>
      <c r="H265" s="6"/>
      <c r="I265" s="6"/>
      <c r="K265" s="3" t="str">
        <f>IF($A265="ADD",IF(NOT(ISBLANK(J265)),_xlfn.XLOOKUP(J265,side[lookupValue],side[lookupKey],"ERROR"),""), "")</f>
        <v/>
      </c>
      <c r="M265" s="3" t="str">
        <f>IF($A265="ADD",IF(NOT(ISBLANK(L265)),_xlfn.XLOOKUP(L265,ud_lane_location[lookupValue],ud_lane_location[lookupKey],"ERROR"),""), "")</f>
        <v/>
      </c>
      <c r="N265" s="6"/>
      <c r="O265" s="6"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6"/>
      <c r="AH265" s="3" t="str">
        <f>IF($A265="ADD",IF(NOT(ISBLANK(AG265)),_xlfn.XLOOKUP(AG265,ud_barrier_ground_fix[lookupValue],ud_barrier_ground_fix[lookupKey],"ERROR"),""), "")</f>
        <v/>
      </c>
      <c r="AQ265" s="3" t="str">
        <f>IF($A265="ADD",IF(NOT(ISBLANK(AP265)),_xlfn.XLOOKUP(AP265,railing_attach[lookupValue],railing_attach[lookupKey],"ERROR"),""), "")</f>
        <v/>
      </c>
      <c r="AR265" s="5"/>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AZ265" s="7"/>
      <c r="BB265" s="3" t="str">
        <f>IF($A265="ADD",IF(NOT(ISBLANK(BA265)),_xlfn.XLOOKUP(BA265,ar_replace_reason[lookupValue],ar_replace_reason[lookupKey],"ERROR"),""), "")</f>
        <v/>
      </c>
      <c r="BC265" s="3" t="str">
        <f t="shared" si="33"/>
        <v/>
      </c>
      <c r="BD265" s="3" t="str">
        <f>IF($A265="","",IF((AND($A265="ADD",OR(BC265="",BC265="Queenstown-Lakes District Council"))),"70",(_xlfn.XLOOKUP(BC265,ud_organisation_owner[lookupValue],ud_organisation_owner[lookupKey],""))))</f>
        <v/>
      </c>
      <c r="BE265" s="3" t="str">
        <f t="shared" si="34"/>
        <v/>
      </c>
      <c r="BF265" s="3" t="str">
        <f>IF($A265="","",IF((AND($A265="ADD",OR(BE265="",BE265="Queenstown-Lakes District Council"))),"70",(_xlfn.XLOOKUP(BE265,ud_organisation_owner[lookupValue],ud_organisation_owner[lookupKey],""))))</f>
        <v/>
      </c>
      <c r="BG265" s="3" t="str">
        <f t="shared" si="35"/>
        <v/>
      </c>
      <c r="BH265" s="3" t="str">
        <f>IF($A265="","",IF((AND($A265="ADD",OR(BG265="",BG265="Local Authority"))),"17",(_xlfn.XLOOKUP(BG265,ud_sub_organisation[lookupValue],ud_sub_organisation[lookupKey],""))))</f>
        <v/>
      </c>
      <c r="BI265" s="3" t="str">
        <f t="shared" si="36"/>
        <v/>
      </c>
      <c r="BJ265" s="3" t="str">
        <f>IF($A265="","",IF((AND($A265="ADD",OR(BI265="",BI265="Vested Assets"))),"12",(_xlfn.XLOOKUP(BI265,ud_work_category[lookupValue],ud_work_category[lookupKey],""))))</f>
        <v/>
      </c>
      <c r="BK265" s="8"/>
      <c r="BL265" s="2" t="str">
        <f t="shared" si="37"/>
        <v/>
      </c>
      <c r="BM265" s="3" t="str">
        <f t="shared" si="38"/>
        <v/>
      </c>
      <c r="BN265" s="3" t="str">
        <f>IF($A265="","",IF((AND($A265="ADD",OR(BM265="",BM265="Excellent"))),"1",(_xlfn.XLOOKUP(BM265,condition[lookupValue],condition[lookupKey],""))))</f>
        <v/>
      </c>
      <c r="BO265" s="7" t="str">
        <f t="shared" si="39"/>
        <v/>
      </c>
      <c r="BP265" s="5"/>
    </row>
    <row r="266" spans="2:68" x14ac:dyDescent="0.25">
      <c r="B266" s="4"/>
      <c r="C266" s="5"/>
      <c r="E266" s="3" t="str">
        <f>IF($A266="ADD",IF(NOT(ISBLANK(D266)),_xlfn.XLOOKUP(D266,roadnames[lookupValue],roadnames[lookupKey],"ERROR"),""), "")</f>
        <v/>
      </c>
      <c r="F266" s="4"/>
      <c r="G266" s="4"/>
      <c r="H266" s="6"/>
      <c r="I266" s="6"/>
      <c r="K266" s="3" t="str">
        <f>IF($A266="ADD",IF(NOT(ISBLANK(J266)),_xlfn.XLOOKUP(J266,side[lookupValue],side[lookupKey],"ERROR"),""), "")</f>
        <v/>
      </c>
      <c r="M266" s="3" t="str">
        <f>IF($A266="ADD",IF(NOT(ISBLANK(L266)),_xlfn.XLOOKUP(L266,ud_lane_location[lookupValue],ud_lane_location[lookupKey],"ERROR"),""), "")</f>
        <v/>
      </c>
      <c r="N266" s="6"/>
      <c r="O266" s="6"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6"/>
      <c r="AH266" s="3" t="str">
        <f>IF($A266="ADD",IF(NOT(ISBLANK(AG266)),_xlfn.XLOOKUP(AG266,ud_barrier_ground_fix[lookupValue],ud_barrier_ground_fix[lookupKey],"ERROR"),""), "")</f>
        <v/>
      </c>
      <c r="AQ266" s="3" t="str">
        <f>IF($A266="ADD",IF(NOT(ISBLANK(AP266)),_xlfn.XLOOKUP(AP266,railing_attach[lookupValue],railing_attach[lookupKey],"ERROR"),""), "")</f>
        <v/>
      </c>
      <c r="AR266" s="5"/>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AZ266" s="7"/>
      <c r="BB266" s="3" t="str">
        <f>IF($A266="ADD",IF(NOT(ISBLANK(BA266)),_xlfn.XLOOKUP(BA266,ar_replace_reason[lookupValue],ar_replace_reason[lookupKey],"ERROR"),""), "")</f>
        <v/>
      </c>
      <c r="BC266" s="3" t="str">
        <f t="shared" si="33"/>
        <v/>
      </c>
      <c r="BD266" s="3" t="str">
        <f>IF($A266="","",IF((AND($A266="ADD",OR(BC266="",BC266="Queenstown-Lakes District Council"))),"70",(_xlfn.XLOOKUP(BC266,ud_organisation_owner[lookupValue],ud_organisation_owner[lookupKey],""))))</f>
        <v/>
      </c>
      <c r="BE266" s="3" t="str">
        <f t="shared" si="34"/>
        <v/>
      </c>
      <c r="BF266" s="3" t="str">
        <f>IF($A266="","",IF((AND($A266="ADD",OR(BE266="",BE266="Queenstown-Lakes District Council"))),"70",(_xlfn.XLOOKUP(BE266,ud_organisation_owner[lookupValue],ud_organisation_owner[lookupKey],""))))</f>
        <v/>
      </c>
      <c r="BG266" s="3" t="str">
        <f t="shared" si="35"/>
        <v/>
      </c>
      <c r="BH266" s="3" t="str">
        <f>IF($A266="","",IF((AND($A266="ADD",OR(BG266="",BG266="Local Authority"))),"17",(_xlfn.XLOOKUP(BG266,ud_sub_organisation[lookupValue],ud_sub_organisation[lookupKey],""))))</f>
        <v/>
      </c>
      <c r="BI266" s="3" t="str">
        <f t="shared" si="36"/>
        <v/>
      </c>
      <c r="BJ266" s="3" t="str">
        <f>IF($A266="","",IF((AND($A266="ADD",OR(BI266="",BI266="Vested Assets"))),"12",(_xlfn.XLOOKUP(BI266,ud_work_category[lookupValue],ud_work_category[lookupKey],""))))</f>
        <v/>
      </c>
      <c r="BK266" s="8"/>
      <c r="BL266" s="2" t="str">
        <f t="shared" si="37"/>
        <v/>
      </c>
      <c r="BM266" s="3" t="str">
        <f t="shared" si="38"/>
        <v/>
      </c>
      <c r="BN266" s="3" t="str">
        <f>IF($A266="","",IF((AND($A266="ADD",OR(BM266="",BM266="Excellent"))),"1",(_xlfn.XLOOKUP(BM266,condition[lookupValue],condition[lookupKey],""))))</f>
        <v/>
      </c>
      <c r="BO266" s="7" t="str">
        <f t="shared" si="39"/>
        <v/>
      </c>
      <c r="BP266" s="5"/>
    </row>
    <row r="267" spans="2:68" x14ac:dyDescent="0.25">
      <c r="B267" s="4"/>
      <c r="C267" s="5"/>
      <c r="E267" s="3" t="str">
        <f>IF($A267="ADD",IF(NOT(ISBLANK(D267)),_xlfn.XLOOKUP(D267,roadnames[lookupValue],roadnames[lookupKey],"ERROR"),""), "")</f>
        <v/>
      </c>
      <c r="F267" s="4"/>
      <c r="G267" s="4"/>
      <c r="H267" s="6"/>
      <c r="I267" s="6"/>
      <c r="K267" s="3" t="str">
        <f>IF($A267="ADD",IF(NOT(ISBLANK(J267)),_xlfn.XLOOKUP(J267,side[lookupValue],side[lookupKey],"ERROR"),""), "")</f>
        <v/>
      </c>
      <c r="M267" s="3" t="str">
        <f>IF($A267="ADD",IF(NOT(ISBLANK(L267)),_xlfn.XLOOKUP(L267,ud_lane_location[lookupValue],ud_lane_location[lookupKey],"ERROR"),""), "")</f>
        <v/>
      </c>
      <c r="N267" s="6"/>
      <c r="O267" s="6"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6"/>
      <c r="AH267" s="3" t="str">
        <f>IF($A267="ADD",IF(NOT(ISBLANK(AG267)),_xlfn.XLOOKUP(AG267,ud_barrier_ground_fix[lookupValue],ud_barrier_ground_fix[lookupKey],"ERROR"),""), "")</f>
        <v/>
      </c>
      <c r="AQ267" s="3" t="str">
        <f>IF($A267="ADD",IF(NOT(ISBLANK(AP267)),_xlfn.XLOOKUP(AP267,railing_attach[lookupValue],railing_attach[lookupKey],"ERROR"),""), "")</f>
        <v/>
      </c>
      <c r="AR267" s="5"/>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AZ267" s="7"/>
      <c r="BB267" s="3" t="str">
        <f>IF($A267="ADD",IF(NOT(ISBLANK(BA267)),_xlfn.XLOOKUP(BA267,ar_replace_reason[lookupValue],ar_replace_reason[lookupKey],"ERROR"),""), "")</f>
        <v/>
      </c>
      <c r="BC267" s="3" t="str">
        <f t="shared" ref="BC267:BC300" si="43">IF($A267="ADD","Queenstown-Lakes District Council","")</f>
        <v/>
      </c>
      <c r="BD267" s="3" t="str">
        <f>IF($A267="","",IF((AND($A267="ADD",OR(BC267="",BC267="Queenstown-Lakes District Council"))),"70",(_xlfn.XLOOKUP(BC267,ud_organisation_owner[lookupValue],ud_organisation_owner[lookupKey],""))))</f>
        <v/>
      </c>
      <c r="BE267" s="3" t="str">
        <f t="shared" ref="BE267:BE300" si="44">IF($A267="ADD","Queenstown-Lakes District Council","")</f>
        <v/>
      </c>
      <c r="BF267" s="3" t="str">
        <f>IF($A267="","",IF((AND($A267="ADD",OR(BE267="",BE267="Queenstown-Lakes District Council"))),"70",(_xlfn.XLOOKUP(BE267,ud_organisation_owner[lookupValue],ud_organisation_owner[lookupKey],""))))</f>
        <v/>
      </c>
      <c r="BG267" s="3" t="str">
        <f t="shared" ref="BG267:BG300" si="45">IF($A267="ADD","Local Authority","")</f>
        <v/>
      </c>
      <c r="BH267" s="3" t="str">
        <f>IF($A267="","",IF((AND($A267="ADD",OR(BG267="",BG267="Local Authority"))),"17",(_xlfn.XLOOKUP(BG267,ud_sub_organisation[lookupValue],ud_sub_organisation[lookupKey],""))))</f>
        <v/>
      </c>
      <c r="BI267" s="3" t="str">
        <f t="shared" ref="BI267:BI300" si="46">IF($A267="ADD","Vested Assets","")</f>
        <v/>
      </c>
      <c r="BJ267" s="3" t="str">
        <f>IF($A267="","",IF((AND($A267="ADD",OR(BI267="",BI267="Vested Assets"))),"12",(_xlfn.XLOOKUP(BI267,ud_work_category[lookupValue],ud_work_category[lookupKey],""))))</f>
        <v/>
      </c>
      <c r="BK267" s="8"/>
      <c r="BL267" s="2" t="str">
        <f t="shared" ref="BL267:BL300" si="47">IF($A267="ADD","TRUE","")</f>
        <v/>
      </c>
      <c r="BM267" s="3" t="str">
        <f t="shared" ref="BM267:BM300" si="48">IF($A267="ADD","Excellent","")</f>
        <v/>
      </c>
      <c r="BN267" s="3" t="str">
        <f>IF($A267="","",IF((AND($A267="ADD",OR(BM267="",BM267="Excellent"))),"1",(_xlfn.XLOOKUP(BM267,condition[lookupValue],condition[lookupKey],""))))</f>
        <v/>
      </c>
      <c r="BO267" s="7" t="str">
        <f t="shared" ref="BO267:BO300" si="49">IF(AU267&lt;&gt;"",AU267,"")</f>
        <v/>
      </c>
      <c r="BP267" s="5"/>
    </row>
    <row r="268" spans="2:68" x14ac:dyDescent="0.25">
      <c r="B268" s="4"/>
      <c r="C268" s="5"/>
      <c r="E268" s="3" t="str">
        <f>IF($A268="ADD",IF(NOT(ISBLANK(D268)),_xlfn.XLOOKUP(D268,roadnames[lookupValue],roadnames[lookupKey],"ERROR"),""), "")</f>
        <v/>
      </c>
      <c r="F268" s="4"/>
      <c r="G268" s="4"/>
      <c r="H268" s="6"/>
      <c r="I268" s="6"/>
      <c r="K268" s="3" t="str">
        <f>IF($A268="ADD",IF(NOT(ISBLANK(J268)),_xlfn.XLOOKUP(J268,side[lookupValue],side[lookupKey],"ERROR"),""), "")</f>
        <v/>
      </c>
      <c r="M268" s="3" t="str">
        <f>IF($A268="ADD",IF(NOT(ISBLANK(L268)),_xlfn.XLOOKUP(L268,ud_lane_location[lookupValue],ud_lane_location[lookupKey],"ERROR"),""), "")</f>
        <v/>
      </c>
      <c r="N268" s="6"/>
      <c r="O268" s="6"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6"/>
      <c r="AH268" s="3" t="str">
        <f>IF($A268="ADD",IF(NOT(ISBLANK(AG268)),_xlfn.XLOOKUP(AG268,ud_barrier_ground_fix[lookupValue],ud_barrier_ground_fix[lookupKey],"ERROR"),""), "")</f>
        <v/>
      </c>
      <c r="AQ268" s="3" t="str">
        <f>IF($A268="ADD",IF(NOT(ISBLANK(AP268)),_xlfn.XLOOKUP(AP268,railing_attach[lookupValue],railing_attach[lookupKey],"ERROR"),""), "")</f>
        <v/>
      </c>
      <c r="AR268" s="5"/>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AZ268" s="7"/>
      <c r="BB268" s="3" t="str">
        <f>IF($A268="ADD",IF(NOT(ISBLANK(BA268)),_xlfn.XLOOKUP(BA268,ar_replace_reason[lookupValue],ar_replace_reason[lookupKey],"ERROR"),""), "")</f>
        <v/>
      </c>
      <c r="BC268" s="3" t="str">
        <f t="shared" si="43"/>
        <v/>
      </c>
      <c r="BD268" s="3" t="str">
        <f>IF($A268="","",IF((AND($A268="ADD",OR(BC268="",BC268="Queenstown-Lakes District Council"))),"70",(_xlfn.XLOOKUP(BC268,ud_organisation_owner[lookupValue],ud_organisation_owner[lookupKey],""))))</f>
        <v/>
      </c>
      <c r="BE268" s="3" t="str">
        <f t="shared" si="44"/>
        <v/>
      </c>
      <c r="BF268" s="3" t="str">
        <f>IF($A268="","",IF((AND($A268="ADD",OR(BE268="",BE268="Queenstown-Lakes District Council"))),"70",(_xlfn.XLOOKUP(BE268,ud_organisation_owner[lookupValue],ud_organisation_owner[lookupKey],""))))</f>
        <v/>
      </c>
      <c r="BG268" s="3" t="str">
        <f t="shared" si="45"/>
        <v/>
      </c>
      <c r="BH268" s="3" t="str">
        <f>IF($A268="","",IF((AND($A268="ADD",OR(BG268="",BG268="Local Authority"))),"17",(_xlfn.XLOOKUP(BG268,ud_sub_organisation[lookupValue],ud_sub_organisation[lookupKey],""))))</f>
        <v/>
      </c>
      <c r="BI268" s="3" t="str">
        <f t="shared" si="46"/>
        <v/>
      </c>
      <c r="BJ268" s="3" t="str">
        <f>IF($A268="","",IF((AND($A268="ADD",OR(BI268="",BI268="Vested Assets"))),"12",(_xlfn.XLOOKUP(BI268,ud_work_category[lookupValue],ud_work_category[lookupKey],""))))</f>
        <v/>
      </c>
      <c r="BK268" s="8"/>
      <c r="BL268" s="2" t="str">
        <f t="shared" si="47"/>
        <v/>
      </c>
      <c r="BM268" s="3" t="str">
        <f t="shared" si="48"/>
        <v/>
      </c>
      <c r="BN268" s="3" t="str">
        <f>IF($A268="","",IF((AND($A268="ADD",OR(BM268="",BM268="Excellent"))),"1",(_xlfn.XLOOKUP(BM268,condition[lookupValue],condition[lookupKey],""))))</f>
        <v/>
      </c>
      <c r="BO268" s="7" t="str">
        <f t="shared" si="49"/>
        <v/>
      </c>
      <c r="BP268" s="5"/>
    </row>
    <row r="269" spans="2:68" x14ac:dyDescent="0.25">
      <c r="B269" s="4"/>
      <c r="C269" s="5"/>
      <c r="E269" s="3" t="str">
        <f>IF($A269="ADD",IF(NOT(ISBLANK(D269)),_xlfn.XLOOKUP(D269,roadnames[lookupValue],roadnames[lookupKey],"ERROR"),""), "")</f>
        <v/>
      </c>
      <c r="F269" s="4"/>
      <c r="G269" s="4"/>
      <c r="H269" s="6"/>
      <c r="I269" s="6"/>
      <c r="K269" s="3" t="str">
        <f>IF($A269="ADD",IF(NOT(ISBLANK(J269)),_xlfn.XLOOKUP(J269,side[lookupValue],side[lookupKey],"ERROR"),""), "")</f>
        <v/>
      </c>
      <c r="M269" s="3" t="str">
        <f>IF($A269="ADD",IF(NOT(ISBLANK(L269)),_xlfn.XLOOKUP(L269,ud_lane_location[lookupValue],ud_lane_location[lookupKey],"ERROR"),""), "")</f>
        <v/>
      </c>
      <c r="N269" s="6"/>
      <c r="O269" s="6"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6"/>
      <c r="AH269" s="3" t="str">
        <f>IF($A269="ADD",IF(NOT(ISBLANK(AG269)),_xlfn.XLOOKUP(AG269,ud_barrier_ground_fix[lookupValue],ud_barrier_ground_fix[lookupKey],"ERROR"),""), "")</f>
        <v/>
      </c>
      <c r="AQ269" s="3" t="str">
        <f>IF($A269="ADD",IF(NOT(ISBLANK(AP269)),_xlfn.XLOOKUP(AP269,railing_attach[lookupValue],railing_attach[lookupKey],"ERROR"),""), "")</f>
        <v/>
      </c>
      <c r="AR269" s="5"/>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AZ269" s="7"/>
      <c r="BB269" s="3" t="str">
        <f>IF($A269="ADD",IF(NOT(ISBLANK(BA269)),_xlfn.XLOOKUP(BA269,ar_replace_reason[lookupValue],ar_replace_reason[lookupKey],"ERROR"),""), "")</f>
        <v/>
      </c>
      <c r="BC269" s="3" t="str">
        <f t="shared" si="43"/>
        <v/>
      </c>
      <c r="BD269" s="3" t="str">
        <f>IF($A269="","",IF((AND($A269="ADD",OR(BC269="",BC269="Queenstown-Lakes District Council"))),"70",(_xlfn.XLOOKUP(BC269,ud_organisation_owner[lookupValue],ud_organisation_owner[lookupKey],""))))</f>
        <v/>
      </c>
      <c r="BE269" s="3" t="str">
        <f t="shared" si="44"/>
        <v/>
      </c>
      <c r="BF269" s="3" t="str">
        <f>IF($A269="","",IF((AND($A269="ADD",OR(BE269="",BE269="Queenstown-Lakes District Council"))),"70",(_xlfn.XLOOKUP(BE269,ud_organisation_owner[lookupValue],ud_organisation_owner[lookupKey],""))))</f>
        <v/>
      </c>
      <c r="BG269" s="3" t="str">
        <f t="shared" si="45"/>
        <v/>
      </c>
      <c r="BH269" s="3" t="str">
        <f>IF($A269="","",IF((AND($A269="ADD",OR(BG269="",BG269="Local Authority"))),"17",(_xlfn.XLOOKUP(BG269,ud_sub_organisation[lookupValue],ud_sub_organisation[lookupKey],""))))</f>
        <v/>
      </c>
      <c r="BI269" s="3" t="str">
        <f t="shared" si="46"/>
        <v/>
      </c>
      <c r="BJ269" s="3" t="str">
        <f>IF($A269="","",IF((AND($A269="ADD",OR(BI269="",BI269="Vested Assets"))),"12",(_xlfn.XLOOKUP(BI269,ud_work_category[lookupValue],ud_work_category[lookupKey],""))))</f>
        <v/>
      </c>
      <c r="BK269" s="8"/>
      <c r="BL269" s="2" t="str">
        <f t="shared" si="47"/>
        <v/>
      </c>
      <c r="BM269" s="3" t="str">
        <f t="shared" si="48"/>
        <v/>
      </c>
      <c r="BN269" s="3" t="str">
        <f>IF($A269="","",IF((AND($A269="ADD",OR(BM269="",BM269="Excellent"))),"1",(_xlfn.XLOOKUP(BM269,condition[lookupValue],condition[lookupKey],""))))</f>
        <v/>
      </c>
      <c r="BO269" s="7" t="str">
        <f t="shared" si="49"/>
        <v/>
      </c>
      <c r="BP269" s="5"/>
    </row>
    <row r="270" spans="2:68" x14ac:dyDescent="0.25">
      <c r="B270" s="4"/>
      <c r="C270" s="5"/>
      <c r="E270" s="3" t="str">
        <f>IF($A270="ADD",IF(NOT(ISBLANK(D270)),_xlfn.XLOOKUP(D270,roadnames[lookupValue],roadnames[lookupKey],"ERROR"),""), "")</f>
        <v/>
      </c>
      <c r="F270" s="4"/>
      <c r="G270" s="4"/>
      <c r="H270" s="6"/>
      <c r="I270" s="6"/>
      <c r="K270" s="3" t="str">
        <f>IF($A270="ADD",IF(NOT(ISBLANK(J270)),_xlfn.XLOOKUP(J270,side[lookupValue],side[lookupKey],"ERROR"),""), "")</f>
        <v/>
      </c>
      <c r="M270" s="3" t="str">
        <f>IF($A270="ADD",IF(NOT(ISBLANK(L270)),_xlfn.XLOOKUP(L270,ud_lane_location[lookupValue],ud_lane_location[lookupKey],"ERROR"),""), "")</f>
        <v/>
      </c>
      <c r="N270" s="6"/>
      <c r="O270" s="6"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6"/>
      <c r="AH270" s="3" t="str">
        <f>IF($A270="ADD",IF(NOT(ISBLANK(AG270)),_xlfn.XLOOKUP(AG270,ud_barrier_ground_fix[lookupValue],ud_barrier_ground_fix[lookupKey],"ERROR"),""), "")</f>
        <v/>
      </c>
      <c r="AQ270" s="3" t="str">
        <f>IF($A270="ADD",IF(NOT(ISBLANK(AP270)),_xlfn.XLOOKUP(AP270,railing_attach[lookupValue],railing_attach[lookupKey],"ERROR"),""), "")</f>
        <v/>
      </c>
      <c r="AR270" s="5"/>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AZ270" s="7"/>
      <c r="BB270" s="3" t="str">
        <f>IF($A270="ADD",IF(NOT(ISBLANK(BA270)),_xlfn.XLOOKUP(BA270,ar_replace_reason[lookupValue],ar_replace_reason[lookupKey],"ERROR"),""), "")</f>
        <v/>
      </c>
      <c r="BC270" s="3" t="str">
        <f t="shared" si="43"/>
        <v/>
      </c>
      <c r="BD270" s="3" t="str">
        <f>IF($A270="","",IF((AND($A270="ADD",OR(BC270="",BC270="Queenstown-Lakes District Council"))),"70",(_xlfn.XLOOKUP(BC270,ud_organisation_owner[lookupValue],ud_organisation_owner[lookupKey],""))))</f>
        <v/>
      </c>
      <c r="BE270" s="3" t="str">
        <f t="shared" si="44"/>
        <v/>
      </c>
      <c r="BF270" s="3" t="str">
        <f>IF($A270="","",IF((AND($A270="ADD",OR(BE270="",BE270="Queenstown-Lakes District Council"))),"70",(_xlfn.XLOOKUP(BE270,ud_organisation_owner[lookupValue],ud_organisation_owner[lookupKey],""))))</f>
        <v/>
      </c>
      <c r="BG270" s="3" t="str">
        <f t="shared" si="45"/>
        <v/>
      </c>
      <c r="BH270" s="3" t="str">
        <f>IF($A270="","",IF((AND($A270="ADD",OR(BG270="",BG270="Local Authority"))),"17",(_xlfn.XLOOKUP(BG270,ud_sub_organisation[lookupValue],ud_sub_organisation[lookupKey],""))))</f>
        <v/>
      </c>
      <c r="BI270" s="3" t="str">
        <f t="shared" si="46"/>
        <v/>
      </c>
      <c r="BJ270" s="3" t="str">
        <f>IF($A270="","",IF((AND($A270="ADD",OR(BI270="",BI270="Vested Assets"))),"12",(_xlfn.XLOOKUP(BI270,ud_work_category[lookupValue],ud_work_category[lookupKey],""))))</f>
        <v/>
      </c>
      <c r="BK270" s="8"/>
      <c r="BL270" s="2" t="str">
        <f t="shared" si="47"/>
        <v/>
      </c>
      <c r="BM270" s="3" t="str">
        <f t="shared" si="48"/>
        <v/>
      </c>
      <c r="BN270" s="3" t="str">
        <f>IF($A270="","",IF((AND($A270="ADD",OR(BM270="",BM270="Excellent"))),"1",(_xlfn.XLOOKUP(BM270,condition[lookupValue],condition[lookupKey],""))))</f>
        <v/>
      </c>
      <c r="BO270" s="7" t="str">
        <f t="shared" si="49"/>
        <v/>
      </c>
      <c r="BP270" s="5"/>
    </row>
    <row r="271" spans="2:68" x14ac:dyDescent="0.25">
      <c r="B271" s="4"/>
      <c r="C271" s="5"/>
      <c r="E271" s="3" t="str">
        <f>IF($A271="ADD",IF(NOT(ISBLANK(D271)),_xlfn.XLOOKUP(D271,roadnames[lookupValue],roadnames[lookupKey],"ERROR"),""), "")</f>
        <v/>
      </c>
      <c r="F271" s="4"/>
      <c r="G271" s="4"/>
      <c r="H271" s="6"/>
      <c r="I271" s="6"/>
      <c r="K271" s="3" t="str">
        <f>IF($A271="ADD",IF(NOT(ISBLANK(J271)),_xlfn.XLOOKUP(J271,side[lookupValue],side[lookupKey],"ERROR"),""), "")</f>
        <v/>
      </c>
      <c r="M271" s="3" t="str">
        <f>IF($A271="ADD",IF(NOT(ISBLANK(L271)),_xlfn.XLOOKUP(L271,ud_lane_location[lookupValue],ud_lane_location[lookupKey],"ERROR"),""), "")</f>
        <v/>
      </c>
      <c r="N271" s="6"/>
      <c r="O271" s="6"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6"/>
      <c r="AH271" s="3" t="str">
        <f>IF($A271="ADD",IF(NOT(ISBLANK(AG271)),_xlfn.XLOOKUP(AG271,ud_barrier_ground_fix[lookupValue],ud_barrier_ground_fix[lookupKey],"ERROR"),""), "")</f>
        <v/>
      </c>
      <c r="AQ271" s="3" t="str">
        <f>IF($A271="ADD",IF(NOT(ISBLANK(AP271)),_xlfn.XLOOKUP(AP271,railing_attach[lookupValue],railing_attach[lookupKey],"ERROR"),""), "")</f>
        <v/>
      </c>
      <c r="AR271" s="5"/>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AZ271" s="7"/>
      <c r="BB271" s="3" t="str">
        <f>IF($A271="ADD",IF(NOT(ISBLANK(BA271)),_xlfn.XLOOKUP(BA271,ar_replace_reason[lookupValue],ar_replace_reason[lookupKey],"ERROR"),""), "")</f>
        <v/>
      </c>
      <c r="BC271" s="3" t="str">
        <f t="shared" si="43"/>
        <v/>
      </c>
      <c r="BD271" s="3" t="str">
        <f>IF($A271="","",IF((AND($A271="ADD",OR(BC271="",BC271="Queenstown-Lakes District Council"))),"70",(_xlfn.XLOOKUP(BC271,ud_organisation_owner[lookupValue],ud_organisation_owner[lookupKey],""))))</f>
        <v/>
      </c>
      <c r="BE271" s="3" t="str">
        <f t="shared" si="44"/>
        <v/>
      </c>
      <c r="BF271" s="3" t="str">
        <f>IF($A271="","",IF((AND($A271="ADD",OR(BE271="",BE271="Queenstown-Lakes District Council"))),"70",(_xlfn.XLOOKUP(BE271,ud_organisation_owner[lookupValue],ud_organisation_owner[lookupKey],""))))</f>
        <v/>
      </c>
      <c r="BG271" s="3" t="str">
        <f t="shared" si="45"/>
        <v/>
      </c>
      <c r="BH271" s="3" t="str">
        <f>IF($A271="","",IF((AND($A271="ADD",OR(BG271="",BG271="Local Authority"))),"17",(_xlfn.XLOOKUP(BG271,ud_sub_organisation[lookupValue],ud_sub_organisation[lookupKey],""))))</f>
        <v/>
      </c>
      <c r="BI271" s="3" t="str">
        <f t="shared" si="46"/>
        <v/>
      </c>
      <c r="BJ271" s="3" t="str">
        <f>IF($A271="","",IF((AND($A271="ADD",OR(BI271="",BI271="Vested Assets"))),"12",(_xlfn.XLOOKUP(BI271,ud_work_category[lookupValue],ud_work_category[lookupKey],""))))</f>
        <v/>
      </c>
      <c r="BK271" s="8"/>
      <c r="BL271" s="2" t="str">
        <f t="shared" si="47"/>
        <v/>
      </c>
      <c r="BM271" s="3" t="str">
        <f t="shared" si="48"/>
        <v/>
      </c>
      <c r="BN271" s="3" t="str">
        <f>IF($A271="","",IF((AND($A271="ADD",OR(BM271="",BM271="Excellent"))),"1",(_xlfn.XLOOKUP(BM271,condition[lookupValue],condition[lookupKey],""))))</f>
        <v/>
      </c>
      <c r="BO271" s="7" t="str">
        <f t="shared" si="49"/>
        <v/>
      </c>
      <c r="BP271" s="5"/>
    </row>
    <row r="272" spans="2:68" x14ac:dyDescent="0.25">
      <c r="B272" s="4"/>
      <c r="C272" s="5"/>
      <c r="E272" s="3" t="str">
        <f>IF($A272="ADD",IF(NOT(ISBLANK(D272)),_xlfn.XLOOKUP(D272,roadnames[lookupValue],roadnames[lookupKey],"ERROR"),""), "")</f>
        <v/>
      </c>
      <c r="F272" s="4"/>
      <c r="G272" s="4"/>
      <c r="H272" s="6"/>
      <c r="I272" s="6"/>
      <c r="K272" s="3" t="str">
        <f>IF($A272="ADD",IF(NOT(ISBLANK(J272)),_xlfn.XLOOKUP(J272,side[lookupValue],side[lookupKey],"ERROR"),""), "")</f>
        <v/>
      </c>
      <c r="M272" s="3" t="str">
        <f>IF($A272="ADD",IF(NOT(ISBLANK(L272)),_xlfn.XLOOKUP(L272,ud_lane_location[lookupValue],ud_lane_location[lookupKey],"ERROR"),""), "")</f>
        <v/>
      </c>
      <c r="N272" s="6"/>
      <c r="O272" s="6"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6"/>
      <c r="AH272" s="3" t="str">
        <f>IF($A272="ADD",IF(NOT(ISBLANK(AG272)),_xlfn.XLOOKUP(AG272,ud_barrier_ground_fix[lookupValue],ud_barrier_ground_fix[lookupKey],"ERROR"),""), "")</f>
        <v/>
      </c>
      <c r="AQ272" s="3" t="str">
        <f>IF($A272="ADD",IF(NOT(ISBLANK(AP272)),_xlfn.XLOOKUP(AP272,railing_attach[lookupValue],railing_attach[lookupKey],"ERROR"),""), "")</f>
        <v/>
      </c>
      <c r="AR272" s="5"/>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AZ272" s="7"/>
      <c r="BB272" s="3" t="str">
        <f>IF($A272="ADD",IF(NOT(ISBLANK(BA272)),_xlfn.XLOOKUP(BA272,ar_replace_reason[lookupValue],ar_replace_reason[lookupKey],"ERROR"),""), "")</f>
        <v/>
      </c>
      <c r="BC272" s="3" t="str">
        <f t="shared" si="43"/>
        <v/>
      </c>
      <c r="BD272" s="3" t="str">
        <f>IF($A272="","",IF((AND($A272="ADD",OR(BC272="",BC272="Queenstown-Lakes District Council"))),"70",(_xlfn.XLOOKUP(BC272,ud_organisation_owner[lookupValue],ud_organisation_owner[lookupKey],""))))</f>
        <v/>
      </c>
      <c r="BE272" s="3" t="str">
        <f t="shared" si="44"/>
        <v/>
      </c>
      <c r="BF272" s="3" t="str">
        <f>IF($A272="","",IF((AND($A272="ADD",OR(BE272="",BE272="Queenstown-Lakes District Council"))),"70",(_xlfn.XLOOKUP(BE272,ud_organisation_owner[lookupValue],ud_organisation_owner[lookupKey],""))))</f>
        <v/>
      </c>
      <c r="BG272" s="3" t="str">
        <f t="shared" si="45"/>
        <v/>
      </c>
      <c r="BH272" s="3" t="str">
        <f>IF($A272="","",IF((AND($A272="ADD",OR(BG272="",BG272="Local Authority"))),"17",(_xlfn.XLOOKUP(BG272,ud_sub_organisation[lookupValue],ud_sub_organisation[lookupKey],""))))</f>
        <v/>
      </c>
      <c r="BI272" s="3" t="str">
        <f t="shared" si="46"/>
        <v/>
      </c>
      <c r="BJ272" s="3" t="str">
        <f>IF($A272="","",IF((AND($A272="ADD",OR(BI272="",BI272="Vested Assets"))),"12",(_xlfn.XLOOKUP(BI272,ud_work_category[lookupValue],ud_work_category[lookupKey],""))))</f>
        <v/>
      </c>
      <c r="BK272" s="8"/>
      <c r="BL272" s="2" t="str">
        <f t="shared" si="47"/>
        <v/>
      </c>
      <c r="BM272" s="3" t="str">
        <f t="shared" si="48"/>
        <v/>
      </c>
      <c r="BN272" s="3" t="str">
        <f>IF($A272="","",IF((AND($A272="ADD",OR(BM272="",BM272="Excellent"))),"1",(_xlfn.XLOOKUP(BM272,condition[lookupValue],condition[lookupKey],""))))</f>
        <v/>
      </c>
      <c r="BO272" s="7" t="str">
        <f t="shared" si="49"/>
        <v/>
      </c>
      <c r="BP272" s="5"/>
    </row>
    <row r="273" spans="2:68" x14ac:dyDescent="0.25">
      <c r="B273" s="4"/>
      <c r="C273" s="5"/>
      <c r="E273" s="3" t="str">
        <f>IF($A273="ADD",IF(NOT(ISBLANK(D273)),_xlfn.XLOOKUP(D273,roadnames[lookupValue],roadnames[lookupKey],"ERROR"),""), "")</f>
        <v/>
      </c>
      <c r="F273" s="4"/>
      <c r="G273" s="4"/>
      <c r="H273" s="6"/>
      <c r="I273" s="6"/>
      <c r="K273" s="3" t="str">
        <f>IF($A273="ADD",IF(NOT(ISBLANK(J273)),_xlfn.XLOOKUP(J273,side[lookupValue],side[lookupKey],"ERROR"),""), "")</f>
        <v/>
      </c>
      <c r="M273" s="3" t="str">
        <f>IF($A273="ADD",IF(NOT(ISBLANK(L273)),_xlfn.XLOOKUP(L273,ud_lane_location[lookupValue],ud_lane_location[lookupKey],"ERROR"),""), "")</f>
        <v/>
      </c>
      <c r="N273" s="6"/>
      <c r="O273" s="6"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6"/>
      <c r="AH273" s="3" t="str">
        <f>IF($A273="ADD",IF(NOT(ISBLANK(AG273)),_xlfn.XLOOKUP(AG273,ud_barrier_ground_fix[lookupValue],ud_barrier_ground_fix[lookupKey],"ERROR"),""), "")</f>
        <v/>
      </c>
      <c r="AQ273" s="3" t="str">
        <f>IF($A273="ADD",IF(NOT(ISBLANK(AP273)),_xlfn.XLOOKUP(AP273,railing_attach[lookupValue],railing_attach[lookupKey],"ERROR"),""), "")</f>
        <v/>
      </c>
      <c r="AR273" s="5"/>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AZ273" s="7"/>
      <c r="BB273" s="3" t="str">
        <f>IF($A273="ADD",IF(NOT(ISBLANK(BA273)),_xlfn.XLOOKUP(BA273,ar_replace_reason[lookupValue],ar_replace_reason[lookupKey],"ERROR"),""), "")</f>
        <v/>
      </c>
      <c r="BC273" s="3" t="str">
        <f t="shared" si="43"/>
        <v/>
      </c>
      <c r="BD273" s="3" t="str">
        <f>IF($A273="","",IF((AND($A273="ADD",OR(BC273="",BC273="Queenstown-Lakes District Council"))),"70",(_xlfn.XLOOKUP(BC273,ud_organisation_owner[lookupValue],ud_organisation_owner[lookupKey],""))))</f>
        <v/>
      </c>
      <c r="BE273" s="3" t="str">
        <f t="shared" si="44"/>
        <v/>
      </c>
      <c r="BF273" s="3" t="str">
        <f>IF($A273="","",IF((AND($A273="ADD",OR(BE273="",BE273="Queenstown-Lakes District Council"))),"70",(_xlfn.XLOOKUP(BE273,ud_organisation_owner[lookupValue],ud_organisation_owner[lookupKey],""))))</f>
        <v/>
      </c>
      <c r="BG273" s="3" t="str">
        <f t="shared" si="45"/>
        <v/>
      </c>
      <c r="BH273" s="3" t="str">
        <f>IF($A273="","",IF((AND($A273="ADD",OR(BG273="",BG273="Local Authority"))),"17",(_xlfn.XLOOKUP(BG273,ud_sub_organisation[lookupValue],ud_sub_organisation[lookupKey],""))))</f>
        <v/>
      </c>
      <c r="BI273" s="3" t="str">
        <f t="shared" si="46"/>
        <v/>
      </c>
      <c r="BJ273" s="3" t="str">
        <f>IF($A273="","",IF((AND($A273="ADD",OR(BI273="",BI273="Vested Assets"))),"12",(_xlfn.XLOOKUP(BI273,ud_work_category[lookupValue],ud_work_category[lookupKey],""))))</f>
        <v/>
      </c>
      <c r="BK273" s="8"/>
      <c r="BL273" s="2" t="str">
        <f t="shared" si="47"/>
        <v/>
      </c>
      <c r="BM273" s="3" t="str">
        <f t="shared" si="48"/>
        <v/>
      </c>
      <c r="BN273" s="3" t="str">
        <f>IF($A273="","",IF((AND($A273="ADD",OR(BM273="",BM273="Excellent"))),"1",(_xlfn.XLOOKUP(BM273,condition[lookupValue],condition[lookupKey],""))))</f>
        <v/>
      </c>
      <c r="BO273" s="7" t="str">
        <f t="shared" si="49"/>
        <v/>
      </c>
      <c r="BP273" s="5"/>
    </row>
    <row r="274" spans="2:68" x14ac:dyDescent="0.25">
      <c r="B274" s="4"/>
      <c r="C274" s="5"/>
      <c r="E274" s="3" t="str">
        <f>IF($A274="ADD",IF(NOT(ISBLANK(D274)),_xlfn.XLOOKUP(D274,roadnames[lookupValue],roadnames[lookupKey],"ERROR"),""), "")</f>
        <v/>
      </c>
      <c r="F274" s="4"/>
      <c r="G274" s="4"/>
      <c r="H274" s="6"/>
      <c r="I274" s="6"/>
      <c r="K274" s="3" t="str">
        <f>IF($A274="ADD",IF(NOT(ISBLANK(J274)),_xlfn.XLOOKUP(J274,side[lookupValue],side[lookupKey],"ERROR"),""), "")</f>
        <v/>
      </c>
      <c r="M274" s="3" t="str">
        <f>IF($A274="ADD",IF(NOT(ISBLANK(L274)),_xlfn.XLOOKUP(L274,ud_lane_location[lookupValue],ud_lane_location[lookupKey],"ERROR"),""), "")</f>
        <v/>
      </c>
      <c r="N274" s="6"/>
      <c r="O274" s="6"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6"/>
      <c r="AH274" s="3" t="str">
        <f>IF($A274="ADD",IF(NOT(ISBLANK(AG274)),_xlfn.XLOOKUP(AG274,ud_barrier_ground_fix[lookupValue],ud_barrier_ground_fix[lookupKey],"ERROR"),""), "")</f>
        <v/>
      </c>
      <c r="AQ274" s="3" t="str">
        <f>IF($A274="ADD",IF(NOT(ISBLANK(AP274)),_xlfn.XLOOKUP(AP274,railing_attach[lookupValue],railing_attach[lookupKey],"ERROR"),""), "")</f>
        <v/>
      </c>
      <c r="AR274" s="5"/>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AZ274" s="7"/>
      <c r="BB274" s="3" t="str">
        <f>IF($A274="ADD",IF(NOT(ISBLANK(BA274)),_xlfn.XLOOKUP(BA274,ar_replace_reason[lookupValue],ar_replace_reason[lookupKey],"ERROR"),""), "")</f>
        <v/>
      </c>
      <c r="BC274" s="3" t="str">
        <f t="shared" si="43"/>
        <v/>
      </c>
      <c r="BD274" s="3" t="str">
        <f>IF($A274="","",IF((AND($A274="ADD",OR(BC274="",BC274="Queenstown-Lakes District Council"))),"70",(_xlfn.XLOOKUP(BC274,ud_organisation_owner[lookupValue],ud_organisation_owner[lookupKey],""))))</f>
        <v/>
      </c>
      <c r="BE274" s="3" t="str">
        <f t="shared" si="44"/>
        <v/>
      </c>
      <c r="BF274" s="3" t="str">
        <f>IF($A274="","",IF((AND($A274="ADD",OR(BE274="",BE274="Queenstown-Lakes District Council"))),"70",(_xlfn.XLOOKUP(BE274,ud_organisation_owner[lookupValue],ud_organisation_owner[lookupKey],""))))</f>
        <v/>
      </c>
      <c r="BG274" s="3" t="str">
        <f t="shared" si="45"/>
        <v/>
      </c>
      <c r="BH274" s="3" t="str">
        <f>IF($A274="","",IF((AND($A274="ADD",OR(BG274="",BG274="Local Authority"))),"17",(_xlfn.XLOOKUP(BG274,ud_sub_organisation[lookupValue],ud_sub_organisation[lookupKey],""))))</f>
        <v/>
      </c>
      <c r="BI274" s="3" t="str">
        <f t="shared" si="46"/>
        <v/>
      </c>
      <c r="BJ274" s="3" t="str">
        <f>IF($A274="","",IF((AND($A274="ADD",OR(BI274="",BI274="Vested Assets"))),"12",(_xlfn.XLOOKUP(BI274,ud_work_category[lookupValue],ud_work_category[lookupKey],""))))</f>
        <v/>
      </c>
      <c r="BK274" s="8"/>
      <c r="BL274" s="2" t="str">
        <f t="shared" si="47"/>
        <v/>
      </c>
      <c r="BM274" s="3" t="str">
        <f t="shared" si="48"/>
        <v/>
      </c>
      <c r="BN274" s="3" t="str">
        <f>IF($A274="","",IF((AND($A274="ADD",OR(BM274="",BM274="Excellent"))),"1",(_xlfn.XLOOKUP(BM274,condition[lookupValue],condition[lookupKey],""))))</f>
        <v/>
      </c>
      <c r="BO274" s="7" t="str">
        <f t="shared" si="49"/>
        <v/>
      </c>
      <c r="BP274" s="5"/>
    </row>
    <row r="275" spans="2:68" x14ac:dyDescent="0.25">
      <c r="B275" s="4"/>
      <c r="C275" s="5"/>
      <c r="E275" s="3" t="str">
        <f>IF($A275="ADD",IF(NOT(ISBLANK(D275)),_xlfn.XLOOKUP(D275,roadnames[lookupValue],roadnames[lookupKey],"ERROR"),""), "")</f>
        <v/>
      </c>
      <c r="F275" s="4"/>
      <c r="G275" s="4"/>
      <c r="H275" s="6"/>
      <c r="I275" s="6"/>
      <c r="K275" s="3" t="str">
        <f>IF($A275="ADD",IF(NOT(ISBLANK(J275)),_xlfn.XLOOKUP(J275,side[lookupValue],side[lookupKey],"ERROR"),""), "")</f>
        <v/>
      </c>
      <c r="M275" s="3" t="str">
        <f>IF($A275="ADD",IF(NOT(ISBLANK(L275)),_xlfn.XLOOKUP(L275,ud_lane_location[lookupValue],ud_lane_location[lookupKey],"ERROR"),""), "")</f>
        <v/>
      </c>
      <c r="N275" s="6"/>
      <c r="O275" s="6"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6"/>
      <c r="AH275" s="3" t="str">
        <f>IF($A275="ADD",IF(NOT(ISBLANK(AG275)),_xlfn.XLOOKUP(AG275,ud_barrier_ground_fix[lookupValue],ud_barrier_ground_fix[lookupKey],"ERROR"),""), "")</f>
        <v/>
      </c>
      <c r="AQ275" s="3" t="str">
        <f>IF($A275="ADD",IF(NOT(ISBLANK(AP275)),_xlfn.XLOOKUP(AP275,railing_attach[lookupValue],railing_attach[lookupKey],"ERROR"),""), "")</f>
        <v/>
      </c>
      <c r="AR275" s="5"/>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AZ275" s="7"/>
      <c r="BB275" s="3" t="str">
        <f>IF($A275="ADD",IF(NOT(ISBLANK(BA275)),_xlfn.XLOOKUP(BA275,ar_replace_reason[lookupValue],ar_replace_reason[lookupKey],"ERROR"),""), "")</f>
        <v/>
      </c>
      <c r="BC275" s="3" t="str">
        <f t="shared" si="43"/>
        <v/>
      </c>
      <c r="BD275" s="3" t="str">
        <f>IF($A275="","",IF((AND($A275="ADD",OR(BC275="",BC275="Queenstown-Lakes District Council"))),"70",(_xlfn.XLOOKUP(BC275,ud_organisation_owner[lookupValue],ud_organisation_owner[lookupKey],""))))</f>
        <v/>
      </c>
      <c r="BE275" s="3" t="str">
        <f t="shared" si="44"/>
        <v/>
      </c>
      <c r="BF275" s="3" t="str">
        <f>IF($A275="","",IF((AND($A275="ADD",OR(BE275="",BE275="Queenstown-Lakes District Council"))),"70",(_xlfn.XLOOKUP(BE275,ud_organisation_owner[lookupValue],ud_organisation_owner[lookupKey],""))))</f>
        <v/>
      </c>
      <c r="BG275" s="3" t="str">
        <f t="shared" si="45"/>
        <v/>
      </c>
      <c r="BH275" s="3" t="str">
        <f>IF($A275="","",IF((AND($A275="ADD",OR(BG275="",BG275="Local Authority"))),"17",(_xlfn.XLOOKUP(BG275,ud_sub_organisation[lookupValue],ud_sub_organisation[lookupKey],""))))</f>
        <v/>
      </c>
      <c r="BI275" s="3" t="str">
        <f t="shared" si="46"/>
        <v/>
      </c>
      <c r="BJ275" s="3" t="str">
        <f>IF($A275="","",IF((AND($A275="ADD",OR(BI275="",BI275="Vested Assets"))),"12",(_xlfn.XLOOKUP(BI275,ud_work_category[lookupValue],ud_work_category[lookupKey],""))))</f>
        <v/>
      </c>
      <c r="BK275" s="8"/>
      <c r="BL275" s="2" t="str">
        <f t="shared" si="47"/>
        <v/>
      </c>
      <c r="BM275" s="3" t="str">
        <f t="shared" si="48"/>
        <v/>
      </c>
      <c r="BN275" s="3" t="str">
        <f>IF($A275="","",IF((AND($A275="ADD",OR(BM275="",BM275="Excellent"))),"1",(_xlfn.XLOOKUP(BM275,condition[lookupValue],condition[lookupKey],""))))</f>
        <v/>
      </c>
      <c r="BO275" s="7" t="str">
        <f t="shared" si="49"/>
        <v/>
      </c>
      <c r="BP275" s="5"/>
    </row>
    <row r="276" spans="2:68" x14ac:dyDescent="0.25">
      <c r="B276" s="4"/>
      <c r="C276" s="5"/>
      <c r="E276" s="3" t="str">
        <f>IF($A276="ADD",IF(NOT(ISBLANK(D276)),_xlfn.XLOOKUP(D276,roadnames[lookupValue],roadnames[lookupKey],"ERROR"),""), "")</f>
        <v/>
      </c>
      <c r="F276" s="4"/>
      <c r="G276" s="4"/>
      <c r="H276" s="6"/>
      <c r="I276" s="6"/>
      <c r="K276" s="3" t="str">
        <f>IF($A276="ADD",IF(NOT(ISBLANK(J276)),_xlfn.XLOOKUP(J276,side[lookupValue],side[lookupKey],"ERROR"),""), "")</f>
        <v/>
      </c>
      <c r="M276" s="3" t="str">
        <f>IF($A276="ADD",IF(NOT(ISBLANK(L276)),_xlfn.XLOOKUP(L276,ud_lane_location[lookupValue],ud_lane_location[lookupKey],"ERROR"),""), "")</f>
        <v/>
      </c>
      <c r="N276" s="6"/>
      <c r="O276" s="6"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6"/>
      <c r="AH276" s="3" t="str">
        <f>IF($A276="ADD",IF(NOT(ISBLANK(AG276)),_xlfn.XLOOKUP(AG276,ud_barrier_ground_fix[lookupValue],ud_barrier_ground_fix[lookupKey],"ERROR"),""), "")</f>
        <v/>
      </c>
      <c r="AQ276" s="3" t="str">
        <f>IF($A276="ADD",IF(NOT(ISBLANK(AP276)),_xlfn.XLOOKUP(AP276,railing_attach[lookupValue],railing_attach[lookupKey],"ERROR"),""), "")</f>
        <v/>
      </c>
      <c r="AR276" s="5"/>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AZ276" s="7"/>
      <c r="BB276" s="3" t="str">
        <f>IF($A276="ADD",IF(NOT(ISBLANK(BA276)),_xlfn.XLOOKUP(BA276,ar_replace_reason[lookupValue],ar_replace_reason[lookupKey],"ERROR"),""), "")</f>
        <v/>
      </c>
      <c r="BC276" s="3" t="str">
        <f t="shared" si="43"/>
        <v/>
      </c>
      <c r="BD276" s="3" t="str">
        <f>IF($A276="","",IF((AND($A276="ADD",OR(BC276="",BC276="Queenstown-Lakes District Council"))),"70",(_xlfn.XLOOKUP(BC276,ud_organisation_owner[lookupValue],ud_organisation_owner[lookupKey],""))))</f>
        <v/>
      </c>
      <c r="BE276" s="3" t="str">
        <f t="shared" si="44"/>
        <v/>
      </c>
      <c r="BF276" s="3" t="str">
        <f>IF($A276="","",IF((AND($A276="ADD",OR(BE276="",BE276="Queenstown-Lakes District Council"))),"70",(_xlfn.XLOOKUP(BE276,ud_organisation_owner[lookupValue],ud_organisation_owner[lookupKey],""))))</f>
        <v/>
      </c>
      <c r="BG276" s="3" t="str">
        <f t="shared" si="45"/>
        <v/>
      </c>
      <c r="BH276" s="3" t="str">
        <f>IF($A276="","",IF((AND($A276="ADD",OR(BG276="",BG276="Local Authority"))),"17",(_xlfn.XLOOKUP(BG276,ud_sub_organisation[lookupValue],ud_sub_organisation[lookupKey],""))))</f>
        <v/>
      </c>
      <c r="BI276" s="3" t="str">
        <f t="shared" si="46"/>
        <v/>
      </c>
      <c r="BJ276" s="3" t="str">
        <f>IF($A276="","",IF((AND($A276="ADD",OR(BI276="",BI276="Vested Assets"))),"12",(_xlfn.XLOOKUP(BI276,ud_work_category[lookupValue],ud_work_category[lookupKey],""))))</f>
        <v/>
      </c>
      <c r="BK276" s="8"/>
      <c r="BL276" s="2" t="str">
        <f t="shared" si="47"/>
        <v/>
      </c>
      <c r="BM276" s="3" t="str">
        <f t="shared" si="48"/>
        <v/>
      </c>
      <c r="BN276" s="3" t="str">
        <f>IF($A276="","",IF((AND($A276="ADD",OR(BM276="",BM276="Excellent"))),"1",(_xlfn.XLOOKUP(BM276,condition[lookupValue],condition[lookupKey],""))))</f>
        <v/>
      </c>
      <c r="BO276" s="7" t="str">
        <f t="shared" si="49"/>
        <v/>
      </c>
      <c r="BP276" s="5"/>
    </row>
    <row r="277" spans="2:68" x14ac:dyDescent="0.25">
      <c r="B277" s="4"/>
      <c r="C277" s="5"/>
      <c r="E277" s="3" t="str">
        <f>IF($A277="ADD",IF(NOT(ISBLANK(D277)),_xlfn.XLOOKUP(D277,roadnames[lookupValue],roadnames[lookupKey],"ERROR"),""), "")</f>
        <v/>
      </c>
      <c r="F277" s="4"/>
      <c r="G277" s="4"/>
      <c r="H277" s="6"/>
      <c r="I277" s="6"/>
      <c r="K277" s="3" t="str">
        <f>IF($A277="ADD",IF(NOT(ISBLANK(J277)),_xlfn.XLOOKUP(J277,side[lookupValue],side[lookupKey],"ERROR"),""), "")</f>
        <v/>
      </c>
      <c r="M277" s="3" t="str">
        <f>IF($A277="ADD",IF(NOT(ISBLANK(L277)),_xlfn.XLOOKUP(L277,ud_lane_location[lookupValue],ud_lane_location[lookupKey],"ERROR"),""), "")</f>
        <v/>
      </c>
      <c r="N277" s="6"/>
      <c r="O277" s="6"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6"/>
      <c r="AH277" s="3" t="str">
        <f>IF($A277="ADD",IF(NOT(ISBLANK(AG277)),_xlfn.XLOOKUP(AG277,ud_barrier_ground_fix[lookupValue],ud_barrier_ground_fix[lookupKey],"ERROR"),""), "")</f>
        <v/>
      </c>
      <c r="AQ277" s="3" t="str">
        <f>IF($A277="ADD",IF(NOT(ISBLANK(AP277)),_xlfn.XLOOKUP(AP277,railing_attach[lookupValue],railing_attach[lookupKey],"ERROR"),""), "")</f>
        <v/>
      </c>
      <c r="AR277" s="5"/>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AZ277" s="7"/>
      <c r="BB277" s="3" t="str">
        <f>IF($A277="ADD",IF(NOT(ISBLANK(BA277)),_xlfn.XLOOKUP(BA277,ar_replace_reason[lookupValue],ar_replace_reason[lookupKey],"ERROR"),""), "")</f>
        <v/>
      </c>
      <c r="BC277" s="3" t="str">
        <f t="shared" si="43"/>
        <v/>
      </c>
      <c r="BD277" s="3" t="str">
        <f>IF($A277="","",IF((AND($A277="ADD",OR(BC277="",BC277="Queenstown-Lakes District Council"))),"70",(_xlfn.XLOOKUP(BC277,ud_organisation_owner[lookupValue],ud_organisation_owner[lookupKey],""))))</f>
        <v/>
      </c>
      <c r="BE277" s="3" t="str">
        <f t="shared" si="44"/>
        <v/>
      </c>
      <c r="BF277" s="3" t="str">
        <f>IF($A277="","",IF((AND($A277="ADD",OR(BE277="",BE277="Queenstown-Lakes District Council"))),"70",(_xlfn.XLOOKUP(BE277,ud_organisation_owner[lookupValue],ud_organisation_owner[lookupKey],""))))</f>
        <v/>
      </c>
      <c r="BG277" s="3" t="str">
        <f t="shared" si="45"/>
        <v/>
      </c>
      <c r="BH277" s="3" t="str">
        <f>IF($A277="","",IF((AND($A277="ADD",OR(BG277="",BG277="Local Authority"))),"17",(_xlfn.XLOOKUP(BG277,ud_sub_organisation[lookupValue],ud_sub_organisation[lookupKey],""))))</f>
        <v/>
      </c>
      <c r="BI277" s="3" t="str">
        <f t="shared" si="46"/>
        <v/>
      </c>
      <c r="BJ277" s="3" t="str">
        <f>IF($A277="","",IF((AND($A277="ADD",OR(BI277="",BI277="Vested Assets"))),"12",(_xlfn.XLOOKUP(BI277,ud_work_category[lookupValue],ud_work_category[lookupKey],""))))</f>
        <v/>
      </c>
      <c r="BK277" s="8"/>
      <c r="BL277" s="2" t="str">
        <f t="shared" si="47"/>
        <v/>
      </c>
      <c r="BM277" s="3" t="str">
        <f t="shared" si="48"/>
        <v/>
      </c>
      <c r="BN277" s="3" t="str">
        <f>IF($A277="","",IF((AND($A277="ADD",OR(BM277="",BM277="Excellent"))),"1",(_xlfn.XLOOKUP(BM277,condition[lookupValue],condition[lookupKey],""))))</f>
        <v/>
      </c>
      <c r="BO277" s="7" t="str">
        <f t="shared" si="49"/>
        <v/>
      </c>
      <c r="BP277" s="5"/>
    </row>
    <row r="278" spans="2:68" x14ac:dyDescent="0.25">
      <c r="B278" s="4"/>
      <c r="C278" s="5"/>
      <c r="E278" s="3" t="str">
        <f>IF($A278="ADD",IF(NOT(ISBLANK(D278)),_xlfn.XLOOKUP(D278,roadnames[lookupValue],roadnames[lookupKey],"ERROR"),""), "")</f>
        <v/>
      </c>
      <c r="F278" s="4"/>
      <c r="G278" s="4"/>
      <c r="H278" s="6"/>
      <c r="I278" s="6"/>
      <c r="K278" s="3" t="str">
        <f>IF($A278="ADD",IF(NOT(ISBLANK(J278)),_xlfn.XLOOKUP(J278,side[lookupValue],side[lookupKey],"ERROR"),""), "")</f>
        <v/>
      </c>
      <c r="M278" s="3" t="str">
        <f>IF($A278="ADD",IF(NOT(ISBLANK(L278)),_xlfn.XLOOKUP(L278,ud_lane_location[lookupValue],ud_lane_location[lookupKey],"ERROR"),""), "")</f>
        <v/>
      </c>
      <c r="N278" s="6"/>
      <c r="O278" s="6"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6"/>
      <c r="AH278" s="3" t="str">
        <f>IF($A278="ADD",IF(NOT(ISBLANK(AG278)),_xlfn.XLOOKUP(AG278,ud_barrier_ground_fix[lookupValue],ud_barrier_ground_fix[lookupKey],"ERROR"),""), "")</f>
        <v/>
      </c>
      <c r="AQ278" s="3" t="str">
        <f>IF($A278="ADD",IF(NOT(ISBLANK(AP278)),_xlfn.XLOOKUP(AP278,railing_attach[lookupValue],railing_attach[lookupKey],"ERROR"),""), "")</f>
        <v/>
      </c>
      <c r="AR278" s="5"/>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AZ278" s="7"/>
      <c r="BB278" s="3" t="str">
        <f>IF($A278="ADD",IF(NOT(ISBLANK(BA278)),_xlfn.XLOOKUP(BA278,ar_replace_reason[lookupValue],ar_replace_reason[lookupKey],"ERROR"),""), "")</f>
        <v/>
      </c>
      <c r="BC278" s="3" t="str">
        <f t="shared" si="43"/>
        <v/>
      </c>
      <c r="BD278" s="3" t="str">
        <f>IF($A278="","",IF((AND($A278="ADD",OR(BC278="",BC278="Queenstown-Lakes District Council"))),"70",(_xlfn.XLOOKUP(BC278,ud_organisation_owner[lookupValue],ud_organisation_owner[lookupKey],""))))</f>
        <v/>
      </c>
      <c r="BE278" s="3" t="str">
        <f t="shared" si="44"/>
        <v/>
      </c>
      <c r="BF278" s="3" t="str">
        <f>IF($A278="","",IF((AND($A278="ADD",OR(BE278="",BE278="Queenstown-Lakes District Council"))),"70",(_xlfn.XLOOKUP(BE278,ud_organisation_owner[lookupValue],ud_organisation_owner[lookupKey],""))))</f>
        <v/>
      </c>
      <c r="BG278" s="3" t="str">
        <f t="shared" si="45"/>
        <v/>
      </c>
      <c r="BH278" s="3" t="str">
        <f>IF($A278="","",IF((AND($A278="ADD",OR(BG278="",BG278="Local Authority"))),"17",(_xlfn.XLOOKUP(BG278,ud_sub_organisation[lookupValue],ud_sub_organisation[lookupKey],""))))</f>
        <v/>
      </c>
      <c r="BI278" s="3" t="str">
        <f t="shared" si="46"/>
        <v/>
      </c>
      <c r="BJ278" s="3" t="str">
        <f>IF($A278="","",IF((AND($A278="ADD",OR(BI278="",BI278="Vested Assets"))),"12",(_xlfn.XLOOKUP(BI278,ud_work_category[lookupValue],ud_work_category[lookupKey],""))))</f>
        <v/>
      </c>
      <c r="BK278" s="8"/>
      <c r="BL278" s="2" t="str">
        <f t="shared" si="47"/>
        <v/>
      </c>
      <c r="BM278" s="3" t="str">
        <f t="shared" si="48"/>
        <v/>
      </c>
      <c r="BN278" s="3" t="str">
        <f>IF($A278="","",IF((AND($A278="ADD",OR(BM278="",BM278="Excellent"))),"1",(_xlfn.XLOOKUP(BM278,condition[lookupValue],condition[lookupKey],""))))</f>
        <v/>
      </c>
      <c r="BO278" s="7" t="str">
        <f t="shared" si="49"/>
        <v/>
      </c>
      <c r="BP278" s="5"/>
    </row>
    <row r="279" spans="2:68" x14ac:dyDescent="0.25">
      <c r="B279" s="4"/>
      <c r="C279" s="5"/>
      <c r="E279" s="3" t="str">
        <f>IF($A279="ADD",IF(NOT(ISBLANK(D279)),_xlfn.XLOOKUP(D279,roadnames[lookupValue],roadnames[lookupKey],"ERROR"),""), "")</f>
        <v/>
      </c>
      <c r="F279" s="4"/>
      <c r="G279" s="4"/>
      <c r="H279" s="6"/>
      <c r="I279" s="6"/>
      <c r="K279" s="3" t="str">
        <f>IF($A279="ADD",IF(NOT(ISBLANK(J279)),_xlfn.XLOOKUP(J279,side[lookupValue],side[lookupKey],"ERROR"),""), "")</f>
        <v/>
      </c>
      <c r="M279" s="3" t="str">
        <f>IF($A279="ADD",IF(NOT(ISBLANK(L279)),_xlfn.XLOOKUP(L279,ud_lane_location[lookupValue],ud_lane_location[lookupKey],"ERROR"),""), "")</f>
        <v/>
      </c>
      <c r="N279" s="6"/>
      <c r="O279" s="6"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6"/>
      <c r="AH279" s="3" t="str">
        <f>IF($A279="ADD",IF(NOT(ISBLANK(AG279)),_xlfn.XLOOKUP(AG279,ud_barrier_ground_fix[lookupValue],ud_barrier_ground_fix[lookupKey],"ERROR"),""), "")</f>
        <v/>
      </c>
      <c r="AQ279" s="3" t="str">
        <f>IF($A279="ADD",IF(NOT(ISBLANK(AP279)),_xlfn.XLOOKUP(AP279,railing_attach[lookupValue],railing_attach[lookupKey],"ERROR"),""), "")</f>
        <v/>
      </c>
      <c r="AR279" s="5"/>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AZ279" s="7"/>
      <c r="BB279" s="3" t="str">
        <f>IF($A279="ADD",IF(NOT(ISBLANK(BA279)),_xlfn.XLOOKUP(BA279,ar_replace_reason[lookupValue],ar_replace_reason[lookupKey],"ERROR"),""), "")</f>
        <v/>
      </c>
      <c r="BC279" s="3" t="str">
        <f t="shared" si="43"/>
        <v/>
      </c>
      <c r="BD279" s="3" t="str">
        <f>IF($A279="","",IF((AND($A279="ADD",OR(BC279="",BC279="Queenstown-Lakes District Council"))),"70",(_xlfn.XLOOKUP(BC279,ud_organisation_owner[lookupValue],ud_organisation_owner[lookupKey],""))))</f>
        <v/>
      </c>
      <c r="BE279" s="3" t="str">
        <f t="shared" si="44"/>
        <v/>
      </c>
      <c r="BF279" s="3" t="str">
        <f>IF($A279="","",IF((AND($A279="ADD",OR(BE279="",BE279="Queenstown-Lakes District Council"))),"70",(_xlfn.XLOOKUP(BE279,ud_organisation_owner[lookupValue],ud_organisation_owner[lookupKey],""))))</f>
        <v/>
      </c>
      <c r="BG279" s="3" t="str">
        <f t="shared" si="45"/>
        <v/>
      </c>
      <c r="BH279" s="3" t="str">
        <f>IF($A279="","",IF((AND($A279="ADD",OR(BG279="",BG279="Local Authority"))),"17",(_xlfn.XLOOKUP(BG279,ud_sub_organisation[lookupValue],ud_sub_organisation[lookupKey],""))))</f>
        <v/>
      </c>
      <c r="BI279" s="3" t="str">
        <f t="shared" si="46"/>
        <v/>
      </c>
      <c r="BJ279" s="3" t="str">
        <f>IF($A279="","",IF((AND($A279="ADD",OR(BI279="",BI279="Vested Assets"))),"12",(_xlfn.XLOOKUP(BI279,ud_work_category[lookupValue],ud_work_category[lookupKey],""))))</f>
        <v/>
      </c>
      <c r="BK279" s="8"/>
      <c r="BL279" s="2" t="str">
        <f t="shared" si="47"/>
        <v/>
      </c>
      <c r="BM279" s="3" t="str">
        <f t="shared" si="48"/>
        <v/>
      </c>
      <c r="BN279" s="3" t="str">
        <f>IF($A279="","",IF((AND($A279="ADD",OR(BM279="",BM279="Excellent"))),"1",(_xlfn.XLOOKUP(BM279,condition[lookupValue],condition[lookupKey],""))))</f>
        <v/>
      </c>
      <c r="BO279" s="7" t="str">
        <f t="shared" si="49"/>
        <v/>
      </c>
      <c r="BP279" s="5"/>
    </row>
    <row r="280" spans="2:68" x14ac:dyDescent="0.25">
      <c r="B280" s="4"/>
      <c r="C280" s="5"/>
      <c r="E280" s="3" t="str">
        <f>IF($A280="ADD",IF(NOT(ISBLANK(D280)),_xlfn.XLOOKUP(D280,roadnames[lookupValue],roadnames[lookupKey],"ERROR"),""), "")</f>
        <v/>
      </c>
      <c r="F280" s="4"/>
      <c r="G280" s="4"/>
      <c r="H280" s="6"/>
      <c r="I280" s="6"/>
      <c r="K280" s="3" t="str">
        <f>IF($A280="ADD",IF(NOT(ISBLANK(J280)),_xlfn.XLOOKUP(J280,side[lookupValue],side[lookupKey],"ERROR"),""), "")</f>
        <v/>
      </c>
      <c r="M280" s="3" t="str">
        <f>IF($A280="ADD",IF(NOT(ISBLANK(L280)),_xlfn.XLOOKUP(L280,ud_lane_location[lookupValue],ud_lane_location[lookupKey],"ERROR"),""), "")</f>
        <v/>
      </c>
      <c r="N280" s="6"/>
      <c r="O280" s="6"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6"/>
      <c r="AH280" s="3" t="str">
        <f>IF($A280="ADD",IF(NOT(ISBLANK(AG280)),_xlfn.XLOOKUP(AG280,ud_barrier_ground_fix[lookupValue],ud_barrier_ground_fix[lookupKey],"ERROR"),""), "")</f>
        <v/>
      </c>
      <c r="AQ280" s="3" t="str">
        <f>IF($A280="ADD",IF(NOT(ISBLANK(AP280)),_xlfn.XLOOKUP(AP280,railing_attach[lookupValue],railing_attach[lookupKey],"ERROR"),""), "")</f>
        <v/>
      </c>
      <c r="AR280" s="5"/>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AZ280" s="7"/>
      <c r="BB280" s="3" t="str">
        <f>IF($A280="ADD",IF(NOT(ISBLANK(BA280)),_xlfn.XLOOKUP(BA280,ar_replace_reason[lookupValue],ar_replace_reason[lookupKey],"ERROR"),""), "")</f>
        <v/>
      </c>
      <c r="BC280" s="3" t="str">
        <f t="shared" si="43"/>
        <v/>
      </c>
      <c r="BD280" s="3" t="str">
        <f>IF($A280="","",IF((AND($A280="ADD",OR(BC280="",BC280="Queenstown-Lakes District Council"))),"70",(_xlfn.XLOOKUP(BC280,ud_organisation_owner[lookupValue],ud_organisation_owner[lookupKey],""))))</f>
        <v/>
      </c>
      <c r="BE280" s="3" t="str">
        <f t="shared" si="44"/>
        <v/>
      </c>
      <c r="BF280" s="3" t="str">
        <f>IF($A280="","",IF((AND($A280="ADD",OR(BE280="",BE280="Queenstown-Lakes District Council"))),"70",(_xlfn.XLOOKUP(BE280,ud_organisation_owner[lookupValue],ud_organisation_owner[lookupKey],""))))</f>
        <v/>
      </c>
      <c r="BG280" s="3" t="str">
        <f t="shared" si="45"/>
        <v/>
      </c>
      <c r="BH280" s="3" t="str">
        <f>IF($A280="","",IF((AND($A280="ADD",OR(BG280="",BG280="Local Authority"))),"17",(_xlfn.XLOOKUP(BG280,ud_sub_organisation[lookupValue],ud_sub_organisation[lookupKey],""))))</f>
        <v/>
      </c>
      <c r="BI280" s="3" t="str">
        <f t="shared" si="46"/>
        <v/>
      </c>
      <c r="BJ280" s="3" t="str">
        <f>IF($A280="","",IF((AND($A280="ADD",OR(BI280="",BI280="Vested Assets"))),"12",(_xlfn.XLOOKUP(BI280,ud_work_category[lookupValue],ud_work_category[lookupKey],""))))</f>
        <v/>
      </c>
      <c r="BK280" s="8"/>
      <c r="BL280" s="2" t="str">
        <f t="shared" si="47"/>
        <v/>
      </c>
      <c r="BM280" s="3" t="str">
        <f t="shared" si="48"/>
        <v/>
      </c>
      <c r="BN280" s="3" t="str">
        <f>IF($A280="","",IF((AND($A280="ADD",OR(BM280="",BM280="Excellent"))),"1",(_xlfn.XLOOKUP(BM280,condition[lookupValue],condition[lookupKey],""))))</f>
        <v/>
      </c>
      <c r="BO280" s="7" t="str">
        <f t="shared" si="49"/>
        <v/>
      </c>
      <c r="BP280" s="5"/>
    </row>
    <row r="281" spans="2:68" x14ac:dyDescent="0.25">
      <c r="B281" s="4"/>
      <c r="C281" s="5"/>
      <c r="E281" s="3" t="str">
        <f>IF($A281="ADD",IF(NOT(ISBLANK(D281)),_xlfn.XLOOKUP(D281,roadnames[lookupValue],roadnames[lookupKey],"ERROR"),""), "")</f>
        <v/>
      </c>
      <c r="F281" s="4"/>
      <c r="G281" s="4"/>
      <c r="H281" s="6"/>
      <c r="I281" s="6"/>
      <c r="K281" s="3" t="str">
        <f>IF($A281="ADD",IF(NOT(ISBLANK(J281)),_xlfn.XLOOKUP(J281,side[lookupValue],side[lookupKey],"ERROR"),""), "")</f>
        <v/>
      </c>
      <c r="M281" s="3" t="str">
        <f>IF($A281="ADD",IF(NOT(ISBLANK(L281)),_xlfn.XLOOKUP(L281,ud_lane_location[lookupValue],ud_lane_location[lookupKey],"ERROR"),""), "")</f>
        <v/>
      </c>
      <c r="N281" s="6"/>
      <c r="O281" s="6"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6"/>
      <c r="AH281" s="3" t="str">
        <f>IF($A281="ADD",IF(NOT(ISBLANK(AG281)),_xlfn.XLOOKUP(AG281,ud_barrier_ground_fix[lookupValue],ud_barrier_ground_fix[lookupKey],"ERROR"),""), "")</f>
        <v/>
      </c>
      <c r="AQ281" s="3" t="str">
        <f>IF($A281="ADD",IF(NOT(ISBLANK(AP281)),_xlfn.XLOOKUP(AP281,railing_attach[lookupValue],railing_attach[lookupKey],"ERROR"),""), "")</f>
        <v/>
      </c>
      <c r="AR281" s="5"/>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AZ281" s="7"/>
      <c r="BB281" s="3" t="str">
        <f>IF($A281="ADD",IF(NOT(ISBLANK(BA281)),_xlfn.XLOOKUP(BA281,ar_replace_reason[lookupValue],ar_replace_reason[lookupKey],"ERROR"),""), "")</f>
        <v/>
      </c>
      <c r="BC281" s="3" t="str">
        <f t="shared" si="43"/>
        <v/>
      </c>
      <c r="BD281" s="3" t="str">
        <f>IF($A281="","",IF((AND($A281="ADD",OR(BC281="",BC281="Queenstown-Lakes District Council"))),"70",(_xlfn.XLOOKUP(BC281,ud_organisation_owner[lookupValue],ud_organisation_owner[lookupKey],""))))</f>
        <v/>
      </c>
      <c r="BE281" s="3" t="str">
        <f t="shared" si="44"/>
        <v/>
      </c>
      <c r="BF281" s="3" t="str">
        <f>IF($A281="","",IF((AND($A281="ADD",OR(BE281="",BE281="Queenstown-Lakes District Council"))),"70",(_xlfn.XLOOKUP(BE281,ud_organisation_owner[lookupValue],ud_organisation_owner[lookupKey],""))))</f>
        <v/>
      </c>
      <c r="BG281" s="3" t="str">
        <f t="shared" si="45"/>
        <v/>
      </c>
      <c r="BH281" s="3" t="str">
        <f>IF($A281="","",IF((AND($A281="ADD",OR(BG281="",BG281="Local Authority"))),"17",(_xlfn.XLOOKUP(BG281,ud_sub_organisation[lookupValue],ud_sub_organisation[lookupKey],""))))</f>
        <v/>
      </c>
      <c r="BI281" s="3" t="str">
        <f t="shared" si="46"/>
        <v/>
      </c>
      <c r="BJ281" s="3" t="str">
        <f>IF($A281="","",IF((AND($A281="ADD",OR(BI281="",BI281="Vested Assets"))),"12",(_xlfn.XLOOKUP(BI281,ud_work_category[lookupValue],ud_work_category[lookupKey],""))))</f>
        <v/>
      </c>
      <c r="BK281" s="8"/>
      <c r="BL281" s="2" t="str">
        <f t="shared" si="47"/>
        <v/>
      </c>
      <c r="BM281" s="3" t="str">
        <f t="shared" si="48"/>
        <v/>
      </c>
      <c r="BN281" s="3" t="str">
        <f>IF($A281="","",IF((AND($A281="ADD",OR(BM281="",BM281="Excellent"))),"1",(_xlfn.XLOOKUP(BM281,condition[lookupValue],condition[lookupKey],""))))</f>
        <v/>
      </c>
      <c r="BO281" s="7" t="str">
        <f t="shared" si="49"/>
        <v/>
      </c>
      <c r="BP281" s="5"/>
    </row>
    <row r="282" spans="2:68" x14ac:dyDescent="0.25">
      <c r="B282" s="4"/>
      <c r="C282" s="5"/>
      <c r="E282" s="3" t="str">
        <f>IF($A282="ADD",IF(NOT(ISBLANK(D282)),_xlfn.XLOOKUP(D282,roadnames[lookupValue],roadnames[lookupKey],"ERROR"),""), "")</f>
        <v/>
      </c>
      <c r="F282" s="4"/>
      <c r="G282" s="4"/>
      <c r="H282" s="6"/>
      <c r="I282" s="6"/>
      <c r="K282" s="3" t="str">
        <f>IF($A282="ADD",IF(NOT(ISBLANK(J282)),_xlfn.XLOOKUP(J282,side[lookupValue],side[lookupKey],"ERROR"),""), "")</f>
        <v/>
      </c>
      <c r="M282" s="3" t="str">
        <f>IF($A282="ADD",IF(NOT(ISBLANK(L282)),_xlfn.XLOOKUP(L282,ud_lane_location[lookupValue],ud_lane_location[lookupKey],"ERROR"),""), "")</f>
        <v/>
      </c>
      <c r="N282" s="6"/>
      <c r="O282" s="6"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6"/>
      <c r="AH282" s="3" t="str">
        <f>IF($A282="ADD",IF(NOT(ISBLANK(AG282)),_xlfn.XLOOKUP(AG282,ud_barrier_ground_fix[lookupValue],ud_barrier_ground_fix[lookupKey],"ERROR"),""), "")</f>
        <v/>
      </c>
      <c r="AQ282" s="3" t="str">
        <f>IF($A282="ADD",IF(NOT(ISBLANK(AP282)),_xlfn.XLOOKUP(AP282,railing_attach[lookupValue],railing_attach[lookupKey],"ERROR"),""), "")</f>
        <v/>
      </c>
      <c r="AR282" s="5"/>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AZ282" s="7"/>
      <c r="BB282" s="3" t="str">
        <f>IF($A282="ADD",IF(NOT(ISBLANK(BA282)),_xlfn.XLOOKUP(BA282,ar_replace_reason[lookupValue],ar_replace_reason[lookupKey],"ERROR"),""), "")</f>
        <v/>
      </c>
      <c r="BC282" s="3" t="str">
        <f t="shared" si="43"/>
        <v/>
      </c>
      <c r="BD282" s="3" t="str">
        <f>IF($A282="","",IF((AND($A282="ADD",OR(BC282="",BC282="Queenstown-Lakes District Council"))),"70",(_xlfn.XLOOKUP(BC282,ud_organisation_owner[lookupValue],ud_organisation_owner[lookupKey],""))))</f>
        <v/>
      </c>
      <c r="BE282" s="3" t="str">
        <f t="shared" si="44"/>
        <v/>
      </c>
      <c r="BF282" s="3" t="str">
        <f>IF($A282="","",IF((AND($A282="ADD",OR(BE282="",BE282="Queenstown-Lakes District Council"))),"70",(_xlfn.XLOOKUP(BE282,ud_organisation_owner[lookupValue],ud_organisation_owner[lookupKey],""))))</f>
        <v/>
      </c>
      <c r="BG282" s="3" t="str">
        <f t="shared" si="45"/>
        <v/>
      </c>
      <c r="BH282" s="3" t="str">
        <f>IF($A282="","",IF((AND($A282="ADD",OR(BG282="",BG282="Local Authority"))),"17",(_xlfn.XLOOKUP(BG282,ud_sub_organisation[lookupValue],ud_sub_organisation[lookupKey],""))))</f>
        <v/>
      </c>
      <c r="BI282" s="3" t="str">
        <f t="shared" si="46"/>
        <v/>
      </c>
      <c r="BJ282" s="3" t="str">
        <f>IF($A282="","",IF((AND($A282="ADD",OR(BI282="",BI282="Vested Assets"))),"12",(_xlfn.XLOOKUP(BI282,ud_work_category[lookupValue],ud_work_category[lookupKey],""))))</f>
        <v/>
      </c>
      <c r="BK282" s="8"/>
      <c r="BL282" s="2" t="str">
        <f t="shared" si="47"/>
        <v/>
      </c>
      <c r="BM282" s="3" t="str">
        <f t="shared" si="48"/>
        <v/>
      </c>
      <c r="BN282" s="3" t="str">
        <f>IF($A282="","",IF((AND($A282="ADD",OR(BM282="",BM282="Excellent"))),"1",(_xlfn.XLOOKUP(BM282,condition[lookupValue],condition[lookupKey],""))))</f>
        <v/>
      </c>
      <c r="BO282" s="7" t="str">
        <f t="shared" si="49"/>
        <v/>
      </c>
      <c r="BP282" s="5"/>
    </row>
    <row r="283" spans="2:68" x14ac:dyDescent="0.25">
      <c r="B283" s="4"/>
      <c r="C283" s="5"/>
      <c r="E283" s="3" t="str">
        <f>IF($A283="ADD",IF(NOT(ISBLANK(D283)),_xlfn.XLOOKUP(D283,roadnames[lookupValue],roadnames[lookupKey],"ERROR"),""), "")</f>
        <v/>
      </c>
      <c r="F283" s="4"/>
      <c r="G283" s="4"/>
      <c r="H283" s="6"/>
      <c r="I283" s="6"/>
      <c r="K283" s="3" t="str">
        <f>IF($A283="ADD",IF(NOT(ISBLANK(J283)),_xlfn.XLOOKUP(J283,side[lookupValue],side[lookupKey],"ERROR"),""), "")</f>
        <v/>
      </c>
      <c r="M283" s="3" t="str">
        <f>IF($A283="ADD",IF(NOT(ISBLANK(L283)),_xlfn.XLOOKUP(L283,ud_lane_location[lookupValue],ud_lane_location[lookupKey],"ERROR"),""), "")</f>
        <v/>
      </c>
      <c r="N283" s="6"/>
      <c r="O283" s="6"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6"/>
      <c r="AH283" s="3" t="str">
        <f>IF($A283="ADD",IF(NOT(ISBLANK(AG283)),_xlfn.XLOOKUP(AG283,ud_barrier_ground_fix[lookupValue],ud_barrier_ground_fix[lookupKey],"ERROR"),""), "")</f>
        <v/>
      </c>
      <c r="AQ283" s="3" t="str">
        <f>IF($A283="ADD",IF(NOT(ISBLANK(AP283)),_xlfn.XLOOKUP(AP283,railing_attach[lookupValue],railing_attach[lookupKey],"ERROR"),""), "")</f>
        <v/>
      </c>
      <c r="AR283" s="5"/>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AZ283" s="7"/>
      <c r="BB283" s="3" t="str">
        <f>IF($A283="ADD",IF(NOT(ISBLANK(BA283)),_xlfn.XLOOKUP(BA283,ar_replace_reason[lookupValue],ar_replace_reason[lookupKey],"ERROR"),""), "")</f>
        <v/>
      </c>
      <c r="BC283" s="3" t="str">
        <f t="shared" si="43"/>
        <v/>
      </c>
      <c r="BD283" s="3" t="str">
        <f>IF($A283="","",IF((AND($A283="ADD",OR(BC283="",BC283="Queenstown-Lakes District Council"))),"70",(_xlfn.XLOOKUP(BC283,ud_organisation_owner[lookupValue],ud_organisation_owner[lookupKey],""))))</f>
        <v/>
      </c>
      <c r="BE283" s="3" t="str">
        <f t="shared" si="44"/>
        <v/>
      </c>
      <c r="BF283" s="3" t="str">
        <f>IF($A283="","",IF((AND($A283="ADD",OR(BE283="",BE283="Queenstown-Lakes District Council"))),"70",(_xlfn.XLOOKUP(BE283,ud_organisation_owner[lookupValue],ud_organisation_owner[lookupKey],""))))</f>
        <v/>
      </c>
      <c r="BG283" s="3" t="str">
        <f t="shared" si="45"/>
        <v/>
      </c>
      <c r="BH283" s="3" t="str">
        <f>IF($A283="","",IF((AND($A283="ADD",OR(BG283="",BG283="Local Authority"))),"17",(_xlfn.XLOOKUP(BG283,ud_sub_organisation[lookupValue],ud_sub_organisation[lookupKey],""))))</f>
        <v/>
      </c>
      <c r="BI283" s="3" t="str">
        <f t="shared" si="46"/>
        <v/>
      </c>
      <c r="BJ283" s="3" t="str">
        <f>IF($A283="","",IF((AND($A283="ADD",OR(BI283="",BI283="Vested Assets"))),"12",(_xlfn.XLOOKUP(BI283,ud_work_category[lookupValue],ud_work_category[lookupKey],""))))</f>
        <v/>
      </c>
      <c r="BK283" s="8"/>
      <c r="BL283" s="2" t="str">
        <f t="shared" si="47"/>
        <v/>
      </c>
      <c r="BM283" s="3" t="str">
        <f t="shared" si="48"/>
        <v/>
      </c>
      <c r="BN283" s="3" t="str">
        <f>IF($A283="","",IF((AND($A283="ADD",OR(BM283="",BM283="Excellent"))),"1",(_xlfn.XLOOKUP(BM283,condition[lookupValue],condition[lookupKey],""))))</f>
        <v/>
      </c>
      <c r="BO283" s="7" t="str">
        <f t="shared" si="49"/>
        <v/>
      </c>
      <c r="BP283" s="5"/>
    </row>
    <row r="284" spans="2:68" x14ac:dyDescent="0.25">
      <c r="B284" s="4"/>
      <c r="C284" s="5"/>
      <c r="E284" s="3" t="str">
        <f>IF($A284="ADD",IF(NOT(ISBLANK(D284)),_xlfn.XLOOKUP(D284,roadnames[lookupValue],roadnames[lookupKey],"ERROR"),""), "")</f>
        <v/>
      </c>
      <c r="F284" s="4"/>
      <c r="G284" s="4"/>
      <c r="H284" s="6"/>
      <c r="I284" s="6"/>
      <c r="K284" s="3" t="str">
        <f>IF($A284="ADD",IF(NOT(ISBLANK(J284)),_xlfn.XLOOKUP(J284,side[lookupValue],side[lookupKey],"ERROR"),""), "")</f>
        <v/>
      </c>
      <c r="M284" s="3" t="str">
        <f>IF($A284="ADD",IF(NOT(ISBLANK(L284)),_xlfn.XLOOKUP(L284,ud_lane_location[lookupValue],ud_lane_location[lookupKey],"ERROR"),""), "")</f>
        <v/>
      </c>
      <c r="N284" s="6"/>
      <c r="O284" s="6"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6"/>
      <c r="AH284" s="3" t="str">
        <f>IF($A284="ADD",IF(NOT(ISBLANK(AG284)),_xlfn.XLOOKUP(AG284,ud_barrier_ground_fix[lookupValue],ud_barrier_ground_fix[lookupKey],"ERROR"),""), "")</f>
        <v/>
      </c>
      <c r="AQ284" s="3" t="str">
        <f>IF($A284="ADD",IF(NOT(ISBLANK(AP284)),_xlfn.XLOOKUP(AP284,railing_attach[lookupValue],railing_attach[lookupKey],"ERROR"),""), "")</f>
        <v/>
      </c>
      <c r="AR284" s="5"/>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AZ284" s="7"/>
      <c r="BB284" s="3" t="str">
        <f>IF($A284="ADD",IF(NOT(ISBLANK(BA284)),_xlfn.XLOOKUP(BA284,ar_replace_reason[lookupValue],ar_replace_reason[lookupKey],"ERROR"),""), "")</f>
        <v/>
      </c>
      <c r="BC284" s="3" t="str">
        <f t="shared" si="43"/>
        <v/>
      </c>
      <c r="BD284" s="3" t="str">
        <f>IF($A284="","",IF((AND($A284="ADD",OR(BC284="",BC284="Queenstown-Lakes District Council"))),"70",(_xlfn.XLOOKUP(BC284,ud_organisation_owner[lookupValue],ud_organisation_owner[lookupKey],""))))</f>
        <v/>
      </c>
      <c r="BE284" s="3" t="str">
        <f t="shared" si="44"/>
        <v/>
      </c>
      <c r="BF284" s="3" t="str">
        <f>IF($A284="","",IF((AND($A284="ADD",OR(BE284="",BE284="Queenstown-Lakes District Council"))),"70",(_xlfn.XLOOKUP(BE284,ud_organisation_owner[lookupValue],ud_organisation_owner[lookupKey],""))))</f>
        <v/>
      </c>
      <c r="BG284" s="3" t="str">
        <f t="shared" si="45"/>
        <v/>
      </c>
      <c r="BH284" s="3" t="str">
        <f>IF($A284="","",IF((AND($A284="ADD",OR(BG284="",BG284="Local Authority"))),"17",(_xlfn.XLOOKUP(BG284,ud_sub_organisation[lookupValue],ud_sub_organisation[lookupKey],""))))</f>
        <v/>
      </c>
      <c r="BI284" s="3" t="str">
        <f t="shared" si="46"/>
        <v/>
      </c>
      <c r="BJ284" s="3" t="str">
        <f>IF($A284="","",IF((AND($A284="ADD",OR(BI284="",BI284="Vested Assets"))),"12",(_xlfn.XLOOKUP(BI284,ud_work_category[lookupValue],ud_work_category[lookupKey],""))))</f>
        <v/>
      </c>
      <c r="BK284" s="8"/>
      <c r="BL284" s="2" t="str">
        <f t="shared" si="47"/>
        <v/>
      </c>
      <c r="BM284" s="3" t="str">
        <f t="shared" si="48"/>
        <v/>
      </c>
      <c r="BN284" s="3" t="str">
        <f>IF($A284="","",IF((AND($A284="ADD",OR(BM284="",BM284="Excellent"))),"1",(_xlfn.XLOOKUP(BM284,condition[lookupValue],condition[lookupKey],""))))</f>
        <v/>
      </c>
      <c r="BO284" s="7" t="str">
        <f t="shared" si="49"/>
        <v/>
      </c>
      <c r="BP284" s="5"/>
    </row>
    <row r="285" spans="2:68" x14ac:dyDescent="0.25">
      <c r="B285" s="4"/>
      <c r="C285" s="5"/>
      <c r="E285" s="3" t="str">
        <f>IF($A285="ADD",IF(NOT(ISBLANK(D285)),_xlfn.XLOOKUP(D285,roadnames[lookupValue],roadnames[lookupKey],"ERROR"),""), "")</f>
        <v/>
      </c>
      <c r="F285" s="4"/>
      <c r="G285" s="4"/>
      <c r="H285" s="6"/>
      <c r="I285" s="6"/>
      <c r="K285" s="3" t="str">
        <f>IF($A285="ADD",IF(NOT(ISBLANK(J285)),_xlfn.XLOOKUP(J285,side[lookupValue],side[lookupKey],"ERROR"),""), "")</f>
        <v/>
      </c>
      <c r="M285" s="3" t="str">
        <f>IF($A285="ADD",IF(NOT(ISBLANK(L285)),_xlfn.XLOOKUP(L285,ud_lane_location[lookupValue],ud_lane_location[lookupKey],"ERROR"),""), "")</f>
        <v/>
      </c>
      <c r="N285" s="6"/>
      <c r="O285" s="6"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6"/>
      <c r="AH285" s="3" t="str">
        <f>IF($A285="ADD",IF(NOT(ISBLANK(AG285)),_xlfn.XLOOKUP(AG285,ud_barrier_ground_fix[lookupValue],ud_barrier_ground_fix[lookupKey],"ERROR"),""), "")</f>
        <v/>
      </c>
      <c r="AQ285" s="3" t="str">
        <f>IF($A285="ADD",IF(NOT(ISBLANK(AP285)),_xlfn.XLOOKUP(AP285,railing_attach[lookupValue],railing_attach[lookupKey],"ERROR"),""), "")</f>
        <v/>
      </c>
      <c r="AR285" s="5"/>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AZ285" s="7"/>
      <c r="BB285" s="3" t="str">
        <f>IF($A285="ADD",IF(NOT(ISBLANK(BA285)),_xlfn.XLOOKUP(BA285,ar_replace_reason[lookupValue],ar_replace_reason[lookupKey],"ERROR"),""), "")</f>
        <v/>
      </c>
      <c r="BC285" s="3" t="str">
        <f t="shared" si="43"/>
        <v/>
      </c>
      <c r="BD285" s="3" t="str">
        <f>IF($A285="","",IF((AND($A285="ADD",OR(BC285="",BC285="Queenstown-Lakes District Council"))),"70",(_xlfn.XLOOKUP(BC285,ud_organisation_owner[lookupValue],ud_organisation_owner[lookupKey],""))))</f>
        <v/>
      </c>
      <c r="BE285" s="3" t="str">
        <f t="shared" si="44"/>
        <v/>
      </c>
      <c r="BF285" s="3" t="str">
        <f>IF($A285="","",IF((AND($A285="ADD",OR(BE285="",BE285="Queenstown-Lakes District Council"))),"70",(_xlfn.XLOOKUP(BE285,ud_organisation_owner[lookupValue],ud_organisation_owner[lookupKey],""))))</f>
        <v/>
      </c>
      <c r="BG285" s="3" t="str">
        <f t="shared" si="45"/>
        <v/>
      </c>
      <c r="BH285" s="3" t="str">
        <f>IF($A285="","",IF((AND($A285="ADD",OR(BG285="",BG285="Local Authority"))),"17",(_xlfn.XLOOKUP(BG285,ud_sub_organisation[lookupValue],ud_sub_organisation[lookupKey],""))))</f>
        <v/>
      </c>
      <c r="BI285" s="3" t="str">
        <f t="shared" si="46"/>
        <v/>
      </c>
      <c r="BJ285" s="3" t="str">
        <f>IF($A285="","",IF((AND($A285="ADD",OR(BI285="",BI285="Vested Assets"))),"12",(_xlfn.XLOOKUP(BI285,ud_work_category[lookupValue],ud_work_category[lookupKey],""))))</f>
        <v/>
      </c>
      <c r="BK285" s="8"/>
      <c r="BL285" s="2" t="str">
        <f t="shared" si="47"/>
        <v/>
      </c>
      <c r="BM285" s="3" t="str">
        <f t="shared" si="48"/>
        <v/>
      </c>
      <c r="BN285" s="3" t="str">
        <f>IF($A285="","",IF((AND($A285="ADD",OR(BM285="",BM285="Excellent"))),"1",(_xlfn.XLOOKUP(BM285,condition[lookupValue],condition[lookupKey],""))))</f>
        <v/>
      </c>
      <c r="BO285" s="7" t="str">
        <f t="shared" si="49"/>
        <v/>
      </c>
      <c r="BP285" s="5"/>
    </row>
    <row r="286" spans="2:68" x14ac:dyDescent="0.25">
      <c r="B286" s="4"/>
      <c r="C286" s="5"/>
      <c r="E286" s="3" t="str">
        <f>IF($A286="ADD",IF(NOT(ISBLANK(D286)),_xlfn.XLOOKUP(D286,roadnames[lookupValue],roadnames[lookupKey],"ERROR"),""), "")</f>
        <v/>
      </c>
      <c r="F286" s="4"/>
      <c r="G286" s="4"/>
      <c r="H286" s="6"/>
      <c r="I286" s="6"/>
      <c r="K286" s="3" t="str">
        <f>IF($A286="ADD",IF(NOT(ISBLANK(J286)),_xlfn.XLOOKUP(J286,side[lookupValue],side[lookupKey],"ERROR"),""), "")</f>
        <v/>
      </c>
      <c r="M286" s="3" t="str">
        <f>IF($A286="ADD",IF(NOT(ISBLANK(L286)),_xlfn.XLOOKUP(L286,ud_lane_location[lookupValue],ud_lane_location[lookupKey],"ERROR"),""), "")</f>
        <v/>
      </c>
      <c r="N286" s="6"/>
      <c r="O286" s="6"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6"/>
      <c r="AH286" s="3" t="str">
        <f>IF($A286="ADD",IF(NOT(ISBLANK(AG286)),_xlfn.XLOOKUP(AG286,ud_barrier_ground_fix[lookupValue],ud_barrier_ground_fix[lookupKey],"ERROR"),""), "")</f>
        <v/>
      </c>
      <c r="AQ286" s="3" t="str">
        <f>IF($A286="ADD",IF(NOT(ISBLANK(AP286)),_xlfn.XLOOKUP(AP286,railing_attach[lookupValue],railing_attach[lookupKey],"ERROR"),""), "")</f>
        <v/>
      </c>
      <c r="AR286" s="5"/>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AZ286" s="7"/>
      <c r="BB286" s="3" t="str">
        <f>IF($A286="ADD",IF(NOT(ISBLANK(BA286)),_xlfn.XLOOKUP(BA286,ar_replace_reason[lookupValue],ar_replace_reason[lookupKey],"ERROR"),""), "")</f>
        <v/>
      </c>
      <c r="BC286" s="3" t="str">
        <f t="shared" si="43"/>
        <v/>
      </c>
      <c r="BD286" s="3" t="str">
        <f>IF($A286="","",IF((AND($A286="ADD",OR(BC286="",BC286="Queenstown-Lakes District Council"))),"70",(_xlfn.XLOOKUP(BC286,ud_organisation_owner[lookupValue],ud_organisation_owner[lookupKey],""))))</f>
        <v/>
      </c>
      <c r="BE286" s="3" t="str">
        <f t="shared" si="44"/>
        <v/>
      </c>
      <c r="BF286" s="3" t="str">
        <f>IF($A286="","",IF((AND($A286="ADD",OR(BE286="",BE286="Queenstown-Lakes District Council"))),"70",(_xlfn.XLOOKUP(BE286,ud_organisation_owner[lookupValue],ud_organisation_owner[lookupKey],""))))</f>
        <v/>
      </c>
      <c r="BG286" s="3" t="str">
        <f t="shared" si="45"/>
        <v/>
      </c>
      <c r="BH286" s="3" t="str">
        <f>IF($A286="","",IF((AND($A286="ADD",OR(BG286="",BG286="Local Authority"))),"17",(_xlfn.XLOOKUP(BG286,ud_sub_organisation[lookupValue],ud_sub_organisation[lookupKey],""))))</f>
        <v/>
      </c>
      <c r="BI286" s="3" t="str">
        <f t="shared" si="46"/>
        <v/>
      </c>
      <c r="BJ286" s="3" t="str">
        <f>IF($A286="","",IF((AND($A286="ADD",OR(BI286="",BI286="Vested Assets"))),"12",(_xlfn.XLOOKUP(BI286,ud_work_category[lookupValue],ud_work_category[lookupKey],""))))</f>
        <v/>
      </c>
      <c r="BK286" s="8"/>
      <c r="BL286" s="2" t="str">
        <f t="shared" si="47"/>
        <v/>
      </c>
      <c r="BM286" s="3" t="str">
        <f t="shared" si="48"/>
        <v/>
      </c>
      <c r="BN286" s="3" t="str">
        <f>IF($A286="","",IF((AND($A286="ADD",OR(BM286="",BM286="Excellent"))),"1",(_xlfn.XLOOKUP(BM286,condition[lookupValue],condition[lookupKey],""))))</f>
        <v/>
      </c>
      <c r="BO286" s="7" t="str">
        <f t="shared" si="49"/>
        <v/>
      </c>
      <c r="BP286" s="5"/>
    </row>
    <row r="287" spans="2:68" x14ac:dyDescent="0.25">
      <c r="B287" s="4"/>
      <c r="C287" s="5"/>
      <c r="E287" s="3" t="str">
        <f>IF($A287="ADD",IF(NOT(ISBLANK(D287)),_xlfn.XLOOKUP(D287,roadnames[lookupValue],roadnames[lookupKey],"ERROR"),""), "")</f>
        <v/>
      </c>
      <c r="F287" s="4"/>
      <c r="G287" s="4"/>
      <c r="H287" s="6"/>
      <c r="I287" s="6"/>
      <c r="K287" s="3" t="str">
        <f>IF($A287="ADD",IF(NOT(ISBLANK(J287)),_xlfn.XLOOKUP(J287,side[lookupValue],side[lookupKey],"ERROR"),""), "")</f>
        <v/>
      </c>
      <c r="M287" s="3" t="str">
        <f>IF($A287="ADD",IF(NOT(ISBLANK(L287)),_xlfn.XLOOKUP(L287,ud_lane_location[lookupValue],ud_lane_location[lookupKey],"ERROR"),""), "")</f>
        <v/>
      </c>
      <c r="N287" s="6"/>
      <c r="O287" s="6"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6"/>
      <c r="AH287" s="3" t="str">
        <f>IF($A287="ADD",IF(NOT(ISBLANK(AG287)),_xlfn.XLOOKUP(AG287,ud_barrier_ground_fix[lookupValue],ud_barrier_ground_fix[lookupKey],"ERROR"),""), "")</f>
        <v/>
      </c>
      <c r="AQ287" s="3" t="str">
        <f>IF($A287="ADD",IF(NOT(ISBLANK(AP287)),_xlfn.XLOOKUP(AP287,railing_attach[lookupValue],railing_attach[lookupKey],"ERROR"),""), "")</f>
        <v/>
      </c>
      <c r="AR287" s="5"/>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AZ287" s="7"/>
      <c r="BB287" s="3" t="str">
        <f>IF($A287="ADD",IF(NOT(ISBLANK(BA287)),_xlfn.XLOOKUP(BA287,ar_replace_reason[lookupValue],ar_replace_reason[lookupKey],"ERROR"),""), "")</f>
        <v/>
      </c>
      <c r="BC287" s="3" t="str">
        <f t="shared" si="43"/>
        <v/>
      </c>
      <c r="BD287" s="3" t="str">
        <f>IF($A287="","",IF((AND($A287="ADD",OR(BC287="",BC287="Queenstown-Lakes District Council"))),"70",(_xlfn.XLOOKUP(BC287,ud_organisation_owner[lookupValue],ud_organisation_owner[lookupKey],""))))</f>
        <v/>
      </c>
      <c r="BE287" s="3" t="str">
        <f t="shared" si="44"/>
        <v/>
      </c>
      <c r="BF287" s="3" t="str">
        <f>IF($A287="","",IF((AND($A287="ADD",OR(BE287="",BE287="Queenstown-Lakes District Council"))),"70",(_xlfn.XLOOKUP(BE287,ud_organisation_owner[lookupValue],ud_organisation_owner[lookupKey],""))))</f>
        <v/>
      </c>
      <c r="BG287" s="3" t="str">
        <f t="shared" si="45"/>
        <v/>
      </c>
      <c r="BH287" s="3" t="str">
        <f>IF($A287="","",IF((AND($A287="ADD",OR(BG287="",BG287="Local Authority"))),"17",(_xlfn.XLOOKUP(BG287,ud_sub_organisation[lookupValue],ud_sub_organisation[lookupKey],""))))</f>
        <v/>
      </c>
      <c r="BI287" s="3" t="str">
        <f t="shared" si="46"/>
        <v/>
      </c>
      <c r="BJ287" s="3" t="str">
        <f>IF($A287="","",IF((AND($A287="ADD",OR(BI287="",BI287="Vested Assets"))),"12",(_xlfn.XLOOKUP(BI287,ud_work_category[lookupValue],ud_work_category[lookupKey],""))))</f>
        <v/>
      </c>
      <c r="BK287" s="8"/>
      <c r="BL287" s="2" t="str">
        <f t="shared" si="47"/>
        <v/>
      </c>
      <c r="BM287" s="3" t="str">
        <f t="shared" si="48"/>
        <v/>
      </c>
      <c r="BN287" s="3" t="str">
        <f>IF($A287="","",IF((AND($A287="ADD",OR(BM287="",BM287="Excellent"))),"1",(_xlfn.XLOOKUP(BM287,condition[lookupValue],condition[lookupKey],""))))</f>
        <v/>
      </c>
      <c r="BO287" s="7" t="str">
        <f t="shared" si="49"/>
        <v/>
      </c>
      <c r="BP287" s="5"/>
    </row>
    <row r="288" spans="2:68" x14ac:dyDescent="0.25">
      <c r="B288" s="4"/>
      <c r="C288" s="5"/>
      <c r="E288" s="3" t="str">
        <f>IF($A288="ADD",IF(NOT(ISBLANK(D288)),_xlfn.XLOOKUP(D288,roadnames[lookupValue],roadnames[lookupKey],"ERROR"),""), "")</f>
        <v/>
      </c>
      <c r="F288" s="4"/>
      <c r="G288" s="4"/>
      <c r="H288" s="6"/>
      <c r="I288" s="6"/>
      <c r="K288" s="3" t="str">
        <f>IF($A288="ADD",IF(NOT(ISBLANK(J288)),_xlfn.XLOOKUP(J288,side[lookupValue],side[lookupKey],"ERROR"),""), "")</f>
        <v/>
      </c>
      <c r="M288" s="3" t="str">
        <f>IF($A288="ADD",IF(NOT(ISBLANK(L288)),_xlfn.XLOOKUP(L288,ud_lane_location[lookupValue],ud_lane_location[lookupKey],"ERROR"),""), "")</f>
        <v/>
      </c>
      <c r="N288" s="6"/>
      <c r="O288" s="6"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6"/>
      <c r="AH288" s="3" t="str">
        <f>IF($A288="ADD",IF(NOT(ISBLANK(AG288)),_xlfn.XLOOKUP(AG288,ud_barrier_ground_fix[lookupValue],ud_barrier_ground_fix[lookupKey],"ERROR"),""), "")</f>
        <v/>
      </c>
      <c r="AQ288" s="3" t="str">
        <f>IF($A288="ADD",IF(NOT(ISBLANK(AP288)),_xlfn.XLOOKUP(AP288,railing_attach[lookupValue],railing_attach[lookupKey],"ERROR"),""), "")</f>
        <v/>
      </c>
      <c r="AR288" s="5"/>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AZ288" s="7"/>
      <c r="BB288" s="3" t="str">
        <f>IF($A288="ADD",IF(NOT(ISBLANK(BA288)),_xlfn.XLOOKUP(BA288,ar_replace_reason[lookupValue],ar_replace_reason[lookupKey],"ERROR"),""), "")</f>
        <v/>
      </c>
      <c r="BC288" s="3" t="str">
        <f t="shared" si="43"/>
        <v/>
      </c>
      <c r="BD288" s="3" t="str">
        <f>IF($A288="","",IF((AND($A288="ADD",OR(BC288="",BC288="Queenstown-Lakes District Council"))),"70",(_xlfn.XLOOKUP(BC288,ud_organisation_owner[lookupValue],ud_organisation_owner[lookupKey],""))))</f>
        <v/>
      </c>
      <c r="BE288" s="3" t="str">
        <f t="shared" si="44"/>
        <v/>
      </c>
      <c r="BF288" s="3" t="str">
        <f>IF($A288="","",IF((AND($A288="ADD",OR(BE288="",BE288="Queenstown-Lakes District Council"))),"70",(_xlfn.XLOOKUP(BE288,ud_organisation_owner[lookupValue],ud_organisation_owner[lookupKey],""))))</f>
        <v/>
      </c>
      <c r="BG288" s="3" t="str">
        <f t="shared" si="45"/>
        <v/>
      </c>
      <c r="BH288" s="3" t="str">
        <f>IF($A288="","",IF((AND($A288="ADD",OR(BG288="",BG288="Local Authority"))),"17",(_xlfn.XLOOKUP(BG288,ud_sub_organisation[lookupValue],ud_sub_organisation[lookupKey],""))))</f>
        <v/>
      </c>
      <c r="BI288" s="3" t="str">
        <f t="shared" si="46"/>
        <v/>
      </c>
      <c r="BJ288" s="3" t="str">
        <f>IF($A288="","",IF((AND($A288="ADD",OR(BI288="",BI288="Vested Assets"))),"12",(_xlfn.XLOOKUP(BI288,ud_work_category[lookupValue],ud_work_category[lookupKey],""))))</f>
        <v/>
      </c>
      <c r="BK288" s="8"/>
      <c r="BL288" s="2" t="str">
        <f t="shared" si="47"/>
        <v/>
      </c>
      <c r="BM288" s="3" t="str">
        <f t="shared" si="48"/>
        <v/>
      </c>
      <c r="BN288" s="3" t="str">
        <f>IF($A288="","",IF((AND($A288="ADD",OR(BM288="",BM288="Excellent"))),"1",(_xlfn.XLOOKUP(BM288,condition[lookupValue],condition[lookupKey],""))))</f>
        <v/>
      </c>
      <c r="BO288" s="7" t="str">
        <f t="shared" si="49"/>
        <v/>
      </c>
      <c r="BP288" s="5"/>
    </row>
    <row r="289" spans="2:68" x14ac:dyDescent="0.25">
      <c r="B289" s="4"/>
      <c r="C289" s="5"/>
      <c r="E289" s="3" t="str">
        <f>IF($A289="ADD",IF(NOT(ISBLANK(D289)),_xlfn.XLOOKUP(D289,roadnames[lookupValue],roadnames[lookupKey],"ERROR"),""), "")</f>
        <v/>
      </c>
      <c r="F289" s="4"/>
      <c r="G289" s="4"/>
      <c r="H289" s="6"/>
      <c r="I289" s="6"/>
      <c r="K289" s="3" t="str">
        <f>IF($A289="ADD",IF(NOT(ISBLANK(J289)),_xlfn.XLOOKUP(J289,side[lookupValue],side[lookupKey],"ERROR"),""), "")</f>
        <v/>
      </c>
      <c r="M289" s="3" t="str">
        <f>IF($A289="ADD",IF(NOT(ISBLANK(L289)),_xlfn.XLOOKUP(L289,ud_lane_location[lookupValue],ud_lane_location[lookupKey],"ERROR"),""), "")</f>
        <v/>
      </c>
      <c r="N289" s="6"/>
      <c r="O289" s="6"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6"/>
      <c r="AH289" s="3" t="str">
        <f>IF($A289="ADD",IF(NOT(ISBLANK(AG289)),_xlfn.XLOOKUP(AG289,ud_barrier_ground_fix[lookupValue],ud_barrier_ground_fix[lookupKey],"ERROR"),""), "")</f>
        <v/>
      </c>
      <c r="AQ289" s="3" t="str">
        <f>IF($A289="ADD",IF(NOT(ISBLANK(AP289)),_xlfn.XLOOKUP(AP289,railing_attach[lookupValue],railing_attach[lookupKey],"ERROR"),""), "")</f>
        <v/>
      </c>
      <c r="AR289" s="5"/>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AZ289" s="7"/>
      <c r="BB289" s="3" t="str">
        <f>IF($A289="ADD",IF(NOT(ISBLANK(BA289)),_xlfn.XLOOKUP(BA289,ar_replace_reason[lookupValue],ar_replace_reason[lookupKey],"ERROR"),""), "")</f>
        <v/>
      </c>
      <c r="BC289" s="3" t="str">
        <f t="shared" si="43"/>
        <v/>
      </c>
      <c r="BD289" s="3" t="str">
        <f>IF($A289="","",IF((AND($A289="ADD",OR(BC289="",BC289="Queenstown-Lakes District Council"))),"70",(_xlfn.XLOOKUP(BC289,ud_organisation_owner[lookupValue],ud_organisation_owner[lookupKey],""))))</f>
        <v/>
      </c>
      <c r="BE289" s="3" t="str">
        <f t="shared" si="44"/>
        <v/>
      </c>
      <c r="BF289" s="3" t="str">
        <f>IF($A289="","",IF((AND($A289="ADD",OR(BE289="",BE289="Queenstown-Lakes District Council"))),"70",(_xlfn.XLOOKUP(BE289,ud_organisation_owner[lookupValue],ud_organisation_owner[lookupKey],""))))</f>
        <v/>
      </c>
      <c r="BG289" s="3" t="str">
        <f t="shared" si="45"/>
        <v/>
      </c>
      <c r="BH289" s="3" t="str">
        <f>IF($A289="","",IF((AND($A289="ADD",OR(BG289="",BG289="Local Authority"))),"17",(_xlfn.XLOOKUP(BG289,ud_sub_organisation[lookupValue],ud_sub_organisation[lookupKey],""))))</f>
        <v/>
      </c>
      <c r="BI289" s="3" t="str">
        <f t="shared" si="46"/>
        <v/>
      </c>
      <c r="BJ289" s="3" t="str">
        <f>IF($A289="","",IF((AND($A289="ADD",OR(BI289="",BI289="Vested Assets"))),"12",(_xlfn.XLOOKUP(BI289,ud_work_category[lookupValue],ud_work_category[lookupKey],""))))</f>
        <v/>
      </c>
      <c r="BK289" s="8"/>
      <c r="BL289" s="2" t="str">
        <f t="shared" si="47"/>
        <v/>
      </c>
      <c r="BM289" s="3" t="str">
        <f t="shared" si="48"/>
        <v/>
      </c>
      <c r="BN289" s="3" t="str">
        <f>IF($A289="","",IF((AND($A289="ADD",OR(BM289="",BM289="Excellent"))),"1",(_xlfn.XLOOKUP(BM289,condition[lookupValue],condition[lookupKey],""))))</f>
        <v/>
      </c>
      <c r="BO289" s="7" t="str">
        <f t="shared" si="49"/>
        <v/>
      </c>
      <c r="BP289" s="5"/>
    </row>
    <row r="290" spans="2:68" x14ac:dyDescent="0.25">
      <c r="B290" s="4"/>
      <c r="C290" s="5"/>
      <c r="E290" s="3" t="str">
        <f>IF($A290="ADD",IF(NOT(ISBLANK(D290)),_xlfn.XLOOKUP(D290,roadnames[lookupValue],roadnames[lookupKey],"ERROR"),""), "")</f>
        <v/>
      </c>
      <c r="F290" s="4"/>
      <c r="G290" s="4"/>
      <c r="H290" s="6"/>
      <c r="I290" s="6"/>
      <c r="K290" s="3" t="str">
        <f>IF($A290="ADD",IF(NOT(ISBLANK(J290)),_xlfn.XLOOKUP(J290,side[lookupValue],side[lookupKey],"ERROR"),""), "")</f>
        <v/>
      </c>
      <c r="M290" s="3" t="str">
        <f>IF($A290="ADD",IF(NOT(ISBLANK(L290)),_xlfn.XLOOKUP(L290,ud_lane_location[lookupValue],ud_lane_location[lookupKey],"ERROR"),""), "")</f>
        <v/>
      </c>
      <c r="N290" s="6"/>
      <c r="O290" s="6"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6"/>
      <c r="AH290" s="3" t="str">
        <f>IF($A290="ADD",IF(NOT(ISBLANK(AG290)),_xlfn.XLOOKUP(AG290,ud_barrier_ground_fix[lookupValue],ud_barrier_ground_fix[lookupKey],"ERROR"),""), "")</f>
        <v/>
      </c>
      <c r="AQ290" s="3" t="str">
        <f>IF($A290="ADD",IF(NOT(ISBLANK(AP290)),_xlfn.XLOOKUP(AP290,railing_attach[lookupValue],railing_attach[lookupKey],"ERROR"),""), "")</f>
        <v/>
      </c>
      <c r="AR290" s="5"/>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AZ290" s="7"/>
      <c r="BB290" s="3" t="str">
        <f>IF($A290="ADD",IF(NOT(ISBLANK(BA290)),_xlfn.XLOOKUP(BA290,ar_replace_reason[lookupValue],ar_replace_reason[lookupKey],"ERROR"),""), "")</f>
        <v/>
      </c>
      <c r="BC290" s="3" t="str">
        <f t="shared" si="43"/>
        <v/>
      </c>
      <c r="BD290" s="3" t="str">
        <f>IF($A290="","",IF((AND($A290="ADD",OR(BC290="",BC290="Queenstown-Lakes District Council"))),"70",(_xlfn.XLOOKUP(BC290,ud_organisation_owner[lookupValue],ud_organisation_owner[lookupKey],""))))</f>
        <v/>
      </c>
      <c r="BE290" s="3" t="str">
        <f t="shared" si="44"/>
        <v/>
      </c>
      <c r="BF290" s="3" t="str">
        <f>IF($A290="","",IF((AND($A290="ADD",OR(BE290="",BE290="Queenstown-Lakes District Council"))),"70",(_xlfn.XLOOKUP(BE290,ud_organisation_owner[lookupValue],ud_organisation_owner[lookupKey],""))))</f>
        <v/>
      </c>
      <c r="BG290" s="3" t="str">
        <f t="shared" si="45"/>
        <v/>
      </c>
      <c r="BH290" s="3" t="str">
        <f>IF($A290="","",IF((AND($A290="ADD",OR(BG290="",BG290="Local Authority"))),"17",(_xlfn.XLOOKUP(BG290,ud_sub_organisation[lookupValue],ud_sub_organisation[lookupKey],""))))</f>
        <v/>
      </c>
      <c r="BI290" s="3" t="str">
        <f t="shared" si="46"/>
        <v/>
      </c>
      <c r="BJ290" s="3" t="str">
        <f>IF($A290="","",IF((AND($A290="ADD",OR(BI290="",BI290="Vested Assets"))),"12",(_xlfn.XLOOKUP(BI290,ud_work_category[lookupValue],ud_work_category[lookupKey],""))))</f>
        <v/>
      </c>
      <c r="BK290" s="8"/>
      <c r="BL290" s="2" t="str">
        <f t="shared" si="47"/>
        <v/>
      </c>
      <c r="BM290" s="3" t="str">
        <f t="shared" si="48"/>
        <v/>
      </c>
      <c r="BN290" s="3" t="str">
        <f>IF($A290="","",IF((AND($A290="ADD",OR(BM290="",BM290="Excellent"))),"1",(_xlfn.XLOOKUP(BM290,condition[lookupValue],condition[lookupKey],""))))</f>
        <v/>
      </c>
      <c r="BO290" s="7" t="str">
        <f t="shared" si="49"/>
        <v/>
      </c>
      <c r="BP290" s="5"/>
    </row>
    <row r="291" spans="2:68" x14ac:dyDescent="0.25">
      <c r="B291" s="4"/>
      <c r="C291" s="5"/>
      <c r="E291" s="3" t="str">
        <f>IF($A291="ADD",IF(NOT(ISBLANK(D291)),_xlfn.XLOOKUP(D291,roadnames[lookupValue],roadnames[lookupKey],"ERROR"),""), "")</f>
        <v/>
      </c>
      <c r="F291" s="4"/>
      <c r="G291" s="4"/>
      <c r="H291" s="6"/>
      <c r="I291" s="6"/>
      <c r="K291" s="3" t="str">
        <f>IF($A291="ADD",IF(NOT(ISBLANK(J291)),_xlfn.XLOOKUP(J291,side[lookupValue],side[lookupKey],"ERROR"),""), "")</f>
        <v/>
      </c>
      <c r="M291" s="3" t="str">
        <f>IF($A291="ADD",IF(NOT(ISBLANK(L291)),_xlfn.XLOOKUP(L291,ud_lane_location[lookupValue],ud_lane_location[lookupKey],"ERROR"),""), "")</f>
        <v/>
      </c>
      <c r="N291" s="6"/>
      <c r="O291" s="6"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6"/>
      <c r="AH291" s="3" t="str">
        <f>IF($A291="ADD",IF(NOT(ISBLANK(AG291)),_xlfn.XLOOKUP(AG291,ud_barrier_ground_fix[lookupValue],ud_barrier_ground_fix[lookupKey],"ERROR"),""), "")</f>
        <v/>
      </c>
      <c r="AQ291" s="3" t="str">
        <f>IF($A291="ADD",IF(NOT(ISBLANK(AP291)),_xlfn.XLOOKUP(AP291,railing_attach[lookupValue],railing_attach[lookupKey],"ERROR"),""), "")</f>
        <v/>
      </c>
      <c r="AR291" s="5"/>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AZ291" s="7"/>
      <c r="BB291" s="3" t="str">
        <f>IF($A291="ADD",IF(NOT(ISBLANK(BA291)),_xlfn.XLOOKUP(BA291,ar_replace_reason[lookupValue],ar_replace_reason[lookupKey],"ERROR"),""), "")</f>
        <v/>
      </c>
      <c r="BC291" s="3" t="str">
        <f t="shared" si="43"/>
        <v/>
      </c>
      <c r="BD291" s="3" t="str">
        <f>IF($A291="","",IF((AND($A291="ADD",OR(BC291="",BC291="Queenstown-Lakes District Council"))),"70",(_xlfn.XLOOKUP(BC291,ud_organisation_owner[lookupValue],ud_organisation_owner[lookupKey],""))))</f>
        <v/>
      </c>
      <c r="BE291" s="3" t="str">
        <f t="shared" si="44"/>
        <v/>
      </c>
      <c r="BF291" s="3" t="str">
        <f>IF($A291="","",IF((AND($A291="ADD",OR(BE291="",BE291="Queenstown-Lakes District Council"))),"70",(_xlfn.XLOOKUP(BE291,ud_organisation_owner[lookupValue],ud_organisation_owner[lookupKey],""))))</f>
        <v/>
      </c>
      <c r="BG291" s="3" t="str">
        <f t="shared" si="45"/>
        <v/>
      </c>
      <c r="BH291" s="3" t="str">
        <f>IF($A291="","",IF((AND($A291="ADD",OR(BG291="",BG291="Local Authority"))),"17",(_xlfn.XLOOKUP(BG291,ud_sub_organisation[lookupValue],ud_sub_organisation[lookupKey],""))))</f>
        <v/>
      </c>
      <c r="BI291" s="3" t="str">
        <f t="shared" si="46"/>
        <v/>
      </c>
      <c r="BJ291" s="3" t="str">
        <f>IF($A291="","",IF((AND($A291="ADD",OR(BI291="",BI291="Vested Assets"))),"12",(_xlfn.XLOOKUP(BI291,ud_work_category[lookupValue],ud_work_category[lookupKey],""))))</f>
        <v/>
      </c>
      <c r="BK291" s="8"/>
      <c r="BL291" s="2" t="str">
        <f t="shared" si="47"/>
        <v/>
      </c>
      <c r="BM291" s="3" t="str">
        <f t="shared" si="48"/>
        <v/>
      </c>
      <c r="BN291" s="3" t="str">
        <f>IF($A291="","",IF((AND($A291="ADD",OR(BM291="",BM291="Excellent"))),"1",(_xlfn.XLOOKUP(BM291,condition[lookupValue],condition[lookupKey],""))))</f>
        <v/>
      </c>
      <c r="BO291" s="7" t="str">
        <f t="shared" si="49"/>
        <v/>
      </c>
      <c r="BP291" s="5"/>
    </row>
    <row r="292" spans="2:68" x14ac:dyDescent="0.25">
      <c r="B292" s="4"/>
      <c r="C292" s="5"/>
      <c r="E292" s="3" t="str">
        <f>IF($A292="ADD",IF(NOT(ISBLANK(D292)),_xlfn.XLOOKUP(D292,roadnames[lookupValue],roadnames[lookupKey],"ERROR"),""), "")</f>
        <v/>
      </c>
      <c r="F292" s="4"/>
      <c r="G292" s="4"/>
      <c r="H292" s="6"/>
      <c r="I292" s="6"/>
      <c r="K292" s="3" t="str">
        <f>IF($A292="ADD",IF(NOT(ISBLANK(J292)),_xlfn.XLOOKUP(J292,side[lookupValue],side[lookupKey],"ERROR"),""), "")</f>
        <v/>
      </c>
      <c r="M292" s="3" t="str">
        <f>IF($A292="ADD",IF(NOT(ISBLANK(L292)),_xlfn.XLOOKUP(L292,ud_lane_location[lookupValue],ud_lane_location[lookupKey],"ERROR"),""), "")</f>
        <v/>
      </c>
      <c r="N292" s="6"/>
      <c r="O292" s="6"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6"/>
      <c r="AH292" s="3" t="str">
        <f>IF($A292="ADD",IF(NOT(ISBLANK(AG292)),_xlfn.XLOOKUP(AG292,ud_barrier_ground_fix[lookupValue],ud_barrier_ground_fix[lookupKey],"ERROR"),""), "")</f>
        <v/>
      </c>
      <c r="AQ292" s="3" t="str">
        <f>IF($A292="ADD",IF(NOT(ISBLANK(AP292)),_xlfn.XLOOKUP(AP292,railing_attach[lookupValue],railing_attach[lookupKey],"ERROR"),""), "")</f>
        <v/>
      </c>
      <c r="AR292" s="5"/>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AZ292" s="7"/>
      <c r="BB292" s="3" t="str">
        <f>IF($A292="ADD",IF(NOT(ISBLANK(BA292)),_xlfn.XLOOKUP(BA292,ar_replace_reason[lookupValue],ar_replace_reason[lookupKey],"ERROR"),""), "")</f>
        <v/>
      </c>
      <c r="BC292" s="3" t="str">
        <f t="shared" si="43"/>
        <v/>
      </c>
      <c r="BD292" s="3" t="str">
        <f>IF($A292="","",IF((AND($A292="ADD",OR(BC292="",BC292="Queenstown-Lakes District Council"))),"70",(_xlfn.XLOOKUP(BC292,ud_organisation_owner[lookupValue],ud_organisation_owner[lookupKey],""))))</f>
        <v/>
      </c>
      <c r="BE292" s="3" t="str">
        <f t="shared" si="44"/>
        <v/>
      </c>
      <c r="BF292" s="3" t="str">
        <f>IF($A292="","",IF((AND($A292="ADD",OR(BE292="",BE292="Queenstown-Lakes District Council"))),"70",(_xlfn.XLOOKUP(BE292,ud_organisation_owner[lookupValue],ud_organisation_owner[lookupKey],""))))</f>
        <v/>
      </c>
      <c r="BG292" s="3" t="str">
        <f t="shared" si="45"/>
        <v/>
      </c>
      <c r="BH292" s="3" t="str">
        <f>IF($A292="","",IF((AND($A292="ADD",OR(BG292="",BG292="Local Authority"))),"17",(_xlfn.XLOOKUP(BG292,ud_sub_organisation[lookupValue],ud_sub_organisation[lookupKey],""))))</f>
        <v/>
      </c>
      <c r="BI292" s="3" t="str">
        <f t="shared" si="46"/>
        <v/>
      </c>
      <c r="BJ292" s="3" t="str">
        <f>IF($A292="","",IF((AND($A292="ADD",OR(BI292="",BI292="Vested Assets"))),"12",(_xlfn.XLOOKUP(BI292,ud_work_category[lookupValue],ud_work_category[lookupKey],""))))</f>
        <v/>
      </c>
      <c r="BK292" s="8"/>
      <c r="BL292" s="2" t="str">
        <f t="shared" si="47"/>
        <v/>
      </c>
      <c r="BM292" s="3" t="str">
        <f t="shared" si="48"/>
        <v/>
      </c>
      <c r="BN292" s="3" t="str">
        <f>IF($A292="","",IF((AND($A292="ADD",OR(BM292="",BM292="Excellent"))),"1",(_xlfn.XLOOKUP(BM292,condition[lookupValue],condition[lookupKey],""))))</f>
        <v/>
      </c>
      <c r="BO292" s="7" t="str">
        <f t="shared" si="49"/>
        <v/>
      </c>
      <c r="BP292" s="5"/>
    </row>
    <row r="293" spans="2:68" x14ac:dyDescent="0.25">
      <c r="B293" s="4"/>
      <c r="C293" s="5"/>
      <c r="E293" s="3" t="str">
        <f>IF($A293="ADD",IF(NOT(ISBLANK(D293)),_xlfn.XLOOKUP(D293,roadnames[lookupValue],roadnames[lookupKey],"ERROR"),""), "")</f>
        <v/>
      </c>
      <c r="F293" s="4"/>
      <c r="G293" s="4"/>
      <c r="H293" s="6"/>
      <c r="I293" s="6"/>
      <c r="K293" s="3" t="str">
        <f>IF($A293="ADD",IF(NOT(ISBLANK(J293)),_xlfn.XLOOKUP(J293,side[lookupValue],side[lookupKey],"ERROR"),""), "")</f>
        <v/>
      </c>
      <c r="M293" s="3" t="str">
        <f>IF($A293="ADD",IF(NOT(ISBLANK(L293)),_xlfn.XLOOKUP(L293,ud_lane_location[lookupValue],ud_lane_location[lookupKey],"ERROR"),""), "")</f>
        <v/>
      </c>
      <c r="N293" s="6"/>
      <c r="O293" s="6"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6"/>
      <c r="AH293" s="3" t="str">
        <f>IF($A293="ADD",IF(NOT(ISBLANK(AG293)),_xlfn.XLOOKUP(AG293,ud_barrier_ground_fix[lookupValue],ud_barrier_ground_fix[lookupKey],"ERROR"),""), "")</f>
        <v/>
      </c>
      <c r="AQ293" s="3" t="str">
        <f>IF($A293="ADD",IF(NOT(ISBLANK(AP293)),_xlfn.XLOOKUP(AP293,railing_attach[lookupValue],railing_attach[lookupKey],"ERROR"),""), "")</f>
        <v/>
      </c>
      <c r="AR293" s="5"/>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AZ293" s="7"/>
      <c r="BB293" s="3" t="str">
        <f>IF($A293="ADD",IF(NOT(ISBLANK(BA293)),_xlfn.XLOOKUP(BA293,ar_replace_reason[lookupValue],ar_replace_reason[lookupKey],"ERROR"),""), "")</f>
        <v/>
      </c>
      <c r="BC293" s="3" t="str">
        <f t="shared" si="43"/>
        <v/>
      </c>
      <c r="BD293" s="3" t="str">
        <f>IF($A293="","",IF((AND($A293="ADD",OR(BC293="",BC293="Queenstown-Lakes District Council"))),"70",(_xlfn.XLOOKUP(BC293,ud_organisation_owner[lookupValue],ud_organisation_owner[lookupKey],""))))</f>
        <v/>
      </c>
      <c r="BE293" s="3" t="str">
        <f t="shared" si="44"/>
        <v/>
      </c>
      <c r="BF293" s="3" t="str">
        <f>IF($A293="","",IF((AND($A293="ADD",OR(BE293="",BE293="Queenstown-Lakes District Council"))),"70",(_xlfn.XLOOKUP(BE293,ud_organisation_owner[lookupValue],ud_organisation_owner[lookupKey],""))))</f>
        <v/>
      </c>
      <c r="BG293" s="3" t="str">
        <f t="shared" si="45"/>
        <v/>
      </c>
      <c r="BH293" s="3" t="str">
        <f>IF($A293="","",IF((AND($A293="ADD",OR(BG293="",BG293="Local Authority"))),"17",(_xlfn.XLOOKUP(BG293,ud_sub_organisation[lookupValue],ud_sub_organisation[lookupKey],""))))</f>
        <v/>
      </c>
      <c r="BI293" s="3" t="str">
        <f t="shared" si="46"/>
        <v/>
      </c>
      <c r="BJ293" s="3" t="str">
        <f>IF($A293="","",IF((AND($A293="ADD",OR(BI293="",BI293="Vested Assets"))),"12",(_xlfn.XLOOKUP(BI293,ud_work_category[lookupValue],ud_work_category[lookupKey],""))))</f>
        <v/>
      </c>
      <c r="BK293" s="8"/>
      <c r="BL293" s="2" t="str">
        <f t="shared" si="47"/>
        <v/>
      </c>
      <c r="BM293" s="3" t="str">
        <f t="shared" si="48"/>
        <v/>
      </c>
      <c r="BN293" s="3" t="str">
        <f>IF($A293="","",IF((AND($A293="ADD",OR(BM293="",BM293="Excellent"))),"1",(_xlfn.XLOOKUP(BM293,condition[lookupValue],condition[lookupKey],""))))</f>
        <v/>
      </c>
      <c r="BO293" s="7" t="str">
        <f t="shared" si="49"/>
        <v/>
      </c>
      <c r="BP293" s="5"/>
    </row>
    <row r="294" spans="2:68" x14ac:dyDescent="0.25">
      <c r="B294" s="4"/>
      <c r="C294" s="5"/>
      <c r="E294" s="3" t="str">
        <f>IF($A294="ADD",IF(NOT(ISBLANK(D294)),_xlfn.XLOOKUP(D294,roadnames[lookupValue],roadnames[lookupKey],"ERROR"),""), "")</f>
        <v/>
      </c>
      <c r="F294" s="4"/>
      <c r="G294" s="4"/>
      <c r="H294" s="6"/>
      <c r="I294" s="6"/>
      <c r="K294" s="3" t="str">
        <f>IF($A294="ADD",IF(NOT(ISBLANK(J294)),_xlfn.XLOOKUP(J294,side[lookupValue],side[lookupKey],"ERROR"),""), "")</f>
        <v/>
      </c>
      <c r="M294" s="3" t="str">
        <f>IF($A294="ADD",IF(NOT(ISBLANK(L294)),_xlfn.XLOOKUP(L294,ud_lane_location[lookupValue],ud_lane_location[lookupKey],"ERROR"),""), "")</f>
        <v/>
      </c>
      <c r="N294" s="6"/>
      <c r="O294" s="6"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6"/>
      <c r="AH294" s="3" t="str">
        <f>IF($A294="ADD",IF(NOT(ISBLANK(AG294)),_xlfn.XLOOKUP(AG294,ud_barrier_ground_fix[lookupValue],ud_barrier_ground_fix[lookupKey],"ERROR"),""), "")</f>
        <v/>
      </c>
      <c r="AQ294" s="3" t="str">
        <f>IF($A294="ADD",IF(NOT(ISBLANK(AP294)),_xlfn.XLOOKUP(AP294,railing_attach[lookupValue],railing_attach[lookupKey],"ERROR"),""), "")</f>
        <v/>
      </c>
      <c r="AR294" s="5"/>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AZ294" s="7"/>
      <c r="BB294" s="3" t="str">
        <f>IF($A294="ADD",IF(NOT(ISBLANK(BA294)),_xlfn.XLOOKUP(BA294,ar_replace_reason[lookupValue],ar_replace_reason[lookupKey],"ERROR"),""), "")</f>
        <v/>
      </c>
      <c r="BC294" s="3" t="str">
        <f t="shared" si="43"/>
        <v/>
      </c>
      <c r="BD294" s="3" t="str">
        <f>IF($A294="","",IF((AND($A294="ADD",OR(BC294="",BC294="Queenstown-Lakes District Council"))),"70",(_xlfn.XLOOKUP(BC294,ud_organisation_owner[lookupValue],ud_organisation_owner[lookupKey],""))))</f>
        <v/>
      </c>
      <c r="BE294" s="3" t="str">
        <f t="shared" si="44"/>
        <v/>
      </c>
      <c r="BF294" s="3" t="str">
        <f>IF($A294="","",IF((AND($A294="ADD",OR(BE294="",BE294="Queenstown-Lakes District Council"))),"70",(_xlfn.XLOOKUP(BE294,ud_organisation_owner[lookupValue],ud_organisation_owner[lookupKey],""))))</f>
        <v/>
      </c>
      <c r="BG294" s="3" t="str">
        <f t="shared" si="45"/>
        <v/>
      </c>
      <c r="BH294" s="3" t="str">
        <f>IF($A294="","",IF((AND($A294="ADD",OR(BG294="",BG294="Local Authority"))),"17",(_xlfn.XLOOKUP(BG294,ud_sub_organisation[lookupValue],ud_sub_organisation[lookupKey],""))))</f>
        <v/>
      </c>
      <c r="BI294" s="3" t="str">
        <f t="shared" si="46"/>
        <v/>
      </c>
      <c r="BJ294" s="3" t="str">
        <f>IF($A294="","",IF((AND($A294="ADD",OR(BI294="",BI294="Vested Assets"))),"12",(_xlfn.XLOOKUP(BI294,ud_work_category[lookupValue],ud_work_category[lookupKey],""))))</f>
        <v/>
      </c>
      <c r="BK294" s="8"/>
      <c r="BL294" s="2" t="str">
        <f t="shared" si="47"/>
        <v/>
      </c>
      <c r="BM294" s="3" t="str">
        <f t="shared" si="48"/>
        <v/>
      </c>
      <c r="BN294" s="3" t="str">
        <f>IF($A294="","",IF((AND($A294="ADD",OR(BM294="",BM294="Excellent"))),"1",(_xlfn.XLOOKUP(BM294,condition[lookupValue],condition[lookupKey],""))))</f>
        <v/>
      </c>
      <c r="BO294" s="7" t="str">
        <f t="shared" si="49"/>
        <v/>
      </c>
      <c r="BP294" s="5"/>
    </row>
    <row r="295" spans="2:68" x14ac:dyDescent="0.25">
      <c r="B295" s="4"/>
      <c r="C295" s="5"/>
      <c r="E295" s="3" t="str">
        <f>IF($A295="ADD",IF(NOT(ISBLANK(D295)),_xlfn.XLOOKUP(D295,roadnames[lookupValue],roadnames[lookupKey],"ERROR"),""), "")</f>
        <v/>
      </c>
      <c r="F295" s="4"/>
      <c r="G295" s="4"/>
      <c r="H295" s="6"/>
      <c r="I295" s="6"/>
      <c r="K295" s="3" t="str">
        <f>IF($A295="ADD",IF(NOT(ISBLANK(J295)),_xlfn.XLOOKUP(J295,side[lookupValue],side[lookupKey],"ERROR"),""), "")</f>
        <v/>
      </c>
      <c r="M295" s="3" t="str">
        <f>IF($A295="ADD",IF(NOT(ISBLANK(L295)),_xlfn.XLOOKUP(L295,ud_lane_location[lookupValue],ud_lane_location[lookupKey],"ERROR"),""), "")</f>
        <v/>
      </c>
      <c r="N295" s="6"/>
      <c r="O295" s="6"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6"/>
      <c r="AH295" s="3" t="str">
        <f>IF($A295="ADD",IF(NOT(ISBLANK(AG295)),_xlfn.XLOOKUP(AG295,ud_barrier_ground_fix[lookupValue],ud_barrier_ground_fix[lookupKey],"ERROR"),""), "")</f>
        <v/>
      </c>
      <c r="AQ295" s="3" t="str">
        <f>IF($A295="ADD",IF(NOT(ISBLANK(AP295)),_xlfn.XLOOKUP(AP295,railing_attach[lookupValue],railing_attach[lookupKey],"ERROR"),""), "")</f>
        <v/>
      </c>
      <c r="AR295" s="5"/>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AZ295" s="7"/>
      <c r="BB295" s="3" t="str">
        <f>IF($A295="ADD",IF(NOT(ISBLANK(BA295)),_xlfn.XLOOKUP(BA295,ar_replace_reason[lookupValue],ar_replace_reason[lookupKey],"ERROR"),""), "")</f>
        <v/>
      </c>
      <c r="BC295" s="3" t="str">
        <f t="shared" si="43"/>
        <v/>
      </c>
      <c r="BD295" s="3" t="str">
        <f>IF($A295="","",IF((AND($A295="ADD",OR(BC295="",BC295="Queenstown-Lakes District Council"))),"70",(_xlfn.XLOOKUP(BC295,ud_organisation_owner[lookupValue],ud_organisation_owner[lookupKey],""))))</f>
        <v/>
      </c>
      <c r="BE295" s="3" t="str">
        <f t="shared" si="44"/>
        <v/>
      </c>
      <c r="BF295" s="3" t="str">
        <f>IF($A295="","",IF((AND($A295="ADD",OR(BE295="",BE295="Queenstown-Lakes District Council"))),"70",(_xlfn.XLOOKUP(BE295,ud_organisation_owner[lookupValue],ud_organisation_owner[lookupKey],""))))</f>
        <v/>
      </c>
      <c r="BG295" s="3" t="str">
        <f t="shared" si="45"/>
        <v/>
      </c>
      <c r="BH295" s="3" t="str">
        <f>IF($A295="","",IF((AND($A295="ADD",OR(BG295="",BG295="Local Authority"))),"17",(_xlfn.XLOOKUP(BG295,ud_sub_organisation[lookupValue],ud_sub_organisation[lookupKey],""))))</f>
        <v/>
      </c>
      <c r="BI295" s="3" t="str">
        <f t="shared" si="46"/>
        <v/>
      </c>
      <c r="BJ295" s="3" t="str">
        <f>IF($A295="","",IF((AND($A295="ADD",OR(BI295="",BI295="Vested Assets"))),"12",(_xlfn.XLOOKUP(BI295,ud_work_category[lookupValue],ud_work_category[lookupKey],""))))</f>
        <v/>
      </c>
      <c r="BK295" s="8"/>
      <c r="BL295" s="2" t="str">
        <f t="shared" si="47"/>
        <v/>
      </c>
      <c r="BM295" s="3" t="str">
        <f t="shared" si="48"/>
        <v/>
      </c>
      <c r="BN295" s="3" t="str">
        <f>IF($A295="","",IF((AND($A295="ADD",OR(BM295="",BM295="Excellent"))),"1",(_xlfn.XLOOKUP(BM295,condition[lookupValue],condition[lookupKey],""))))</f>
        <v/>
      </c>
      <c r="BO295" s="7" t="str">
        <f t="shared" si="49"/>
        <v/>
      </c>
      <c r="BP295" s="5"/>
    </row>
    <row r="296" spans="2:68" x14ac:dyDescent="0.25">
      <c r="B296" s="4"/>
      <c r="C296" s="5"/>
      <c r="E296" s="3" t="str">
        <f>IF($A296="ADD",IF(NOT(ISBLANK(D296)),_xlfn.XLOOKUP(D296,roadnames[lookupValue],roadnames[lookupKey],"ERROR"),""), "")</f>
        <v/>
      </c>
      <c r="F296" s="4"/>
      <c r="G296" s="4"/>
      <c r="H296" s="6"/>
      <c r="I296" s="6"/>
      <c r="K296" s="3" t="str">
        <f>IF($A296="ADD",IF(NOT(ISBLANK(J296)),_xlfn.XLOOKUP(J296,side[lookupValue],side[lookupKey],"ERROR"),""), "")</f>
        <v/>
      </c>
      <c r="M296" s="3" t="str">
        <f>IF($A296="ADD",IF(NOT(ISBLANK(L296)),_xlfn.XLOOKUP(L296,ud_lane_location[lookupValue],ud_lane_location[lookupKey],"ERROR"),""), "")</f>
        <v/>
      </c>
      <c r="N296" s="6"/>
      <c r="O296" s="6"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6"/>
      <c r="AH296" s="3" t="str">
        <f>IF($A296="ADD",IF(NOT(ISBLANK(AG296)),_xlfn.XLOOKUP(AG296,ud_barrier_ground_fix[lookupValue],ud_barrier_ground_fix[lookupKey],"ERROR"),""), "")</f>
        <v/>
      </c>
      <c r="AQ296" s="3" t="str">
        <f>IF($A296="ADD",IF(NOT(ISBLANK(AP296)),_xlfn.XLOOKUP(AP296,railing_attach[lookupValue],railing_attach[lookupKey],"ERROR"),""), "")</f>
        <v/>
      </c>
      <c r="AR296" s="5"/>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AZ296" s="7"/>
      <c r="BB296" s="3" t="str">
        <f>IF($A296="ADD",IF(NOT(ISBLANK(BA296)),_xlfn.XLOOKUP(BA296,ar_replace_reason[lookupValue],ar_replace_reason[lookupKey],"ERROR"),""), "")</f>
        <v/>
      </c>
      <c r="BC296" s="3" t="str">
        <f t="shared" si="43"/>
        <v/>
      </c>
      <c r="BD296" s="3" t="str">
        <f>IF($A296="","",IF((AND($A296="ADD",OR(BC296="",BC296="Queenstown-Lakes District Council"))),"70",(_xlfn.XLOOKUP(BC296,ud_organisation_owner[lookupValue],ud_organisation_owner[lookupKey],""))))</f>
        <v/>
      </c>
      <c r="BE296" s="3" t="str">
        <f t="shared" si="44"/>
        <v/>
      </c>
      <c r="BF296" s="3" t="str">
        <f>IF($A296="","",IF((AND($A296="ADD",OR(BE296="",BE296="Queenstown-Lakes District Council"))),"70",(_xlfn.XLOOKUP(BE296,ud_organisation_owner[lookupValue],ud_organisation_owner[lookupKey],""))))</f>
        <v/>
      </c>
      <c r="BG296" s="3" t="str">
        <f t="shared" si="45"/>
        <v/>
      </c>
      <c r="BH296" s="3" t="str">
        <f>IF($A296="","",IF((AND($A296="ADD",OR(BG296="",BG296="Local Authority"))),"17",(_xlfn.XLOOKUP(BG296,ud_sub_organisation[lookupValue],ud_sub_organisation[lookupKey],""))))</f>
        <v/>
      </c>
      <c r="BI296" s="3" t="str">
        <f t="shared" si="46"/>
        <v/>
      </c>
      <c r="BJ296" s="3" t="str">
        <f>IF($A296="","",IF((AND($A296="ADD",OR(BI296="",BI296="Vested Assets"))),"12",(_xlfn.XLOOKUP(BI296,ud_work_category[lookupValue],ud_work_category[lookupKey],""))))</f>
        <v/>
      </c>
      <c r="BK296" s="8"/>
      <c r="BL296" s="2" t="str">
        <f t="shared" si="47"/>
        <v/>
      </c>
      <c r="BM296" s="3" t="str">
        <f t="shared" si="48"/>
        <v/>
      </c>
      <c r="BN296" s="3" t="str">
        <f>IF($A296="","",IF((AND($A296="ADD",OR(BM296="",BM296="Excellent"))),"1",(_xlfn.XLOOKUP(BM296,condition[lookupValue],condition[lookupKey],""))))</f>
        <v/>
      </c>
      <c r="BO296" s="7" t="str">
        <f t="shared" si="49"/>
        <v/>
      </c>
      <c r="BP296" s="5"/>
    </row>
    <row r="297" spans="2:68" x14ac:dyDescent="0.25">
      <c r="B297" s="4"/>
      <c r="C297" s="5"/>
      <c r="E297" s="3" t="str">
        <f>IF($A297="ADD",IF(NOT(ISBLANK(D297)),_xlfn.XLOOKUP(D297,roadnames[lookupValue],roadnames[lookupKey],"ERROR"),""), "")</f>
        <v/>
      </c>
      <c r="F297" s="4"/>
      <c r="G297" s="4"/>
      <c r="H297" s="6"/>
      <c r="I297" s="6"/>
      <c r="K297" s="3" t="str">
        <f>IF($A297="ADD",IF(NOT(ISBLANK(J297)),_xlfn.XLOOKUP(J297,side[lookupValue],side[lookupKey],"ERROR"),""), "")</f>
        <v/>
      </c>
      <c r="M297" s="3" t="str">
        <f>IF($A297="ADD",IF(NOT(ISBLANK(L297)),_xlfn.XLOOKUP(L297,ud_lane_location[lookupValue],ud_lane_location[lookupKey],"ERROR"),""), "")</f>
        <v/>
      </c>
      <c r="N297" s="6"/>
      <c r="O297" s="6"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6"/>
      <c r="AH297" s="3" t="str">
        <f>IF($A297="ADD",IF(NOT(ISBLANK(AG297)),_xlfn.XLOOKUP(AG297,ud_barrier_ground_fix[lookupValue],ud_barrier_ground_fix[lookupKey],"ERROR"),""), "")</f>
        <v/>
      </c>
      <c r="AQ297" s="3" t="str">
        <f>IF($A297="ADD",IF(NOT(ISBLANK(AP297)),_xlfn.XLOOKUP(AP297,railing_attach[lookupValue],railing_attach[lookupKey],"ERROR"),""), "")</f>
        <v/>
      </c>
      <c r="AR297" s="5"/>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AZ297" s="7"/>
      <c r="BB297" s="3" t="str">
        <f>IF($A297="ADD",IF(NOT(ISBLANK(BA297)),_xlfn.XLOOKUP(BA297,ar_replace_reason[lookupValue],ar_replace_reason[lookupKey],"ERROR"),""), "")</f>
        <v/>
      </c>
      <c r="BC297" s="3" t="str">
        <f t="shared" si="43"/>
        <v/>
      </c>
      <c r="BD297" s="3" t="str">
        <f>IF($A297="","",IF((AND($A297="ADD",OR(BC297="",BC297="Queenstown-Lakes District Council"))),"70",(_xlfn.XLOOKUP(BC297,ud_organisation_owner[lookupValue],ud_organisation_owner[lookupKey],""))))</f>
        <v/>
      </c>
      <c r="BE297" s="3" t="str">
        <f t="shared" si="44"/>
        <v/>
      </c>
      <c r="BF297" s="3" t="str">
        <f>IF($A297="","",IF((AND($A297="ADD",OR(BE297="",BE297="Queenstown-Lakes District Council"))),"70",(_xlfn.XLOOKUP(BE297,ud_organisation_owner[lookupValue],ud_organisation_owner[lookupKey],""))))</f>
        <v/>
      </c>
      <c r="BG297" s="3" t="str">
        <f t="shared" si="45"/>
        <v/>
      </c>
      <c r="BH297" s="3" t="str">
        <f>IF($A297="","",IF((AND($A297="ADD",OR(BG297="",BG297="Local Authority"))),"17",(_xlfn.XLOOKUP(BG297,ud_sub_organisation[lookupValue],ud_sub_organisation[lookupKey],""))))</f>
        <v/>
      </c>
      <c r="BI297" s="3" t="str">
        <f t="shared" si="46"/>
        <v/>
      </c>
      <c r="BJ297" s="3" t="str">
        <f>IF($A297="","",IF((AND($A297="ADD",OR(BI297="",BI297="Vested Assets"))),"12",(_xlfn.XLOOKUP(BI297,ud_work_category[lookupValue],ud_work_category[lookupKey],""))))</f>
        <v/>
      </c>
      <c r="BK297" s="8"/>
      <c r="BL297" s="2" t="str">
        <f t="shared" si="47"/>
        <v/>
      </c>
      <c r="BM297" s="3" t="str">
        <f t="shared" si="48"/>
        <v/>
      </c>
      <c r="BN297" s="3" t="str">
        <f>IF($A297="","",IF((AND($A297="ADD",OR(BM297="",BM297="Excellent"))),"1",(_xlfn.XLOOKUP(BM297,condition[lookupValue],condition[lookupKey],""))))</f>
        <v/>
      </c>
      <c r="BO297" s="7" t="str">
        <f t="shared" si="49"/>
        <v/>
      </c>
      <c r="BP297" s="5"/>
    </row>
    <row r="298" spans="2:68" x14ac:dyDescent="0.25">
      <c r="B298" s="4"/>
      <c r="C298" s="5"/>
      <c r="E298" s="3" t="str">
        <f>IF($A298="ADD",IF(NOT(ISBLANK(D298)),_xlfn.XLOOKUP(D298,roadnames[lookupValue],roadnames[lookupKey],"ERROR"),""), "")</f>
        <v/>
      </c>
      <c r="F298" s="4"/>
      <c r="G298" s="4"/>
      <c r="H298" s="6"/>
      <c r="I298" s="6"/>
      <c r="K298" s="3" t="str">
        <f>IF($A298="ADD",IF(NOT(ISBLANK(J298)),_xlfn.XLOOKUP(J298,side[lookupValue],side[lookupKey],"ERROR"),""), "")</f>
        <v/>
      </c>
      <c r="M298" s="3" t="str">
        <f>IF($A298="ADD",IF(NOT(ISBLANK(L298)),_xlfn.XLOOKUP(L298,ud_lane_location[lookupValue],ud_lane_location[lookupKey],"ERROR"),""), "")</f>
        <v/>
      </c>
      <c r="N298" s="6"/>
      <c r="O298" s="6"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6"/>
      <c r="AH298" s="3" t="str">
        <f>IF($A298="ADD",IF(NOT(ISBLANK(AG298)),_xlfn.XLOOKUP(AG298,ud_barrier_ground_fix[lookupValue],ud_barrier_ground_fix[lookupKey],"ERROR"),""), "")</f>
        <v/>
      </c>
      <c r="AQ298" s="3" t="str">
        <f>IF($A298="ADD",IF(NOT(ISBLANK(AP298)),_xlfn.XLOOKUP(AP298,railing_attach[lookupValue],railing_attach[lookupKey],"ERROR"),""), "")</f>
        <v/>
      </c>
      <c r="AR298" s="5"/>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AZ298" s="7"/>
      <c r="BB298" s="3" t="str">
        <f>IF($A298="ADD",IF(NOT(ISBLANK(BA298)),_xlfn.XLOOKUP(BA298,ar_replace_reason[lookupValue],ar_replace_reason[lookupKey],"ERROR"),""), "")</f>
        <v/>
      </c>
      <c r="BC298" s="3" t="str">
        <f t="shared" si="43"/>
        <v/>
      </c>
      <c r="BD298" s="3" t="str">
        <f>IF($A298="","",IF((AND($A298="ADD",OR(BC298="",BC298="Queenstown-Lakes District Council"))),"70",(_xlfn.XLOOKUP(BC298,ud_organisation_owner[lookupValue],ud_organisation_owner[lookupKey],""))))</f>
        <v/>
      </c>
      <c r="BE298" s="3" t="str">
        <f t="shared" si="44"/>
        <v/>
      </c>
      <c r="BF298" s="3" t="str">
        <f>IF($A298="","",IF((AND($A298="ADD",OR(BE298="",BE298="Queenstown-Lakes District Council"))),"70",(_xlfn.XLOOKUP(BE298,ud_organisation_owner[lookupValue],ud_organisation_owner[lookupKey],""))))</f>
        <v/>
      </c>
      <c r="BG298" s="3" t="str">
        <f t="shared" si="45"/>
        <v/>
      </c>
      <c r="BH298" s="3" t="str">
        <f>IF($A298="","",IF((AND($A298="ADD",OR(BG298="",BG298="Local Authority"))),"17",(_xlfn.XLOOKUP(BG298,ud_sub_organisation[lookupValue],ud_sub_organisation[lookupKey],""))))</f>
        <v/>
      </c>
      <c r="BI298" s="3" t="str">
        <f t="shared" si="46"/>
        <v/>
      </c>
      <c r="BJ298" s="3" t="str">
        <f>IF($A298="","",IF((AND($A298="ADD",OR(BI298="",BI298="Vested Assets"))),"12",(_xlfn.XLOOKUP(BI298,ud_work_category[lookupValue],ud_work_category[lookupKey],""))))</f>
        <v/>
      </c>
      <c r="BK298" s="8"/>
      <c r="BL298" s="2" t="str">
        <f t="shared" si="47"/>
        <v/>
      </c>
      <c r="BM298" s="3" t="str">
        <f t="shared" si="48"/>
        <v/>
      </c>
      <c r="BN298" s="3" t="str">
        <f>IF($A298="","",IF((AND($A298="ADD",OR(BM298="",BM298="Excellent"))),"1",(_xlfn.XLOOKUP(BM298,condition[lookupValue],condition[lookupKey],""))))</f>
        <v/>
      </c>
      <c r="BO298" s="7" t="str">
        <f t="shared" si="49"/>
        <v/>
      </c>
      <c r="BP298" s="5"/>
    </row>
    <row r="299" spans="2:68" x14ac:dyDescent="0.25">
      <c r="B299" s="4"/>
      <c r="C299" s="5"/>
      <c r="E299" s="3" t="str">
        <f>IF($A299="ADD",IF(NOT(ISBLANK(D299)),_xlfn.XLOOKUP(D299,roadnames[lookupValue],roadnames[lookupKey],"ERROR"),""), "")</f>
        <v/>
      </c>
      <c r="F299" s="4"/>
      <c r="G299" s="4"/>
      <c r="H299" s="6"/>
      <c r="I299" s="6"/>
      <c r="K299" s="3" t="str">
        <f>IF($A299="ADD",IF(NOT(ISBLANK(J299)),_xlfn.XLOOKUP(J299,side[lookupValue],side[lookupKey],"ERROR"),""), "")</f>
        <v/>
      </c>
      <c r="M299" s="3" t="str">
        <f>IF($A299="ADD",IF(NOT(ISBLANK(L299)),_xlfn.XLOOKUP(L299,ud_lane_location[lookupValue],ud_lane_location[lookupKey],"ERROR"),""), "")</f>
        <v/>
      </c>
      <c r="N299" s="6"/>
      <c r="O299" s="6"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6"/>
      <c r="AH299" s="3" t="str">
        <f>IF($A299="ADD",IF(NOT(ISBLANK(AG299)),_xlfn.XLOOKUP(AG299,ud_barrier_ground_fix[lookupValue],ud_barrier_ground_fix[lookupKey],"ERROR"),""), "")</f>
        <v/>
      </c>
      <c r="AQ299" s="3" t="str">
        <f>IF($A299="ADD",IF(NOT(ISBLANK(AP299)),_xlfn.XLOOKUP(AP299,railing_attach[lookupValue],railing_attach[lookupKey],"ERROR"),""), "")</f>
        <v/>
      </c>
      <c r="AR299" s="5"/>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AZ299" s="7"/>
      <c r="BB299" s="3" t="str">
        <f>IF($A299="ADD",IF(NOT(ISBLANK(BA299)),_xlfn.XLOOKUP(BA299,ar_replace_reason[lookupValue],ar_replace_reason[lookupKey],"ERROR"),""), "")</f>
        <v/>
      </c>
      <c r="BC299" s="3" t="str">
        <f t="shared" si="43"/>
        <v/>
      </c>
      <c r="BD299" s="3" t="str">
        <f>IF($A299="","",IF((AND($A299="ADD",OR(BC299="",BC299="Queenstown-Lakes District Council"))),"70",(_xlfn.XLOOKUP(BC299,ud_organisation_owner[lookupValue],ud_organisation_owner[lookupKey],""))))</f>
        <v/>
      </c>
      <c r="BE299" s="3" t="str">
        <f t="shared" si="44"/>
        <v/>
      </c>
      <c r="BF299" s="3" t="str">
        <f>IF($A299="","",IF((AND($A299="ADD",OR(BE299="",BE299="Queenstown-Lakes District Council"))),"70",(_xlfn.XLOOKUP(BE299,ud_organisation_owner[lookupValue],ud_organisation_owner[lookupKey],""))))</f>
        <v/>
      </c>
      <c r="BG299" s="3" t="str">
        <f t="shared" si="45"/>
        <v/>
      </c>
      <c r="BH299" s="3" t="str">
        <f>IF($A299="","",IF((AND($A299="ADD",OR(BG299="",BG299="Local Authority"))),"17",(_xlfn.XLOOKUP(BG299,ud_sub_organisation[lookupValue],ud_sub_organisation[lookupKey],""))))</f>
        <v/>
      </c>
      <c r="BI299" s="3" t="str">
        <f t="shared" si="46"/>
        <v/>
      </c>
      <c r="BJ299" s="3" t="str">
        <f>IF($A299="","",IF((AND($A299="ADD",OR(BI299="",BI299="Vested Assets"))),"12",(_xlfn.XLOOKUP(BI299,ud_work_category[lookupValue],ud_work_category[lookupKey],""))))</f>
        <v/>
      </c>
      <c r="BK299" s="8"/>
      <c r="BL299" s="2" t="str">
        <f t="shared" si="47"/>
        <v/>
      </c>
      <c r="BM299" s="3" t="str">
        <f t="shared" si="48"/>
        <v/>
      </c>
      <c r="BN299" s="3" t="str">
        <f>IF($A299="","",IF((AND($A299="ADD",OR(BM299="",BM299="Excellent"))),"1",(_xlfn.XLOOKUP(BM299,condition[lookupValue],condition[lookupKey],""))))</f>
        <v/>
      </c>
      <c r="BO299" s="7" t="str">
        <f t="shared" si="49"/>
        <v/>
      </c>
      <c r="BP299" s="5"/>
    </row>
    <row r="300" spans="2:68" x14ac:dyDescent="0.25">
      <c r="B300" s="4"/>
      <c r="C300" s="5"/>
      <c r="E300" s="3" t="str">
        <f>IF($A300="ADD",IF(NOT(ISBLANK(D300)),_xlfn.XLOOKUP(D300,roadnames[lookupValue],roadnames[lookupKey],"ERROR"),""), "")</f>
        <v/>
      </c>
      <c r="F300" s="4"/>
      <c r="G300" s="4"/>
      <c r="H300" s="6"/>
      <c r="I300" s="6"/>
      <c r="K300" s="3" t="str">
        <f>IF($A300="ADD",IF(NOT(ISBLANK(J300)),_xlfn.XLOOKUP(J300,side[lookupValue],side[lookupKey],"ERROR"),""), "")</f>
        <v/>
      </c>
      <c r="M300" s="3" t="str">
        <f>IF($A300="ADD",IF(NOT(ISBLANK(L300)),_xlfn.XLOOKUP(L300,ud_lane_location[lookupValue],ud_lane_location[lookupKey],"ERROR"),""), "")</f>
        <v/>
      </c>
      <c r="N300" s="6"/>
      <c r="O300" s="6"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6"/>
      <c r="AH300" s="3" t="str">
        <f>IF($A300="ADD",IF(NOT(ISBLANK(AG300)),_xlfn.XLOOKUP(AG300,ud_barrier_ground_fix[lookupValue],ud_barrier_ground_fix[lookupKey],"ERROR"),""), "")</f>
        <v/>
      </c>
      <c r="AQ300" s="3" t="str">
        <f>IF($A300="ADD",IF(NOT(ISBLANK(AP300)),_xlfn.XLOOKUP(AP300,railing_attach[lookupValue],railing_attach[lookupKey],"ERROR"),""), "")</f>
        <v/>
      </c>
      <c r="AR300" s="5"/>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AZ300" s="7"/>
      <c r="BB300" s="3" t="str">
        <f>IF($A300="ADD",IF(NOT(ISBLANK(BA300)),_xlfn.XLOOKUP(BA300,ar_replace_reason[lookupValue],ar_replace_reason[lookupKey],"ERROR"),""), "")</f>
        <v/>
      </c>
      <c r="BC300" s="3" t="str">
        <f t="shared" si="43"/>
        <v/>
      </c>
      <c r="BD300" s="3" t="str">
        <f>IF($A300="","",IF((AND($A300="ADD",OR(BC300="",BC300="Queenstown-Lakes District Council"))),"70",(_xlfn.XLOOKUP(BC300,ud_organisation_owner[lookupValue],ud_organisation_owner[lookupKey],""))))</f>
        <v/>
      </c>
      <c r="BE300" s="3" t="str">
        <f t="shared" si="44"/>
        <v/>
      </c>
      <c r="BF300" s="3" t="str">
        <f>IF($A300="","",IF((AND($A300="ADD",OR(BE300="",BE300="Queenstown-Lakes District Council"))),"70",(_xlfn.XLOOKUP(BE300,ud_organisation_owner[lookupValue],ud_organisation_owner[lookupKey],""))))</f>
        <v/>
      </c>
      <c r="BG300" s="3" t="str">
        <f t="shared" si="45"/>
        <v/>
      </c>
      <c r="BH300" s="3" t="str">
        <f>IF($A300="","",IF((AND($A300="ADD",OR(BG300="",BG300="Local Authority"))),"17",(_xlfn.XLOOKUP(BG300,ud_sub_organisation[lookupValue],ud_sub_organisation[lookupKey],""))))</f>
        <v/>
      </c>
      <c r="BI300" s="3" t="str">
        <f t="shared" si="46"/>
        <v/>
      </c>
      <c r="BJ300" s="3" t="str">
        <f>IF($A300="","",IF((AND($A300="ADD",OR(BI300="",BI300="Vested Assets"))),"12",(_xlfn.XLOOKUP(BI300,ud_work_category[lookupValue],ud_work_category[lookupKey],""))))</f>
        <v/>
      </c>
      <c r="BK300" s="8"/>
      <c r="BL300" s="2" t="str">
        <f t="shared" si="47"/>
        <v/>
      </c>
      <c r="BM300" s="3" t="str">
        <f t="shared" si="48"/>
        <v/>
      </c>
      <c r="BN300" s="3" t="str">
        <f>IF($A300="","",IF((AND($A300="ADD",OR(BM300="",BM300="Excellent"))),"1",(_xlfn.XLOOKUP(BM300,condition[lookupValue],condition[lookupKey],""))))</f>
        <v/>
      </c>
      <c r="BO300" s="7" t="str">
        <f t="shared" si="49"/>
        <v/>
      </c>
      <c r="BP300" s="5"/>
    </row>
  </sheetData>
  <sheetProtection algorithmName="SHA-512" hashValue="ZX6zt3zJOZ6hmuRhsx8df7IRh9hARPiwnhONtJQJEngl7LKl2/dKUS2QyGoi/8C7fPbDiBjhrX4wtxUxlcgCWw==" saltValue="pBULpPpzAQCbmTsxmfuJWA==" spinCount="100000" sheet="1" scenarios="1" selectLockedCells="1"/>
  <conditionalFormatting sqref="A2:XFD2">
    <cfRule type="cellIs" dxfId="249" priority="2" operator="equal">
      <formula>"ERROR"</formula>
    </cfRule>
  </conditionalFormatting>
  <conditionalFormatting sqref="A1:XFD1">
    <cfRule type="expression" dxfId="248" priority="1">
      <formula>A$2="ERROR"</formula>
    </cfRule>
  </conditionalFormatting>
  <conditionalFormatting sqref="A10:XFD300">
    <cfRule type="expression" dxfId="247" priority="162">
      <formula>MATCH("ERROR",$A10:$EY10,0)</formula>
    </cfRule>
    <cfRule type="expression" dxfId="246" priority="163">
      <formula>AND($A10="ADD",A$6=TRUE,A10="")</formula>
    </cfRule>
    <cfRule type="expression" dxfId="245" priority="164">
      <formula>OR(AND($A10="DELETE",A$1="Asset ID",A10=""),AND($A10="DELETE",A$1="Removal Date",A10=""),AND($A10="DELETE",A$1="Removal Reason",A10=""))</formula>
    </cfRule>
    <cfRule type="expression" dxfId="244" priority="165">
      <formula>OR(AND($A10="EDIT",A$1="Asset ID",A10=""),AND($A10="EDIT",A$5=TRUE,A10=""))</formula>
    </cfRule>
    <cfRule type="expression" dxfId="243" priority="166">
      <formula>AND($A10="ADD",A$5=TRUE,A10="")</formula>
    </cfRule>
  </conditionalFormatting>
  <dataValidations count="41">
    <dataValidation type="list" allowBlank="1" showInputMessage="1" showErrorMessage="1" sqref="D10:D300" xr:uid="{3F784F05-BFEC-4297-868B-94F47D93577E}">
      <formula1>roadnames_lookup</formula1>
    </dataValidation>
    <dataValidation type="list" allowBlank="1" showInputMessage="1" showErrorMessage="1" sqref="J10:J300" xr:uid="{4AE4299D-0BC4-4DC3-8E52-B8D95102B5C0}">
      <formula1>side_lookup</formula1>
    </dataValidation>
    <dataValidation type="list" allowBlank="1" showInputMessage="1" showErrorMessage="1" sqref="L10:L300" xr:uid="{0C214E5B-A8A8-4A65-9073-1D6851E0F9A7}">
      <formula1>ud_lane_location_lookup</formula1>
    </dataValidation>
    <dataValidation type="list" allowBlank="1" showInputMessage="1" showErrorMessage="1" sqref="Q10:Q300" xr:uid="{8D3BFA94-BDE5-47F3-978E-BBEFE42CF0E6}">
      <formula1>len_adjust_rsn_lookup</formula1>
    </dataValidation>
    <dataValidation type="list" allowBlank="1" showInputMessage="1" showErrorMessage="1" sqref="S10:S300" xr:uid="{29B17E79-A712-460A-B621-8DD589AF564F}">
      <formula1>ud_placement_lookup</formula1>
    </dataValidation>
    <dataValidation type="list" allowBlank="1" showInputMessage="1" showErrorMessage="1" sqref="U10:U300" xr:uid="{EBB5EF7F-D490-486A-96E6-E38AAC60A309}">
      <formula1>ud_barrier_type_lookup</formula1>
    </dataValidation>
    <dataValidation type="list" allowBlank="1" showInputMessage="1" showErrorMessage="1" sqref="W10:W300" xr:uid="{34A3BA2B-1CA0-45F8-BA1A-F062DD5DC274}">
      <formula1>ud_barrier_rail_style_lookup</formula1>
    </dataValidation>
    <dataValidation type="list" allowBlank="1" showInputMessage="1" showErrorMessage="1" sqref="Y10:Y300" xr:uid="{1431E137-8BCF-40A9-A676-356DA9DF2D5B}">
      <formula1>ud_barrier_rail_make_lookup</formula1>
    </dataValidation>
    <dataValidation type="list" allowBlank="1" showInputMessage="1" showErrorMessage="1" sqref="AA10:AA300" xr:uid="{35C32D58-7490-4403-B563-02655459CCCA}">
      <formula1>barrier_rail_material_lookup</formula1>
    </dataValidation>
    <dataValidation type="list" allowBlank="1" showInputMessage="1" showErrorMessage="1" sqref="AC10:AC300" xr:uid="{1F034F25-ED50-4E75-8946-B36D5C621D78}">
      <formula1>barrier_post_material_lookup</formula1>
    </dataValidation>
    <dataValidation type="list" allowBlank="1" showInputMessage="1" showErrorMessage="1" sqref="AG10:AG300" xr:uid="{9338E46E-AB52-4D21-9A04-CB7597F8404A}">
      <formula1>ud_barrier_ground_fix_lookup</formula1>
    </dataValidation>
    <dataValidation type="list" allowBlank="1" showInputMessage="1" showErrorMessage="1" sqref="AP10:AP300" xr:uid="{DB068715-1454-449D-A2A2-528BA74F39B2}">
      <formula1>railing_attach_lookup</formula1>
    </dataValidation>
    <dataValidation type="list" allowBlank="1" showInputMessage="1" showErrorMessage="1" sqref="AS10:AS300" xr:uid="{37F89285-0248-4D93-9A50-77D71A07EAB0}">
      <formula1>post_condition_lookup</formula1>
    </dataValidation>
    <dataValidation type="list" allowBlank="1" showInputMessage="1" showErrorMessage="1" promptTitle="WARNING" prompt="Only change If ammending existing asset" sqref="AX10:AX300" xr:uid="{ACE34B7C-3BDC-438C-841C-C376F32A05DC}">
      <formula1>ud_asset_status_lookup</formula1>
    </dataValidation>
    <dataValidation type="list" allowBlank="1" showInputMessage="1" showErrorMessage="1" sqref="BA10:BA300" xr:uid="{6257F64F-BEA0-4F7D-BE9E-C6065EB3D01F}">
      <formula1>ar_replace_reason_lookup</formula1>
    </dataValidation>
    <dataValidation type="list" allowBlank="1" showInputMessage="1" showErrorMessage="1" promptTitle="WARNING" prompt="Only change this If Not QLDC asset" sqref="BE10:BE300" xr:uid="{24F25E3F-0A1D-420B-9ABE-14A173F8C625}">
      <formula1>ud_organisation_owner_lookup</formula1>
    </dataValidation>
    <dataValidation type="list" allowBlank="1" showInputMessage="1" showErrorMessage="1" promptTitle="WARNING" prompt="Only change this If Not QLDC Roading asset" sqref="BG10:BG300" xr:uid="{7B165E91-1A35-45A1-9FD4-90C67E410887}">
      <formula1>ud_sub_organisation_lookup</formula1>
    </dataValidation>
    <dataValidation type="list" allowBlank="1" showInputMessage="1" showErrorMessage="1" promptTitle="WARNING" prompt="Only change this field If undertaking maintenance Or CAPEX works" sqref="BI10:BI300" xr:uid="{B196C23C-2637-44E2-8B0C-6F336F0AA0E6}">
      <formula1>ud_work_category_lookup</formula1>
    </dataValidation>
    <dataValidation type="list" allowBlank="1" showInputMessage="1" showErrorMessage="1" promptTitle="WARNING" prompt="Only change this If incorrect" sqref="BM10:BM300" xr:uid="{BDA82663-A968-41C0-A2B6-075F98A64299}">
      <formula1>condition_lookup</formula1>
    </dataValidation>
    <dataValidation type="list" allowBlank="1" showInputMessage="1" showErrorMessage="1" sqref="AF10:AF300 AM10:AM300" xr:uid="{7E480C21-74AC-4A39-B4A9-C8782527164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23E1486-F7C6-4619-810C-38A486700ED1}">
      <formula1>"ADD,EDIT,DELETE"</formula1>
    </dataValidation>
    <dataValidation type="list" allowBlank="1" showInputMessage="1" showErrorMessage="1" promptTitle="WARNING" prompt="Only change this If Not QLDC asset" sqref="BC10:BC300" xr:uid="{11C22093-6DC4-4096-8721-65A046A0655C}">
      <formula1>ud_organisation_owner_lookup</formula1>
    </dataValidation>
    <dataValidation type="list" allowBlank="1" showInputMessage="1" showErrorMessage="1" promptTitle="WARNING" prompt="Only change this If NZTA Or Parks And Reserves asset" sqref="BL10:BL300" xr:uid="{0A072E60-8AF6-4441-A779-ED7CC56CBBD9}">
      <formula1>"TRUE,FALSE"</formula1>
    </dataValidation>
    <dataValidation type="whole" allowBlank="1" showInputMessage="1" showErrorMessage="1" error="Please Enter Whole Number Between 1 And 999" promptTitle="ERROR" sqref="AV10:AV300" xr:uid="{84E0DBC8-239C-4029-B8D5-FE3A48AC4280}">
      <formula1>1</formula1>
      <formula2>999</formula2>
    </dataValidation>
    <dataValidation type="whole" allowBlank="1" showInputMessage="1" showErrorMessage="1" error="Please Enter Whole Number Between 1 And 2147483647" promptTitle="ERROR" sqref="B10:B300" xr:uid="{E2035820-14A8-4700-B674-F128EBDCD96A}">
      <formula1>1</formula1>
      <formula2>2147483647</formula2>
    </dataValidation>
    <dataValidation type="whole" allowBlank="1" showInputMessage="1" showErrorMessage="1" error="Please Enter Whole Number Between 1 And 9999999999" promptTitle="ERROR" sqref="AW10:AW300" xr:uid="{79E28C2F-20D3-49F1-B03F-9D9768B396F1}">
      <formula1>1</formula1>
      <formula2>9999999999</formula2>
    </dataValidation>
    <dataValidation type="whole" allowBlank="1" showInputMessage="1" showErrorMessage="1" error="Please Enter Whole Number Between 1 And 999999" promptTitle="ERROR" sqref="G10:G300" xr:uid="{01A4C531-EA7A-4593-9E6F-CC46575C3152}">
      <formula1>1</formula1>
      <formula2>999999</formula2>
    </dataValidation>
    <dataValidation type="whole" allowBlank="1" showInputMessage="1" showErrorMessage="1" error="Please Enter Whole Number Between 0 And 999999" promptTitle="ERROR" sqref="F10:F300" xr:uid="{89BCACE0-F787-4096-834D-346F47A42C4C}">
      <formula1>0</formula1>
      <formula2>999999</formula2>
    </dataValidation>
    <dataValidation type="whole" allowBlank="1" showInputMessage="1" showErrorMessage="1" error="Please Enter Whole Number Between 1 And 99999" promptTitle="ERROR" sqref="P10:P300" xr:uid="{0943D2C4-4F27-4459-8279-17A73411C16A}">
      <formula1>1</formula1>
      <formula2>99999</formula2>
    </dataValidation>
    <dataValidation type="decimal" allowBlank="1" showInputMessage="1" showErrorMessage="1" error="Please Enter Decimal Between 0.1 And 999.9" promptTitle="ERROR" sqref="N10:N300" xr:uid="{F2330D46-8996-42FA-9999-CBB9672AFCB9}">
      <formula1>0.1</formula1>
      <formula2>999.9</formula2>
    </dataValidation>
    <dataValidation type="decimal" allowBlank="1" showInputMessage="1" showErrorMessage="1" error="Please Enter Decimal Between 0.1 And 999.9" promptTitle="ERROR" sqref="AE10:AE300" xr:uid="{CB08F278-E504-4450-8FE4-EB33A7549973}">
      <formula1>0.1</formula1>
      <formula2>999.9</formula2>
    </dataValidation>
    <dataValidation type="decimal" allowBlank="1" showInputMessage="1" showErrorMessage="1" error="Please Enter Decimal Between -40.0 And 999.9" promptTitle="ERROR" sqref="H10:H300" xr:uid="{DCB9071C-675D-4EDD-B0C5-14C2F296B1A2}">
      <formula1>-40</formula1>
      <formula2>999.9</formula2>
    </dataValidation>
    <dataValidation type="decimal" allowBlank="1" showInputMessage="1" showErrorMessage="1" error="Please Enter Decimal Between -40.0 And 999.9" promptTitle="ERROR" sqref="I10:I300" xr:uid="{97DB007E-482F-4881-8C0B-A2B814D7D23D}">
      <formula1>-40</formula1>
      <formula2>999.9</formula2>
    </dataValidation>
    <dataValidation type="decimal" allowBlank="1" showInputMessage="1" showErrorMessage="1" error="Please Enter Decimal Between 0.1 And 999999.9" promptTitle="ERROR" sqref="O10:O300" xr:uid="{CCA88362-D8A5-469C-9424-9FB1EC3A6746}">
      <formula1>0.1</formula1>
      <formula2>999999.9</formula2>
    </dataValidation>
    <dataValidation type="decimal" allowBlank="1" showInputMessage="1" showErrorMessage="1" error="Please Enter Decimal Between 0.01 And 9999999999.99" promptTitle="ERROR" sqref="BK10:BK300" xr:uid="{14D42808-90CF-48F4-AAB8-7BBE26B895B8}">
      <formula1>0.01</formula1>
      <formula2>9999999999.99</formula2>
    </dataValidation>
    <dataValidation type="textLength" allowBlank="1" showInputMessage="1" showErrorMessage="1" error="Please Dont Enter More Than 255 Characters" promptTitle="ERROR" sqref="AR10:AR300" xr:uid="{C0FE6064-2CAC-444D-8719-81F2A59FB2E9}">
      <formula1>0</formula1>
      <formula2>255</formula2>
    </dataValidation>
    <dataValidation type="textLength" allowBlank="1" showInputMessage="1" showErrorMessage="1" error="Please Dont Enter More Than 255 Characters" promptTitle="ERROR" sqref="BP10:BP300" xr:uid="{66064173-384B-402F-B4B3-5362191EB887}">
      <formula1>0</formula1>
      <formula2>255</formula2>
    </dataValidation>
    <dataValidation type="textLength" allowBlank="1" showInputMessage="1" showErrorMessage="1" error="Please Dont Enter More Than 30 Characters" promptTitle="ERROR" sqref="C10:C300" xr:uid="{CFA2CFB3-EA93-4416-BAAB-3032C111A521}">
      <formula1>0</formula1>
      <formula2>30</formula2>
    </dataValidation>
    <dataValidation type="date" allowBlank="1" showInputMessage="1" showErrorMessage="1" error="Please Enter Valid Date eg 31/01/2023" promptTitle="ERROR" sqref="AU10:AU300" xr:uid="{7E053A65-B1B6-40B0-A36B-40521A88DD5E}">
      <formula1>42005</formula1>
      <formula2>48580</formula2>
    </dataValidation>
    <dataValidation type="date" allowBlank="1" showInputMessage="1" showErrorMessage="1" error="Please Enter Valid Date eg 31/01/2023" promptTitle="ERROR" sqref="AZ10:AZ300" xr:uid="{AB99FB37-BA66-4AD6-898B-F9E6F1D54B0E}">
      <formula1>42005</formula1>
      <formula2>48580</formula2>
    </dataValidation>
    <dataValidation type="date" allowBlank="1" showInputMessage="1" showErrorMessage="1" error="Please Enter Valid Date eg 31/01/2023" promptTitle="ERROR" sqref="BO10:BO300" xr:uid="{0BE819C1-BE10-47DB-9655-50A685CF0AAA}">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1406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b">
        <f>IF(N10=TRUE,TRUE,FALSE)</f>
        <v>0</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25">
      <c r="B75" s="4"/>
      <c r="C75" s="3" t="str">
        <f t="shared" ref="C75:C138"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8"/>
      <c r="AK75" s="2" t="str">
        <f t="shared" ref="AK75:AK138" si="17">IF($A75="ADD","TRUE","")</f>
        <v/>
      </c>
      <c r="AL75" s="3" t="str">
        <f t="shared" ref="AL75:AL138" si="18">IF($A75="ADD","Excellent","")</f>
        <v/>
      </c>
      <c r="AM75" s="3" t="str">
        <f>IF($A75="","",IF((AND($A75="ADD",OR(AL75="",AL75="Excellent"))),"1",(_xlfn.XLOOKUP(AL75,condition[lookupValue],condition[lookupKey],""))))</f>
        <v/>
      </c>
      <c r="AN75" s="7" t="str">
        <f t="shared" ref="AN75:AN138" si="19">IF(T75&lt;&gt;"",T75,"")</f>
        <v/>
      </c>
      <c r="AO75" s="5"/>
    </row>
    <row r="76" spans="2:41" x14ac:dyDescent="0.2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2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2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2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2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2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2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2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2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2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2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2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2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2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2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2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2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2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2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2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2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2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2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2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2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8"/>
      <c r="AK100" s="2" t="str">
        <f t="shared" si="17"/>
        <v/>
      </c>
      <c r="AL100" s="3" t="str">
        <f t="shared" si="18"/>
        <v/>
      </c>
      <c r="AM100" s="3" t="str">
        <f>IF($A100="","",IF((AND($A100="ADD",OR(AL100="",AL100="Excellent"))),"1",(_xlfn.XLOOKUP(AL100,condition[lookupValue],condition[lookupKey],""))))</f>
        <v/>
      </c>
      <c r="AN100" s="7" t="str">
        <f t="shared" si="19"/>
        <v/>
      </c>
      <c r="AO100" s="5"/>
    </row>
    <row r="101" spans="2:41" x14ac:dyDescent="0.25">
      <c r="B101" s="4"/>
      <c r="C101" s="3" t="str">
        <f t="shared" si="10"/>
        <v/>
      </c>
      <c r="D101" s="3" t="str">
        <f>IF($A101="","",IF((AND($A101="ADD",OR(C101="",C101="ud_barrier"))),"94",(_xlfn.XLOOKUP(C101,ud_amds_table_list[lookupValue],ud_amds_table_list[lookupKey],""))))</f>
        <v/>
      </c>
      <c r="E101" s="5"/>
      <c r="G101" s="3" t="str">
        <f>IF($A101="ADD",IF(NOT(ISBLANK(F101)),_xlfn.XLOOKUP(F101,roadnames[lookupValue],roadnames[lookupKey],"ERROR"),""), "")</f>
        <v/>
      </c>
      <c r="H101" s="22"/>
      <c r="I101" s="22"/>
      <c r="J101" s="6"/>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8"/>
      <c r="AK101" s="2" t="str">
        <f t="shared" si="17"/>
        <v/>
      </c>
      <c r="AL101" s="3" t="str">
        <f t="shared" si="18"/>
        <v/>
      </c>
      <c r="AM101" s="3" t="str">
        <f>IF($A101="","",IF((AND($A101="ADD",OR(AL101="",AL101="Excellent"))),"1",(_xlfn.XLOOKUP(AL101,condition[lookupValue],condition[lookupKey],""))))</f>
        <v/>
      </c>
      <c r="AN101" s="7" t="str">
        <f t="shared" si="19"/>
        <v/>
      </c>
      <c r="AO101" s="5"/>
    </row>
    <row r="102" spans="2:41" x14ac:dyDescent="0.25">
      <c r="B102" s="4"/>
      <c r="C102" s="3" t="str">
        <f t="shared" si="10"/>
        <v/>
      </c>
      <c r="D102" s="3" t="str">
        <f>IF($A102="","",IF((AND($A102="ADD",OR(C102="",C102="ud_barrier"))),"94",(_xlfn.XLOOKUP(C102,ud_amds_table_list[lookupValue],ud_amds_table_list[lookupKey],""))))</f>
        <v/>
      </c>
      <c r="E102" s="5"/>
      <c r="G102" s="3" t="str">
        <f>IF($A102="ADD",IF(NOT(ISBLANK(F102)),_xlfn.XLOOKUP(F102,roadnames[lookupValue],roadnames[lookupKey],"ERROR"),""), "")</f>
        <v/>
      </c>
      <c r="H102" s="22"/>
      <c r="I102" s="22"/>
      <c r="J102" s="6"/>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8"/>
      <c r="AK102" s="2" t="str">
        <f t="shared" si="17"/>
        <v/>
      </c>
      <c r="AL102" s="3" t="str">
        <f t="shared" si="18"/>
        <v/>
      </c>
      <c r="AM102" s="3" t="str">
        <f>IF($A102="","",IF((AND($A102="ADD",OR(AL102="",AL102="Excellent"))),"1",(_xlfn.XLOOKUP(AL102,condition[lookupValue],condition[lookupKey],""))))</f>
        <v/>
      </c>
      <c r="AN102" s="7" t="str">
        <f t="shared" si="19"/>
        <v/>
      </c>
      <c r="AO102" s="5"/>
    </row>
    <row r="103" spans="2:41" x14ac:dyDescent="0.25">
      <c r="B103" s="4"/>
      <c r="C103" s="3" t="str">
        <f t="shared" si="10"/>
        <v/>
      </c>
      <c r="D103" s="3" t="str">
        <f>IF($A103="","",IF((AND($A103="ADD",OR(C103="",C103="ud_barrier"))),"94",(_xlfn.XLOOKUP(C103,ud_amds_table_list[lookupValue],ud_amds_table_list[lookupKey],""))))</f>
        <v/>
      </c>
      <c r="E103" s="5"/>
      <c r="G103" s="3" t="str">
        <f>IF($A103="ADD",IF(NOT(ISBLANK(F103)),_xlfn.XLOOKUP(F103,roadnames[lookupValue],roadnames[lookupKey],"ERROR"),""), "")</f>
        <v/>
      </c>
      <c r="H103" s="22"/>
      <c r="I103" s="22"/>
      <c r="J103" s="6"/>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8"/>
      <c r="AK103" s="2" t="str">
        <f t="shared" si="17"/>
        <v/>
      </c>
      <c r="AL103" s="3" t="str">
        <f t="shared" si="18"/>
        <v/>
      </c>
      <c r="AM103" s="3" t="str">
        <f>IF($A103="","",IF((AND($A103="ADD",OR(AL103="",AL103="Excellent"))),"1",(_xlfn.XLOOKUP(AL103,condition[lookupValue],condition[lookupKey],""))))</f>
        <v/>
      </c>
      <c r="AN103" s="7" t="str">
        <f t="shared" si="19"/>
        <v/>
      </c>
      <c r="AO103" s="5"/>
    </row>
    <row r="104" spans="2:41" x14ac:dyDescent="0.25">
      <c r="B104" s="4"/>
      <c r="C104" s="3" t="str">
        <f t="shared" si="10"/>
        <v/>
      </c>
      <c r="D104" s="3" t="str">
        <f>IF($A104="","",IF((AND($A104="ADD",OR(C104="",C104="ud_barrier"))),"94",(_xlfn.XLOOKUP(C104,ud_amds_table_list[lookupValue],ud_amds_table_list[lookupKey],""))))</f>
        <v/>
      </c>
      <c r="E104" s="5"/>
      <c r="G104" s="3" t="str">
        <f>IF($A104="ADD",IF(NOT(ISBLANK(F104)),_xlfn.XLOOKUP(F104,roadnames[lookupValue],roadnames[lookupKey],"ERROR"),""), "")</f>
        <v/>
      </c>
      <c r="H104" s="22"/>
      <c r="I104" s="22"/>
      <c r="J104" s="6"/>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8"/>
      <c r="AK104" s="2" t="str">
        <f t="shared" si="17"/>
        <v/>
      </c>
      <c r="AL104" s="3" t="str">
        <f t="shared" si="18"/>
        <v/>
      </c>
      <c r="AM104" s="3" t="str">
        <f>IF($A104="","",IF((AND($A104="ADD",OR(AL104="",AL104="Excellent"))),"1",(_xlfn.XLOOKUP(AL104,condition[lookupValue],condition[lookupKey],""))))</f>
        <v/>
      </c>
      <c r="AN104" s="7" t="str">
        <f t="shared" si="19"/>
        <v/>
      </c>
      <c r="AO104" s="5"/>
    </row>
    <row r="105" spans="2:41" x14ac:dyDescent="0.25">
      <c r="B105" s="4"/>
      <c r="C105" s="3" t="str">
        <f t="shared" si="10"/>
        <v/>
      </c>
      <c r="D105" s="3" t="str">
        <f>IF($A105="","",IF((AND($A105="ADD",OR(C105="",C105="ud_barrier"))),"94",(_xlfn.XLOOKUP(C105,ud_amds_table_list[lookupValue],ud_amds_table_list[lookupKey],""))))</f>
        <v/>
      </c>
      <c r="E105" s="5"/>
      <c r="G105" s="3" t="str">
        <f>IF($A105="ADD",IF(NOT(ISBLANK(F105)),_xlfn.XLOOKUP(F105,roadnames[lookupValue],roadnames[lookupKey],"ERROR"),""), "")</f>
        <v/>
      </c>
      <c r="H105" s="22"/>
      <c r="I105" s="22"/>
      <c r="J105" s="6"/>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8"/>
      <c r="AK105" s="2" t="str">
        <f t="shared" si="17"/>
        <v/>
      </c>
      <c r="AL105" s="3" t="str">
        <f t="shared" si="18"/>
        <v/>
      </c>
      <c r="AM105" s="3" t="str">
        <f>IF($A105="","",IF((AND($A105="ADD",OR(AL105="",AL105="Excellent"))),"1",(_xlfn.XLOOKUP(AL105,condition[lookupValue],condition[lookupKey],""))))</f>
        <v/>
      </c>
      <c r="AN105" s="7" t="str">
        <f t="shared" si="19"/>
        <v/>
      </c>
      <c r="AO105" s="5"/>
    </row>
    <row r="106" spans="2:41" x14ac:dyDescent="0.25">
      <c r="B106" s="4"/>
      <c r="C106" s="3" t="str">
        <f t="shared" si="10"/>
        <v/>
      </c>
      <c r="D106" s="3" t="str">
        <f>IF($A106="","",IF((AND($A106="ADD",OR(C106="",C106="ud_barrier"))),"94",(_xlfn.XLOOKUP(C106,ud_amds_table_list[lookupValue],ud_amds_table_list[lookupKey],""))))</f>
        <v/>
      </c>
      <c r="E106" s="5"/>
      <c r="G106" s="3" t="str">
        <f>IF($A106="ADD",IF(NOT(ISBLANK(F106)),_xlfn.XLOOKUP(F106,roadnames[lookupValue],roadnames[lookupKey],"ERROR"),""), "")</f>
        <v/>
      </c>
      <c r="H106" s="22"/>
      <c r="I106" s="22"/>
      <c r="J106" s="6"/>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8"/>
      <c r="AK106" s="2" t="str">
        <f t="shared" si="17"/>
        <v/>
      </c>
      <c r="AL106" s="3" t="str">
        <f t="shared" si="18"/>
        <v/>
      </c>
      <c r="AM106" s="3" t="str">
        <f>IF($A106="","",IF((AND($A106="ADD",OR(AL106="",AL106="Excellent"))),"1",(_xlfn.XLOOKUP(AL106,condition[lookupValue],condition[lookupKey],""))))</f>
        <v/>
      </c>
      <c r="AN106" s="7" t="str">
        <f t="shared" si="19"/>
        <v/>
      </c>
      <c r="AO106" s="5"/>
    </row>
    <row r="107" spans="2:41" x14ac:dyDescent="0.25">
      <c r="B107" s="4"/>
      <c r="C107" s="3" t="str">
        <f t="shared" si="10"/>
        <v/>
      </c>
      <c r="D107" s="3" t="str">
        <f>IF($A107="","",IF((AND($A107="ADD",OR(C107="",C107="ud_barrier"))),"94",(_xlfn.XLOOKUP(C107,ud_amds_table_list[lookupValue],ud_amds_table_list[lookupKey],""))))</f>
        <v/>
      </c>
      <c r="E107" s="5"/>
      <c r="G107" s="3" t="str">
        <f>IF($A107="ADD",IF(NOT(ISBLANK(F107)),_xlfn.XLOOKUP(F107,roadnames[lookupValue],roadnames[lookupKey],"ERROR"),""), "")</f>
        <v/>
      </c>
      <c r="H107" s="22"/>
      <c r="I107" s="22"/>
      <c r="J107" s="6"/>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8"/>
      <c r="AK107" s="2" t="str">
        <f t="shared" si="17"/>
        <v/>
      </c>
      <c r="AL107" s="3" t="str">
        <f t="shared" si="18"/>
        <v/>
      </c>
      <c r="AM107" s="3" t="str">
        <f>IF($A107="","",IF((AND($A107="ADD",OR(AL107="",AL107="Excellent"))),"1",(_xlfn.XLOOKUP(AL107,condition[lookupValue],condition[lookupKey],""))))</f>
        <v/>
      </c>
      <c r="AN107" s="7" t="str">
        <f t="shared" si="19"/>
        <v/>
      </c>
      <c r="AO107" s="5"/>
    </row>
    <row r="108" spans="2:41" x14ac:dyDescent="0.25">
      <c r="B108" s="4"/>
      <c r="C108" s="3" t="str">
        <f t="shared" si="10"/>
        <v/>
      </c>
      <c r="D108" s="3" t="str">
        <f>IF($A108="","",IF((AND($A108="ADD",OR(C108="",C108="ud_barrier"))),"94",(_xlfn.XLOOKUP(C108,ud_amds_table_list[lookupValue],ud_amds_table_list[lookupKey],""))))</f>
        <v/>
      </c>
      <c r="E108" s="5"/>
      <c r="G108" s="3" t="str">
        <f>IF($A108="ADD",IF(NOT(ISBLANK(F108)),_xlfn.XLOOKUP(F108,roadnames[lookupValue],roadnames[lookupKey],"ERROR"),""), "")</f>
        <v/>
      </c>
      <c r="H108" s="22"/>
      <c r="I108" s="22"/>
      <c r="J108" s="6"/>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8"/>
      <c r="AK108" s="2" t="str">
        <f t="shared" si="17"/>
        <v/>
      </c>
      <c r="AL108" s="3" t="str">
        <f t="shared" si="18"/>
        <v/>
      </c>
      <c r="AM108" s="3" t="str">
        <f>IF($A108="","",IF((AND($A108="ADD",OR(AL108="",AL108="Excellent"))),"1",(_xlfn.XLOOKUP(AL108,condition[lookupValue],condition[lookupKey],""))))</f>
        <v/>
      </c>
      <c r="AN108" s="7" t="str">
        <f t="shared" si="19"/>
        <v/>
      </c>
      <c r="AO108" s="5"/>
    </row>
    <row r="109" spans="2:41" x14ac:dyDescent="0.25">
      <c r="B109" s="4"/>
      <c r="C109" s="3" t="str">
        <f t="shared" si="10"/>
        <v/>
      </c>
      <c r="D109" s="3" t="str">
        <f>IF($A109="","",IF((AND($A109="ADD",OR(C109="",C109="ud_barrier"))),"94",(_xlfn.XLOOKUP(C109,ud_amds_table_list[lookupValue],ud_amds_table_list[lookupKey],""))))</f>
        <v/>
      </c>
      <c r="E109" s="5"/>
      <c r="G109" s="3" t="str">
        <f>IF($A109="ADD",IF(NOT(ISBLANK(F109)),_xlfn.XLOOKUP(F109,roadnames[lookupValue],roadnames[lookupKey],"ERROR"),""), "")</f>
        <v/>
      </c>
      <c r="H109" s="22"/>
      <c r="I109" s="22"/>
      <c r="J109" s="6"/>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8"/>
      <c r="AK109" s="2" t="str">
        <f t="shared" si="17"/>
        <v/>
      </c>
      <c r="AL109" s="3" t="str">
        <f t="shared" si="18"/>
        <v/>
      </c>
      <c r="AM109" s="3" t="str">
        <f>IF($A109="","",IF((AND($A109="ADD",OR(AL109="",AL109="Excellent"))),"1",(_xlfn.XLOOKUP(AL109,condition[lookupValue],condition[lookupKey],""))))</f>
        <v/>
      </c>
      <c r="AN109" s="7" t="str">
        <f t="shared" si="19"/>
        <v/>
      </c>
      <c r="AO109" s="5"/>
    </row>
    <row r="110" spans="2:41" x14ac:dyDescent="0.25">
      <c r="B110" s="4"/>
      <c r="C110" s="3" t="str">
        <f t="shared" si="10"/>
        <v/>
      </c>
      <c r="D110" s="3" t="str">
        <f>IF($A110="","",IF((AND($A110="ADD",OR(C110="",C110="ud_barrier"))),"94",(_xlfn.XLOOKUP(C110,ud_amds_table_list[lookupValue],ud_amds_table_list[lookupKey],""))))</f>
        <v/>
      </c>
      <c r="E110" s="5"/>
      <c r="G110" s="3" t="str">
        <f>IF($A110="ADD",IF(NOT(ISBLANK(F110)),_xlfn.XLOOKUP(F110,roadnames[lookupValue],roadnames[lookupKey],"ERROR"),""), "")</f>
        <v/>
      </c>
      <c r="H110" s="22"/>
      <c r="I110" s="22"/>
      <c r="J110" s="6"/>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8"/>
      <c r="AK110" s="2" t="str">
        <f t="shared" si="17"/>
        <v/>
      </c>
      <c r="AL110" s="3" t="str">
        <f t="shared" si="18"/>
        <v/>
      </c>
      <c r="AM110" s="3" t="str">
        <f>IF($A110="","",IF((AND($A110="ADD",OR(AL110="",AL110="Excellent"))),"1",(_xlfn.XLOOKUP(AL110,condition[lookupValue],condition[lookupKey],""))))</f>
        <v/>
      </c>
      <c r="AN110" s="7" t="str">
        <f t="shared" si="19"/>
        <v/>
      </c>
      <c r="AO110" s="5"/>
    </row>
    <row r="111" spans="2:41" x14ac:dyDescent="0.25">
      <c r="B111" s="4"/>
      <c r="C111" s="3" t="str">
        <f t="shared" si="10"/>
        <v/>
      </c>
      <c r="D111" s="3" t="str">
        <f>IF($A111="","",IF((AND($A111="ADD",OR(C111="",C111="ud_barrier"))),"94",(_xlfn.XLOOKUP(C111,ud_amds_table_list[lookupValue],ud_amds_table_list[lookupKey],""))))</f>
        <v/>
      </c>
      <c r="E111" s="5"/>
      <c r="G111" s="3" t="str">
        <f>IF($A111="ADD",IF(NOT(ISBLANK(F111)),_xlfn.XLOOKUP(F111,roadnames[lookupValue],roadnames[lookupKey],"ERROR"),""), "")</f>
        <v/>
      </c>
      <c r="H111" s="22"/>
      <c r="I111" s="22"/>
      <c r="J111" s="6"/>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8"/>
      <c r="AK111" s="2" t="str">
        <f t="shared" si="17"/>
        <v/>
      </c>
      <c r="AL111" s="3" t="str">
        <f t="shared" si="18"/>
        <v/>
      </c>
      <c r="AM111" s="3" t="str">
        <f>IF($A111="","",IF((AND($A111="ADD",OR(AL111="",AL111="Excellent"))),"1",(_xlfn.XLOOKUP(AL111,condition[lookupValue],condition[lookupKey],""))))</f>
        <v/>
      </c>
      <c r="AN111" s="7" t="str">
        <f t="shared" si="19"/>
        <v/>
      </c>
      <c r="AO111" s="5"/>
    </row>
    <row r="112" spans="2:41" x14ac:dyDescent="0.25">
      <c r="B112" s="4"/>
      <c r="C112" s="3" t="str">
        <f t="shared" si="10"/>
        <v/>
      </c>
      <c r="D112" s="3" t="str">
        <f>IF($A112="","",IF((AND($A112="ADD",OR(C112="",C112="ud_barrier"))),"94",(_xlfn.XLOOKUP(C112,ud_amds_table_list[lookupValue],ud_amds_table_list[lookupKey],""))))</f>
        <v/>
      </c>
      <c r="E112" s="5"/>
      <c r="G112" s="3" t="str">
        <f>IF($A112="ADD",IF(NOT(ISBLANK(F112)),_xlfn.XLOOKUP(F112,roadnames[lookupValue],roadnames[lookupKey],"ERROR"),""), "")</f>
        <v/>
      </c>
      <c r="H112" s="22"/>
      <c r="I112" s="22"/>
      <c r="J112" s="6"/>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8"/>
      <c r="AK112" s="2" t="str">
        <f t="shared" si="17"/>
        <v/>
      </c>
      <c r="AL112" s="3" t="str">
        <f t="shared" si="18"/>
        <v/>
      </c>
      <c r="AM112" s="3" t="str">
        <f>IF($A112="","",IF((AND($A112="ADD",OR(AL112="",AL112="Excellent"))),"1",(_xlfn.XLOOKUP(AL112,condition[lookupValue],condition[lookupKey],""))))</f>
        <v/>
      </c>
      <c r="AN112" s="7" t="str">
        <f t="shared" si="19"/>
        <v/>
      </c>
      <c r="AO112" s="5"/>
    </row>
    <row r="113" spans="2:41" x14ac:dyDescent="0.25">
      <c r="B113" s="4"/>
      <c r="C113" s="3" t="str">
        <f t="shared" si="10"/>
        <v/>
      </c>
      <c r="D113" s="3" t="str">
        <f>IF($A113="","",IF((AND($A113="ADD",OR(C113="",C113="ud_barrier"))),"94",(_xlfn.XLOOKUP(C113,ud_amds_table_list[lookupValue],ud_amds_table_list[lookupKey],""))))</f>
        <v/>
      </c>
      <c r="E113" s="5"/>
      <c r="G113" s="3" t="str">
        <f>IF($A113="ADD",IF(NOT(ISBLANK(F113)),_xlfn.XLOOKUP(F113,roadnames[lookupValue],roadnames[lookupKey],"ERROR"),""), "")</f>
        <v/>
      </c>
      <c r="H113" s="22"/>
      <c r="I113" s="22"/>
      <c r="J113" s="6"/>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8"/>
      <c r="AK113" s="2" t="str">
        <f t="shared" si="17"/>
        <v/>
      </c>
      <c r="AL113" s="3" t="str">
        <f t="shared" si="18"/>
        <v/>
      </c>
      <c r="AM113" s="3" t="str">
        <f>IF($A113="","",IF((AND($A113="ADD",OR(AL113="",AL113="Excellent"))),"1",(_xlfn.XLOOKUP(AL113,condition[lookupValue],condition[lookupKey],""))))</f>
        <v/>
      </c>
      <c r="AN113" s="7" t="str">
        <f t="shared" si="19"/>
        <v/>
      </c>
      <c r="AO113" s="5"/>
    </row>
    <row r="114" spans="2:41" x14ac:dyDescent="0.25">
      <c r="B114" s="4"/>
      <c r="C114" s="3" t="str">
        <f t="shared" si="10"/>
        <v/>
      </c>
      <c r="D114" s="3" t="str">
        <f>IF($A114="","",IF((AND($A114="ADD",OR(C114="",C114="ud_barrier"))),"94",(_xlfn.XLOOKUP(C114,ud_amds_table_list[lookupValue],ud_amds_table_list[lookupKey],""))))</f>
        <v/>
      </c>
      <c r="E114" s="5"/>
      <c r="G114" s="3" t="str">
        <f>IF($A114="ADD",IF(NOT(ISBLANK(F114)),_xlfn.XLOOKUP(F114,roadnames[lookupValue],roadnames[lookupKey],"ERROR"),""), "")</f>
        <v/>
      </c>
      <c r="H114" s="22"/>
      <c r="I114" s="22"/>
      <c r="J114" s="6"/>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8"/>
      <c r="AK114" s="2" t="str">
        <f t="shared" si="17"/>
        <v/>
      </c>
      <c r="AL114" s="3" t="str">
        <f t="shared" si="18"/>
        <v/>
      </c>
      <c r="AM114" s="3" t="str">
        <f>IF($A114="","",IF((AND($A114="ADD",OR(AL114="",AL114="Excellent"))),"1",(_xlfn.XLOOKUP(AL114,condition[lookupValue],condition[lookupKey],""))))</f>
        <v/>
      </c>
      <c r="AN114" s="7" t="str">
        <f t="shared" si="19"/>
        <v/>
      </c>
      <c r="AO114" s="5"/>
    </row>
    <row r="115" spans="2:41" x14ac:dyDescent="0.25">
      <c r="B115" s="4"/>
      <c r="C115" s="3" t="str">
        <f t="shared" si="10"/>
        <v/>
      </c>
      <c r="D115" s="3" t="str">
        <f>IF($A115="","",IF((AND($A115="ADD",OR(C115="",C115="ud_barrier"))),"94",(_xlfn.XLOOKUP(C115,ud_amds_table_list[lookupValue],ud_amds_table_list[lookupKey],""))))</f>
        <v/>
      </c>
      <c r="E115" s="5"/>
      <c r="G115" s="3" t="str">
        <f>IF($A115="ADD",IF(NOT(ISBLANK(F115)),_xlfn.XLOOKUP(F115,roadnames[lookupValue],roadnames[lookupKey],"ERROR"),""), "")</f>
        <v/>
      </c>
      <c r="H115" s="22"/>
      <c r="I115" s="22"/>
      <c r="J115" s="6"/>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8"/>
      <c r="AK115" s="2" t="str">
        <f t="shared" si="17"/>
        <v/>
      </c>
      <c r="AL115" s="3" t="str">
        <f t="shared" si="18"/>
        <v/>
      </c>
      <c r="AM115" s="3" t="str">
        <f>IF($A115="","",IF((AND($A115="ADD",OR(AL115="",AL115="Excellent"))),"1",(_xlfn.XLOOKUP(AL115,condition[lookupValue],condition[lookupKey],""))))</f>
        <v/>
      </c>
      <c r="AN115" s="7" t="str">
        <f t="shared" si="19"/>
        <v/>
      </c>
      <c r="AO115" s="5"/>
    </row>
    <row r="116" spans="2:41" x14ac:dyDescent="0.25">
      <c r="B116" s="4"/>
      <c r="C116" s="3" t="str">
        <f t="shared" si="10"/>
        <v/>
      </c>
      <c r="D116" s="3" t="str">
        <f>IF($A116="","",IF((AND($A116="ADD",OR(C116="",C116="ud_barrier"))),"94",(_xlfn.XLOOKUP(C116,ud_amds_table_list[lookupValue],ud_amds_table_list[lookupKey],""))))</f>
        <v/>
      </c>
      <c r="E116" s="5"/>
      <c r="G116" s="3" t="str">
        <f>IF($A116="ADD",IF(NOT(ISBLANK(F116)),_xlfn.XLOOKUP(F116,roadnames[lookupValue],roadnames[lookupKey],"ERROR"),""), "")</f>
        <v/>
      </c>
      <c r="H116" s="22"/>
      <c r="I116" s="22"/>
      <c r="J116" s="6"/>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8"/>
      <c r="AK116" s="2" t="str">
        <f t="shared" si="17"/>
        <v/>
      </c>
      <c r="AL116" s="3" t="str">
        <f t="shared" si="18"/>
        <v/>
      </c>
      <c r="AM116" s="3" t="str">
        <f>IF($A116="","",IF((AND($A116="ADD",OR(AL116="",AL116="Excellent"))),"1",(_xlfn.XLOOKUP(AL116,condition[lookupValue],condition[lookupKey],""))))</f>
        <v/>
      </c>
      <c r="AN116" s="7" t="str">
        <f t="shared" si="19"/>
        <v/>
      </c>
      <c r="AO116" s="5"/>
    </row>
    <row r="117" spans="2:41" x14ac:dyDescent="0.25">
      <c r="B117" s="4"/>
      <c r="C117" s="3" t="str">
        <f t="shared" si="10"/>
        <v/>
      </c>
      <c r="D117" s="3" t="str">
        <f>IF($A117="","",IF((AND($A117="ADD",OR(C117="",C117="ud_barrier"))),"94",(_xlfn.XLOOKUP(C117,ud_amds_table_list[lookupValue],ud_amds_table_list[lookupKey],""))))</f>
        <v/>
      </c>
      <c r="E117" s="5"/>
      <c r="G117" s="3" t="str">
        <f>IF($A117="ADD",IF(NOT(ISBLANK(F117)),_xlfn.XLOOKUP(F117,roadnames[lookupValue],roadnames[lookupKey],"ERROR"),""), "")</f>
        <v/>
      </c>
      <c r="H117" s="22"/>
      <c r="I117" s="22"/>
      <c r="J117" s="6"/>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8"/>
      <c r="AK117" s="2" t="str">
        <f t="shared" si="17"/>
        <v/>
      </c>
      <c r="AL117" s="3" t="str">
        <f t="shared" si="18"/>
        <v/>
      </c>
      <c r="AM117" s="3" t="str">
        <f>IF($A117="","",IF((AND($A117="ADD",OR(AL117="",AL117="Excellent"))),"1",(_xlfn.XLOOKUP(AL117,condition[lookupValue],condition[lookupKey],""))))</f>
        <v/>
      </c>
      <c r="AN117" s="7" t="str">
        <f t="shared" si="19"/>
        <v/>
      </c>
      <c r="AO117" s="5"/>
    </row>
    <row r="118" spans="2:41" x14ac:dyDescent="0.25">
      <c r="B118" s="4"/>
      <c r="C118" s="3" t="str">
        <f t="shared" si="10"/>
        <v/>
      </c>
      <c r="D118" s="3" t="str">
        <f>IF($A118="","",IF((AND($A118="ADD",OR(C118="",C118="ud_barrier"))),"94",(_xlfn.XLOOKUP(C118,ud_amds_table_list[lookupValue],ud_amds_table_list[lookupKey],""))))</f>
        <v/>
      </c>
      <c r="E118" s="5"/>
      <c r="G118" s="3" t="str">
        <f>IF($A118="ADD",IF(NOT(ISBLANK(F118)),_xlfn.XLOOKUP(F118,roadnames[lookupValue],roadnames[lookupKey],"ERROR"),""), "")</f>
        <v/>
      </c>
      <c r="H118" s="22"/>
      <c r="I118" s="22"/>
      <c r="J118" s="6"/>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8"/>
      <c r="AK118" s="2" t="str">
        <f t="shared" si="17"/>
        <v/>
      </c>
      <c r="AL118" s="3" t="str">
        <f t="shared" si="18"/>
        <v/>
      </c>
      <c r="AM118" s="3" t="str">
        <f>IF($A118="","",IF((AND($A118="ADD",OR(AL118="",AL118="Excellent"))),"1",(_xlfn.XLOOKUP(AL118,condition[lookupValue],condition[lookupKey],""))))</f>
        <v/>
      </c>
      <c r="AN118" s="7" t="str">
        <f t="shared" si="19"/>
        <v/>
      </c>
      <c r="AO118" s="5"/>
    </row>
    <row r="119" spans="2:41" x14ac:dyDescent="0.25">
      <c r="B119" s="4"/>
      <c r="C119" s="3" t="str">
        <f t="shared" si="10"/>
        <v/>
      </c>
      <c r="D119" s="3" t="str">
        <f>IF($A119="","",IF((AND($A119="ADD",OR(C119="",C119="ud_barrier"))),"94",(_xlfn.XLOOKUP(C119,ud_amds_table_list[lookupValue],ud_amds_table_list[lookupKey],""))))</f>
        <v/>
      </c>
      <c r="E119" s="5"/>
      <c r="G119" s="3" t="str">
        <f>IF($A119="ADD",IF(NOT(ISBLANK(F119)),_xlfn.XLOOKUP(F119,roadnames[lookupValue],roadnames[lookupKey],"ERROR"),""), "")</f>
        <v/>
      </c>
      <c r="H119" s="22"/>
      <c r="I119" s="22"/>
      <c r="J119" s="6"/>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8"/>
      <c r="AK119" s="2" t="str">
        <f t="shared" si="17"/>
        <v/>
      </c>
      <c r="AL119" s="3" t="str">
        <f t="shared" si="18"/>
        <v/>
      </c>
      <c r="AM119" s="3" t="str">
        <f>IF($A119="","",IF((AND($A119="ADD",OR(AL119="",AL119="Excellent"))),"1",(_xlfn.XLOOKUP(AL119,condition[lookupValue],condition[lookupKey],""))))</f>
        <v/>
      </c>
      <c r="AN119" s="7" t="str">
        <f t="shared" si="19"/>
        <v/>
      </c>
      <c r="AO119" s="5"/>
    </row>
    <row r="120" spans="2:41" x14ac:dyDescent="0.25">
      <c r="B120" s="4"/>
      <c r="C120" s="3" t="str">
        <f t="shared" si="10"/>
        <v/>
      </c>
      <c r="D120" s="3" t="str">
        <f>IF($A120="","",IF((AND($A120="ADD",OR(C120="",C120="ud_barrier"))),"94",(_xlfn.XLOOKUP(C120,ud_amds_table_list[lookupValue],ud_amds_table_list[lookupKey],""))))</f>
        <v/>
      </c>
      <c r="E120" s="5"/>
      <c r="G120" s="3" t="str">
        <f>IF($A120="ADD",IF(NOT(ISBLANK(F120)),_xlfn.XLOOKUP(F120,roadnames[lookupValue],roadnames[lookupKey],"ERROR"),""), "")</f>
        <v/>
      </c>
      <c r="H120" s="22"/>
      <c r="I120" s="22"/>
      <c r="J120" s="6"/>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8"/>
      <c r="AK120" s="2" t="str">
        <f t="shared" si="17"/>
        <v/>
      </c>
      <c r="AL120" s="3" t="str">
        <f t="shared" si="18"/>
        <v/>
      </c>
      <c r="AM120" s="3" t="str">
        <f>IF($A120="","",IF((AND($A120="ADD",OR(AL120="",AL120="Excellent"))),"1",(_xlfn.XLOOKUP(AL120,condition[lookupValue],condition[lookupKey],""))))</f>
        <v/>
      </c>
      <c r="AN120" s="7" t="str">
        <f t="shared" si="19"/>
        <v/>
      </c>
      <c r="AO120" s="5"/>
    </row>
    <row r="121" spans="2:41" x14ac:dyDescent="0.25">
      <c r="B121" s="4"/>
      <c r="C121" s="3" t="str">
        <f t="shared" si="10"/>
        <v/>
      </c>
      <c r="D121" s="3" t="str">
        <f>IF($A121="","",IF((AND($A121="ADD",OR(C121="",C121="ud_barrier"))),"94",(_xlfn.XLOOKUP(C121,ud_amds_table_list[lookupValue],ud_amds_table_list[lookupKey],""))))</f>
        <v/>
      </c>
      <c r="E121" s="5"/>
      <c r="G121" s="3" t="str">
        <f>IF($A121="ADD",IF(NOT(ISBLANK(F121)),_xlfn.XLOOKUP(F121,roadnames[lookupValue],roadnames[lookupKey],"ERROR"),""), "")</f>
        <v/>
      </c>
      <c r="H121" s="22"/>
      <c r="I121" s="22"/>
      <c r="J121" s="6"/>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8"/>
      <c r="AK121" s="2" t="str">
        <f t="shared" si="17"/>
        <v/>
      </c>
      <c r="AL121" s="3" t="str">
        <f t="shared" si="18"/>
        <v/>
      </c>
      <c r="AM121" s="3" t="str">
        <f>IF($A121="","",IF((AND($A121="ADD",OR(AL121="",AL121="Excellent"))),"1",(_xlfn.XLOOKUP(AL121,condition[lookupValue],condition[lookupKey],""))))</f>
        <v/>
      </c>
      <c r="AN121" s="7" t="str">
        <f t="shared" si="19"/>
        <v/>
      </c>
      <c r="AO121" s="5"/>
    </row>
    <row r="122" spans="2:41" x14ac:dyDescent="0.25">
      <c r="B122" s="4"/>
      <c r="C122" s="3" t="str">
        <f t="shared" si="10"/>
        <v/>
      </c>
      <c r="D122" s="3" t="str">
        <f>IF($A122="","",IF((AND($A122="ADD",OR(C122="",C122="ud_barrier"))),"94",(_xlfn.XLOOKUP(C122,ud_amds_table_list[lookupValue],ud_amds_table_list[lookupKey],""))))</f>
        <v/>
      </c>
      <c r="E122" s="5"/>
      <c r="G122" s="3" t="str">
        <f>IF($A122="ADD",IF(NOT(ISBLANK(F122)),_xlfn.XLOOKUP(F122,roadnames[lookupValue],roadnames[lookupKey],"ERROR"),""), "")</f>
        <v/>
      </c>
      <c r="H122" s="22"/>
      <c r="I122" s="22"/>
      <c r="J122" s="6"/>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8"/>
      <c r="AK122" s="2" t="str">
        <f t="shared" si="17"/>
        <v/>
      </c>
      <c r="AL122" s="3" t="str">
        <f t="shared" si="18"/>
        <v/>
      </c>
      <c r="AM122" s="3" t="str">
        <f>IF($A122="","",IF((AND($A122="ADD",OR(AL122="",AL122="Excellent"))),"1",(_xlfn.XLOOKUP(AL122,condition[lookupValue],condition[lookupKey],""))))</f>
        <v/>
      </c>
      <c r="AN122" s="7" t="str">
        <f t="shared" si="19"/>
        <v/>
      </c>
      <c r="AO122" s="5"/>
    </row>
    <row r="123" spans="2:41" x14ac:dyDescent="0.25">
      <c r="B123" s="4"/>
      <c r="C123" s="3" t="str">
        <f t="shared" si="10"/>
        <v/>
      </c>
      <c r="D123" s="3" t="str">
        <f>IF($A123="","",IF((AND($A123="ADD",OR(C123="",C123="ud_barrier"))),"94",(_xlfn.XLOOKUP(C123,ud_amds_table_list[lookupValue],ud_amds_table_list[lookupKey],""))))</f>
        <v/>
      </c>
      <c r="E123" s="5"/>
      <c r="G123" s="3" t="str">
        <f>IF($A123="ADD",IF(NOT(ISBLANK(F123)),_xlfn.XLOOKUP(F123,roadnames[lookupValue],roadnames[lookupKey],"ERROR"),""), "")</f>
        <v/>
      </c>
      <c r="H123" s="22"/>
      <c r="I123" s="22"/>
      <c r="J123" s="6"/>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8"/>
      <c r="AK123" s="2" t="str">
        <f t="shared" si="17"/>
        <v/>
      </c>
      <c r="AL123" s="3" t="str">
        <f t="shared" si="18"/>
        <v/>
      </c>
      <c r="AM123" s="3" t="str">
        <f>IF($A123="","",IF((AND($A123="ADD",OR(AL123="",AL123="Excellent"))),"1",(_xlfn.XLOOKUP(AL123,condition[lookupValue],condition[lookupKey],""))))</f>
        <v/>
      </c>
      <c r="AN123" s="7" t="str">
        <f t="shared" si="19"/>
        <v/>
      </c>
      <c r="AO123" s="5"/>
    </row>
    <row r="124" spans="2:41" x14ac:dyDescent="0.25">
      <c r="B124" s="4"/>
      <c r="C124" s="3" t="str">
        <f t="shared" si="10"/>
        <v/>
      </c>
      <c r="D124" s="3" t="str">
        <f>IF($A124="","",IF((AND($A124="ADD",OR(C124="",C124="ud_barrier"))),"94",(_xlfn.XLOOKUP(C124,ud_amds_table_list[lookupValue],ud_amds_table_list[lookupKey],""))))</f>
        <v/>
      </c>
      <c r="E124" s="5"/>
      <c r="G124" s="3" t="str">
        <f>IF($A124="ADD",IF(NOT(ISBLANK(F124)),_xlfn.XLOOKUP(F124,roadnames[lookupValue],roadnames[lookupKey],"ERROR"),""), "")</f>
        <v/>
      </c>
      <c r="H124" s="22"/>
      <c r="I124" s="22"/>
      <c r="J124" s="6"/>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8"/>
      <c r="AK124" s="2" t="str">
        <f t="shared" si="17"/>
        <v/>
      </c>
      <c r="AL124" s="3" t="str">
        <f t="shared" si="18"/>
        <v/>
      </c>
      <c r="AM124" s="3" t="str">
        <f>IF($A124="","",IF((AND($A124="ADD",OR(AL124="",AL124="Excellent"))),"1",(_xlfn.XLOOKUP(AL124,condition[lookupValue],condition[lookupKey],""))))</f>
        <v/>
      </c>
      <c r="AN124" s="7" t="str">
        <f t="shared" si="19"/>
        <v/>
      </c>
      <c r="AO124" s="5"/>
    </row>
    <row r="125" spans="2:41" x14ac:dyDescent="0.25">
      <c r="B125" s="4"/>
      <c r="C125" s="3" t="str">
        <f t="shared" si="10"/>
        <v/>
      </c>
      <c r="D125" s="3" t="str">
        <f>IF($A125="","",IF((AND($A125="ADD",OR(C125="",C125="ud_barrier"))),"94",(_xlfn.XLOOKUP(C125,ud_amds_table_list[lookupValue],ud_amds_table_list[lookupKey],""))))</f>
        <v/>
      </c>
      <c r="E125" s="5"/>
      <c r="G125" s="3" t="str">
        <f>IF($A125="ADD",IF(NOT(ISBLANK(F125)),_xlfn.XLOOKUP(F125,roadnames[lookupValue],roadnames[lookupKey],"ERROR"),""), "")</f>
        <v/>
      </c>
      <c r="H125" s="22"/>
      <c r="I125" s="22"/>
      <c r="J125" s="6"/>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8"/>
      <c r="AK125" s="2" t="str">
        <f t="shared" si="17"/>
        <v/>
      </c>
      <c r="AL125" s="3" t="str">
        <f t="shared" si="18"/>
        <v/>
      </c>
      <c r="AM125" s="3" t="str">
        <f>IF($A125="","",IF((AND($A125="ADD",OR(AL125="",AL125="Excellent"))),"1",(_xlfn.XLOOKUP(AL125,condition[lookupValue],condition[lookupKey],""))))</f>
        <v/>
      </c>
      <c r="AN125" s="7" t="str">
        <f t="shared" si="19"/>
        <v/>
      </c>
      <c r="AO125" s="5"/>
    </row>
    <row r="126" spans="2:41" x14ac:dyDescent="0.25">
      <c r="B126" s="4"/>
      <c r="C126" s="3" t="str">
        <f t="shared" si="10"/>
        <v/>
      </c>
      <c r="D126" s="3" t="str">
        <f>IF($A126="","",IF((AND($A126="ADD",OR(C126="",C126="ud_barrier"))),"94",(_xlfn.XLOOKUP(C126,ud_amds_table_list[lookupValue],ud_amds_table_list[lookupKey],""))))</f>
        <v/>
      </c>
      <c r="E126" s="5"/>
      <c r="G126" s="3" t="str">
        <f>IF($A126="ADD",IF(NOT(ISBLANK(F126)),_xlfn.XLOOKUP(F126,roadnames[lookupValue],roadnames[lookupKey],"ERROR"),""), "")</f>
        <v/>
      </c>
      <c r="H126" s="22"/>
      <c r="I126" s="22"/>
      <c r="J126" s="6"/>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8"/>
      <c r="AK126" s="2" t="str">
        <f t="shared" si="17"/>
        <v/>
      </c>
      <c r="AL126" s="3" t="str">
        <f t="shared" si="18"/>
        <v/>
      </c>
      <c r="AM126" s="3" t="str">
        <f>IF($A126="","",IF((AND($A126="ADD",OR(AL126="",AL126="Excellent"))),"1",(_xlfn.XLOOKUP(AL126,condition[lookupValue],condition[lookupKey],""))))</f>
        <v/>
      </c>
      <c r="AN126" s="7" t="str">
        <f t="shared" si="19"/>
        <v/>
      </c>
      <c r="AO126" s="5"/>
    </row>
    <row r="127" spans="2:41" x14ac:dyDescent="0.25">
      <c r="B127" s="4"/>
      <c r="C127" s="3" t="str">
        <f t="shared" si="10"/>
        <v/>
      </c>
      <c r="D127" s="3" t="str">
        <f>IF($A127="","",IF((AND($A127="ADD",OR(C127="",C127="ud_barrier"))),"94",(_xlfn.XLOOKUP(C127,ud_amds_table_list[lookupValue],ud_amds_table_list[lookupKey],""))))</f>
        <v/>
      </c>
      <c r="E127" s="5"/>
      <c r="G127" s="3" t="str">
        <f>IF($A127="ADD",IF(NOT(ISBLANK(F127)),_xlfn.XLOOKUP(F127,roadnames[lookupValue],roadnames[lookupKey],"ERROR"),""), "")</f>
        <v/>
      </c>
      <c r="H127" s="22"/>
      <c r="I127" s="22"/>
      <c r="J127" s="6"/>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8"/>
      <c r="AK127" s="2" t="str">
        <f t="shared" si="17"/>
        <v/>
      </c>
      <c r="AL127" s="3" t="str">
        <f t="shared" si="18"/>
        <v/>
      </c>
      <c r="AM127" s="3" t="str">
        <f>IF($A127="","",IF((AND($A127="ADD",OR(AL127="",AL127="Excellent"))),"1",(_xlfn.XLOOKUP(AL127,condition[lookupValue],condition[lookupKey],""))))</f>
        <v/>
      </c>
      <c r="AN127" s="7" t="str">
        <f t="shared" si="19"/>
        <v/>
      </c>
      <c r="AO127" s="5"/>
    </row>
    <row r="128" spans="2:41" x14ac:dyDescent="0.25">
      <c r="B128" s="4"/>
      <c r="C128" s="3" t="str">
        <f t="shared" si="10"/>
        <v/>
      </c>
      <c r="D128" s="3" t="str">
        <f>IF($A128="","",IF((AND($A128="ADD",OR(C128="",C128="ud_barrier"))),"94",(_xlfn.XLOOKUP(C128,ud_amds_table_list[lookupValue],ud_amds_table_list[lookupKey],""))))</f>
        <v/>
      </c>
      <c r="E128" s="5"/>
      <c r="G128" s="3" t="str">
        <f>IF($A128="ADD",IF(NOT(ISBLANK(F128)),_xlfn.XLOOKUP(F128,roadnames[lookupValue],roadnames[lookupKey],"ERROR"),""), "")</f>
        <v/>
      </c>
      <c r="H128" s="22"/>
      <c r="I128" s="22"/>
      <c r="J128" s="6"/>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8"/>
      <c r="AK128" s="2" t="str">
        <f t="shared" si="17"/>
        <v/>
      </c>
      <c r="AL128" s="3" t="str">
        <f t="shared" si="18"/>
        <v/>
      </c>
      <c r="AM128" s="3" t="str">
        <f>IF($A128="","",IF((AND($A128="ADD",OR(AL128="",AL128="Excellent"))),"1",(_xlfn.XLOOKUP(AL128,condition[lookupValue],condition[lookupKey],""))))</f>
        <v/>
      </c>
      <c r="AN128" s="7" t="str">
        <f t="shared" si="19"/>
        <v/>
      </c>
      <c r="AO128" s="5"/>
    </row>
    <row r="129" spans="2:41" x14ac:dyDescent="0.25">
      <c r="B129" s="4"/>
      <c r="C129" s="3" t="str">
        <f t="shared" si="10"/>
        <v/>
      </c>
      <c r="D129" s="3" t="str">
        <f>IF($A129="","",IF((AND($A129="ADD",OR(C129="",C129="ud_barrier"))),"94",(_xlfn.XLOOKUP(C129,ud_amds_table_list[lookupValue],ud_amds_table_list[lookupKey],""))))</f>
        <v/>
      </c>
      <c r="E129" s="5"/>
      <c r="G129" s="3" t="str">
        <f>IF($A129="ADD",IF(NOT(ISBLANK(F129)),_xlfn.XLOOKUP(F129,roadnames[lookupValue],roadnames[lookupKey],"ERROR"),""), "")</f>
        <v/>
      </c>
      <c r="H129" s="22"/>
      <c r="I129" s="22"/>
      <c r="J129" s="6"/>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8"/>
      <c r="AK129" s="2" t="str">
        <f t="shared" si="17"/>
        <v/>
      </c>
      <c r="AL129" s="3" t="str">
        <f t="shared" si="18"/>
        <v/>
      </c>
      <c r="AM129" s="3" t="str">
        <f>IF($A129="","",IF((AND($A129="ADD",OR(AL129="",AL129="Excellent"))),"1",(_xlfn.XLOOKUP(AL129,condition[lookupValue],condition[lookupKey],""))))</f>
        <v/>
      </c>
      <c r="AN129" s="7" t="str">
        <f t="shared" si="19"/>
        <v/>
      </c>
      <c r="AO129" s="5"/>
    </row>
    <row r="130" spans="2:41" x14ac:dyDescent="0.25">
      <c r="B130" s="4"/>
      <c r="C130" s="3" t="str">
        <f t="shared" si="10"/>
        <v/>
      </c>
      <c r="D130" s="3" t="str">
        <f>IF($A130="","",IF((AND($A130="ADD",OR(C130="",C130="ud_barrier"))),"94",(_xlfn.XLOOKUP(C130,ud_amds_table_list[lookupValue],ud_amds_table_list[lookupKey],""))))</f>
        <v/>
      </c>
      <c r="E130" s="5"/>
      <c r="G130" s="3" t="str">
        <f>IF($A130="ADD",IF(NOT(ISBLANK(F130)),_xlfn.XLOOKUP(F130,roadnames[lookupValue],roadnames[lookupKey],"ERROR"),""), "")</f>
        <v/>
      </c>
      <c r="H130" s="22"/>
      <c r="I130" s="22"/>
      <c r="J130" s="6"/>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8"/>
      <c r="AK130" s="2" t="str">
        <f t="shared" si="17"/>
        <v/>
      </c>
      <c r="AL130" s="3" t="str">
        <f t="shared" si="18"/>
        <v/>
      </c>
      <c r="AM130" s="3" t="str">
        <f>IF($A130="","",IF((AND($A130="ADD",OR(AL130="",AL130="Excellent"))),"1",(_xlfn.XLOOKUP(AL130,condition[lookupValue],condition[lookupKey],""))))</f>
        <v/>
      </c>
      <c r="AN130" s="7" t="str">
        <f t="shared" si="19"/>
        <v/>
      </c>
      <c r="AO130" s="5"/>
    </row>
    <row r="131" spans="2:41" x14ac:dyDescent="0.25">
      <c r="B131" s="4"/>
      <c r="C131" s="3" t="str">
        <f t="shared" si="10"/>
        <v/>
      </c>
      <c r="D131" s="3" t="str">
        <f>IF($A131="","",IF((AND($A131="ADD",OR(C131="",C131="ud_barrier"))),"94",(_xlfn.XLOOKUP(C131,ud_amds_table_list[lookupValue],ud_amds_table_list[lookupKey],""))))</f>
        <v/>
      </c>
      <c r="E131" s="5"/>
      <c r="G131" s="3" t="str">
        <f>IF($A131="ADD",IF(NOT(ISBLANK(F131)),_xlfn.XLOOKUP(F131,roadnames[lookupValue],roadnames[lookupKey],"ERROR"),""), "")</f>
        <v/>
      </c>
      <c r="H131" s="22"/>
      <c r="I131" s="22"/>
      <c r="J131" s="6"/>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8"/>
      <c r="AK131" s="2" t="str">
        <f t="shared" si="17"/>
        <v/>
      </c>
      <c r="AL131" s="3" t="str">
        <f t="shared" si="18"/>
        <v/>
      </c>
      <c r="AM131" s="3" t="str">
        <f>IF($A131="","",IF((AND($A131="ADD",OR(AL131="",AL131="Excellent"))),"1",(_xlfn.XLOOKUP(AL131,condition[lookupValue],condition[lookupKey],""))))</f>
        <v/>
      </c>
      <c r="AN131" s="7" t="str">
        <f t="shared" si="19"/>
        <v/>
      </c>
      <c r="AO131" s="5"/>
    </row>
    <row r="132" spans="2:41" x14ac:dyDescent="0.25">
      <c r="B132" s="4"/>
      <c r="C132" s="3" t="str">
        <f t="shared" si="10"/>
        <v/>
      </c>
      <c r="D132" s="3" t="str">
        <f>IF($A132="","",IF((AND($A132="ADD",OR(C132="",C132="ud_barrier"))),"94",(_xlfn.XLOOKUP(C132,ud_amds_table_list[lookupValue],ud_amds_table_list[lookupKey],""))))</f>
        <v/>
      </c>
      <c r="E132" s="5"/>
      <c r="G132" s="3" t="str">
        <f>IF($A132="ADD",IF(NOT(ISBLANK(F132)),_xlfn.XLOOKUP(F132,roadnames[lookupValue],roadnames[lookupKey],"ERROR"),""), "")</f>
        <v/>
      </c>
      <c r="H132" s="22"/>
      <c r="I132" s="22"/>
      <c r="J132" s="6"/>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8"/>
      <c r="AK132" s="2" t="str">
        <f t="shared" si="17"/>
        <v/>
      </c>
      <c r="AL132" s="3" t="str">
        <f t="shared" si="18"/>
        <v/>
      </c>
      <c r="AM132" s="3" t="str">
        <f>IF($A132="","",IF((AND($A132="ADD",OR(AL132="",AL132="Excellent"))),"1",(_xlfn.XLOOKUP(AL132,condition[lookupValue],condition[lookupKey],""))))</f>
        <v/>
      </c>
      <c r="AN132" s="7" t="str">
        <f t="shared" si="19"/>
        <v/>
      </c>
      <c r="AO132" s="5"/>
    </row>
    <row r="133" spans="2:41" x14ac:dyDescent="0.25">
      <c r="B133" s="4"/>
      <c r="C133" s="3" t="str">
        <f t="shared" si="10"/>
        <v/>
      </c>
      <c r="D133" s="3" t="str">
        <f>IF($A133="","",IF((AND($A133="ADD",OR(C133="",C133="ud_barrier"))),"94",(_xlfn.XLOOKUP(C133,ud_amds_table_list[lookupValue],ud_amds_table_list[lookupKey],""))))</f>
        <v/>
      </c>
      <c r="E133" s="5"/>
      <c r="G133" s="3" t="str">
        <f>IF($A133="ADD",IF(NOT(ISBLANK(F133)),_xlfn.XLOOKUP(F133,roadnames[lookupValue],roadnames[lookupKey],"ERROR"),""), "")</f>
        <v/>
      </c>
      <c r="H133" s="22"/>
      <c r="I133" s="22"/>
      <c r="J133" s="6"/>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8"/>
      <c r="AK133" s="2" t="str">
        <f t="shared" si="17"/>
        <v/>
      </c>
      <c r="AL133" s="3" t="str">
        <f t="shared" si="18"/>
        <v/>
      </c>
      <c r="AM133" s="3" t="str">
        <f>IF($A133="","",IF((AND($A133="ADD",OR(AL133="",AL133="Excellent"))),"1",(_xlfn.XLOOKUP(AL133,condition[lookupValue],condition[lookupKey],""))))</f>
        <v/>
      </c>
      <c r="AN133" s="7" t="str">
        <f t="shared" si="19"/>
        <v/>
      </c>
      <c r="AO133" s="5"/>
    </row>
    <row r="134" spans="2:41" x14ac:dyDescent="0.25">
      <c r="B134" s="4"/>
      <c r="C134" s="3" t="str">
        <f t="shared" si="10"/>
        <v/>
      </c>
      <c r="D134" s="3" t="str">
        <f>IF($A134="","",IF((AND($A134="ADD",OR(C134="",C134="ud_barrier"))),"94",(_xlfn.XLOOKUP(C134,ud_amds_table_list[lookupValue],ud_amds_table_list[lookupKey],""))))</f>
        <v/>
      </c>
      <c r="E134" s="5"/>
      <c r="G134" s="3" t="str">
        <f>IF($A134="ADD",IF(NOT(ISBLANK(F134)),_xlfn.XLOOKUP(F134,roadnames[lookupValue],roadnames[lookupKey],"ERROR"),""), "")</f>
        <v/>
      </c>
      <c r="H134" s="22"/>
      <c r="I134" s="22"/>
      <c r="J134" s="6"/>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8"/>
      <c r="AK134" s="2" t="str">
        <f t="shared" si="17"/>
        <v/>
      </c>
      <c r="AL134" s="3" t="str">
        <f t="shared" si="18"/>
        <v/>
      </c>
      <c r="AM134" s="3" t="str">
        <f>IF($A134="","",IF((AND($A134="ADD",OR(AL134="",AL134="Excellent"))),"1",(_xlfn.XLOOKUP(AL134,condition[lookupValue],condition[lookupKey],""))))</f>
        <v/>
      </c>
      <c r="AN134" s="7" t="str">
        <f t="shared" si="19"/>
        <v/>
      </c>
      <c r="AO134" s="5"/>
    </row>
    <row r="135" spans="2:41" x14ac:dyDescent="0.25">
      <c r="B135" s="4"/>
      <c r="C135" s="3" t="str">
        <f t="shared" si="10"/>
        <v/>
      </c>
      <c r="D135" s="3" t="str">
        <f>IF($A135="","",IF((AND($A135="ADD",OR(C135="",C135="ud_barrier"))),"94",(_xlfn.XLOOKUP(C135,ud_amds_table_list[lookupValue],ud_amds_table_list[lookupKey],""))))</f>
        <v/>
      </c>
      <c r="E135" s="5"/>
      <c r="G135" s="3" t="str">
        <f>IF($A135="ADD",IF(NOT(ISBLANK(F135)),_xlfn.XLOOKUP(F135,roadnames[lookupValue],roadnames[lookupKey],"ERROR"),""), "")</f>
        <v/>
      </c>
      <c r="H135" s="22"/>
      <c r="I135" s="22"/>
      <c r="J135" s="6"/>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8"/>
      <c r="AK135" s="2" t="str">
        <f t="shared" si="17"/>
        <v/>
      </c>
      <c r="AL135" s="3" t="str">
        <f t="shared" si="18"/>
        <v/>
      </c>
      <c r="AM135" s="3" t="str">
        <f>IF($A135="","",IF((AND($A135="ADD",OR(AL135="",AL135="Excellent"))),"1",(_xlfn.XLOOKUP(AL135,condition[lookupValue],condition[lookupKey],""))))</f>
        <v/>
      </c>
      <c r="AN135" s="7" t="str">
        <f t="shared" si="19"/>
        <v/>
      </c>
      <c r="AO135" s="5"/>
    </row>
    <row r="136" spans="2:41" x14ac:dyDescent="0.25">
      <c r="B136" s="4"/>
      <c r="C136" s="3" t="str">
        <f t="shared" si="10"/>
        <v/>
      </c>
      <c r="D136" s="3" t="str">
        <f>IF($A136="","",IF((AND($A136="ADD",OR(C136="",C136="ud_barrier"))),"94",(_xlfn.XLOOKUP(C136,ud_amds_table_list[lookupValue],ud_amds_table_list[lookupKey],""))))</f>
        <v/>
      </c>
      <c r="E136" s="5"/>
      <c r="G136" s="3" t="str">
        <f>IF($A136="ADD",IF(NOT(ISBLANK(F136)),_xlfn.XLOOKUP(F136,roadnames[lookupValue],roadnames[lookupKey],"ERROR"),""), "")</f>
        <v/>
      </c>
      <c r="H136" s="22"/>
      <c r="I136" s="22"/>
      <c r="J136" s="6"/>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8"/>
      <c r="AK136" s="2" t="str">
        <f t="shared" si="17"/>
        <v/>
      </c>
      <c r="AL136" s="3" t="str">
        <f t="shared" si="18"/>
        <v/>
      </c>
      <c r="AM136" s="3" t="str">
        <f>IF($A136="","",IF((AND($A136="ADD",OR(AL136="",AL136="Excellent"))),"1",(_xlfn.XLOOKUP(AL136,condition[lookupValue],condition[lookupKey],""))))</f>
        <v/>
      </c>
      <c r="AN136" s="7" t="str">
        <f t="shared" si="19"/>
        <v/>
      </c>
      <c r="AO136" s="5"/>
    </row>
    <row r="137" spans="2:41" x14ac:dyDescent="0.25">
      <c r="B137" s="4"/>
      <c r="C137" s="3" t="str">
        <f t="shared" si="10"/>
        <v/>
      </c>
      <c r="D137" s="3" t="str">
        <f>IF($A137="","",IF((AND($A137="ADD",OR(C137="",C137="ud_barrier"))),"94",(_xlfn.XLOOKUP(C137,ud_amds_table_list[lookupValue],ud_amds_table_list[lookupKey],""))))</f>
        <v/>
      </c>
      <c r="E137" s="5"/>
      <c r="G137" s="3" t="str">
        <f>IF($A137="ADD",IF(NOT(ISBLANK(F137)),_xlfn.XLOOKUP(F137,roadnames[lookupValue],roadnames[lookupKey],"ERROR"),""), "")</f>
        <v/>
      </c>
      <c r="H137" s="22"/>
      <c r="I137" s="22"/>
      <c r="J137" s="6"/>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8"/>
      <c r="AK137" s="2" t="str">
        <f t="shared" si="17"/>
        <v/>
      </c>
      <c r="AL137" s="3" t="str">
        <f t="shared" si="18"/>
        <v/>
      </c>
      <c r="AM137" s="3" t="str">
        <f>IF($A137="","",IF((AND($A137="ADD",OR(AL137="",AL137="Excellent"))),"1",(_xlfn.XLOOKUP(AL137,condition[lookupValue],condition[lookupKey],""))))</f>
        <v/>
      </c>
      <c r="AN137" s="7" t="str">
        <f t="shared" si="19"/>
        <v/>
      </c>
      <c r="AO137" s="5"/>
    </row>
    <row r="138" spans="2:41" x14ac:dyDescent="0.25">
      <c r="B138" s="4"/>
      <c r="C138" s="3" t="str">
        <f t="shared" si="10"/>
        <v/>
      </c>
      <c r="D138" s="3" t="str">
        <f>IF($A138="","",IF((AND($A138="ADD",OR(C138="",C138="ud_barrier"))),"94",(_xlfn.XLOOKUP(C138,ud_amds_table_list[lookupValue],ud_amds_table_list[lookupKey],""))))</f>
        <v/>
      </c>
      <c r="E138" s="5"/>
      <c r="G138" s="3" t="str">
        <f>IF($A138="ADD",IF(NOT(ISBLANK(F138)),_xlfn.XLOOKUP(F138,roadnames[lookupValue],roadnames[lookupKey],"ERROR"),""), "")</f>
        <v/>
      </c>
      <c r="H138" s="22"/>
      <c r="I138" s="22"/>
      <c r="J138" s="6"/>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8"/>
      <c r="AK138" s="2" t="str">
        <f t="shared" si="17"/>
        <v/>
      </c>
      <c r="AL138" s="3" t="str">
        <f t="shared" si="18"/>
        <v/>
      </c>
      <c r="AM138" s="3" t="str">
        <f>IF($A138="","",IF((AND($A138="ADD",OR(AL138="",AL138="Excellent"))),"1",(_xlfn.XLOOKUP(AL138,condition[lookupValue],condition[lookupKey],""))))</f>
        <v/>
      </c>
      <c r="AN138" s="7" t="str">
        <f t="shared" si="19"/>
        <v/>
      </c>
      <c r="AO138" s="5"/>
    </row>
    <row r="139" spans="2:41" x14ac:dyDescent="0.25">
      <c r="B139" s="4"/>
      <c r="C139" s="3" t="str">
        <f t="shared" ref="C139:C202" si="20">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22"/>
      <c r="I139" s="22"/>
      <c r="J139" s="6"/>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8"/>
      <c r="AK139" s="2" t="str">
        <f t="shared" ref="AK139:AK202" si="27">IF($A139="ADD","TRUE","")</f>
        <v/>
      </c>
      <c r="AL139" s="3" t="str">
        <f t="shared" ref="AL139:AL202" si="28">IF($A139="ADD","Excellent","")</f>
        <v/>
      </c>
      <c r="AM139" s="3" t="str">
        <f>IF($A139="","",IF((AND($A139="ADD",OR(AL139="",AL139="Excellent"))),"1",(_xlfn.XLOOKUP(AL139,condition[lookupValue],condition[lookupKey],""))))</f>
        <v/>
      </c>
      <c r="AN139" s="7" t="str">
        <f t="shared" ref="AN139:AN202" si="29">IF(T139&lt;&gt;"",T139,"")</f>
        <v/>
      </c>
      <c r="AO139" s="5"/>
    </row>
    <row r="140" spans="2:41" x14ac:dyDescent="0.25">
      <c r="B140" s="4"/>
      <c r="C140" s="3" t="str">
        <f t="shared" si="20"/>
        <v/>
      </c>
      <c r="D140" s="3" t="str">
        <f>IF($A140="","",IF((AND($A140="ADD",OR(C140="",C140="ud_barrier"))),"94",(_xlfn.XLOOKUP(C140,ud_amds_table_list[lookupValue],ud_amds_table_list[lookupKey],""))))</f>
        <v/>
      </c>
      <c r="E140" s="5"/>
      <c r="G140" s="3" t="str">
        <f>IF($A140="ADD",IF(NOT(ISBLANK(F140)),_xlfn.XLOOKUP(F140,roadnames[lookupValue],roadnames[lookupKey],"ERROR"),""), "")</f>
        <v/>
      </c>
      <c r="H140" s="22"/>
      <c r="I140" s="22"/>
      <c r="J140" s="6"/>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8"/>
      <c r="AK140" s="2" t="str">
        <f t="shared" si="27"/>
        <v/>
      </c>
      <c r="AL140" s="3" t="str">
        <f t="shared" si="28"/>
        <v/>
      </c>
      <c r="AM140" s="3" t="str">
        <f>IF($A140="","",IF((AND($A140="ADD",OR(AL140="",AL140="Excellent"))),"1",(_xlfn.XLOOKUP(AL140,condition[lookupValue],condition[lookupKey],""))))</f>
        <v/>
      </c>
      <c r="AN140" s="7" t="str">
        <f t="shared" si="29"/>
        <v/>
      </c>
      <c r="AO140" s="5"/>
    </row>
    <row r="141" spans="2:41" x14ac:dyDescent="0.25">
      <c r="B141" s="4"/>
      <c r="C141" s="3" t="str">
        <f t="shared" si="20"/>
        <v/>
      </c>
      <c r="D141" s="3" t="str">
        <f>IF($A141="","",IF((AND($A141="ADD",OR(C141="",C141="ud_barrier"))),"94",(_xlfn.XLOOKUP(C141,ud_amds_table_list[lookupValue],ud_amds_table_list[lookupKey],""))))</f>
        <v/>
      </c>
      <c r="E141" s="5"/>
      <c r="G141" s="3" t="str">
        <f>IF($A141="ADD",IF(NOT(ISBLANK(F141)),_xlfn.XLOOKUP(F141,roadnames[lookupValue],roadnames[lookupKey],"ERROR"),""), "")</f>
        <v/>
      </c>
      <c r="H141" s="22"/>
      <c r="I141" s="22"/>
      <c r="J141" s="6"/>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8"/>
      <c r="AK141" s="2" t="str">
        <f t="shared" si="27"/>
        <v/>
      </c>
      <c r="AL141" s="3" t="str">
        <f t="shared" si="28"/>
        <v/>
      </c>
      <c r="AM141" s="3" t="str">
        <f>IF($A141="","",IF((AND($A141="ADD",OR(AL141="",AL141="Excellent"))),"1",(_xlfn.XLOOKUP(AL141,condition[lookupValue],condition[lookupKey],""))))</f>
        <v/>
      </c>
      <c r="AN141" s="7" t="str">
        <f t="shared" si="29"/>
        <v/>
      </c>
      <c r="AO141" s="5"/>
    </row>
    <row r="142" spans="2:41" x14ac:dyDescent="0.25">
      <c r="B142" s="4"/>
      <c r="C142" s="3" t="str">
        <f t="shared" si="20"/>
        <v/>
      </c>
      <c r="D142" s="3" t="str">
        <f>IF($A142="","",IF((AND($A142="ADD",OR(C142="",C142="ud_barrier"))),"94",(_xlfn.XLOOKUP(C142,ud_amds_table_list[lookupValue],ud_amds_table_list[lookupKey],""))))</f>
        <v/>
      </c>
      <c r="E142" s="5"/>
      <c r="G142" s="3" t="str">
        <f>IF($A142="ADD",IF(NOT(ISBLANK(F142)),_xlfn.XLOOKUP(F142,roadnames[lookupValue],roadnames[lookupKey],"ERROR"),""), "")</f>
        <v/>
      </c>
      <c r="H142" s="22"/>
      <c r="I142" s="22"/>
      <c r="J142" s="6"/>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8"/>
      <c r="AK142" s="2" t="str">
        <f t="shared" si="27"/>
        <v/>
      </c>
      <c r="AL142" s="3" t="str">
        <f t="shared" si="28"/>
        <v/>
      </c>
      <c r="AM142" s="3" t="str">
        <f>IF($A142="","",IF((AND($A142="ADD",OR(AL142="",AL142="Excellent"))),"1",(_xlfn.XLOOKUP(AL142,condition[lookupValue],condition[lookupKey],""))))</f>
        <v/>
      </c>
      <c r="AN142" s="7" t="str">
        <f t="shared" si="29"/>
        <v/>
      </c>
      <c r="AO142" s="5"/>
    </row>
    <row r="143" spans="2:41" x14ac:dyDescent="0.25">
      <c r="B143" s="4"/>
      <c r="C143" s="3" t="str">
        <f t="shared" si="20"/>
        <v/>
      </c>
      <c r="D143" s="3" t="str">
        <f>IF($A143="","",IF((AND($A143="ADD",OR(C143="",C143="ud_barrier"))),"94",(_xlfn.XLOOKUP(C143,ud_amds_table_list[lookupValue],ud_amds_table_list[lookupKey],""))))</f>
        <v/>
      </c>
      <c r="E143" s="5"/>
      <c r="G143" s="3" t="str">
        <f>IF($A143="ADD",IF(NOT(ISBLANK(F143)),_xlfn.XLOOKUP(F143,roadnames[lookupValue],roadnames[lookupKey],"ERROR"),""), "")</f>
        <v/>
      </c>
      <c r="H143" s="22"/>
      <c r="I143" s="22"/>
      <c r="J143" s="6"/>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8"/>
      <c r="AK143" s="2" t="str">
        <f t="shared" si="27"/>
        <v/>
      </c>
      <c r="AL143" s="3" t="str">
        <f t="shared" si="28"/>
        <v/>
      </c>
      <c r="AM143" s="3" t="str">
        <f>IF($A143="","",IF((AND($A143="ADD",OR(AL143="",AL143="Excellent"))),"1",(_xlfn.XLOOKUP(AL143,condition[lookupValue],condition[lookupKey],""))))</f>
        <v/>
      </c>
      <c r="AN143" s="7" t="str">
        <f t="shared" si="29"/>
        <v/>
      </c>
      <c r="AO143" s="5"/>
    </row>
    <row r="144" spans="2:41" x14ac:dyDescent="0.25">
      <c r="B144" s="4"/>
      <c r="C144" s="3" t="str">
        <f t="shared" si="20"/>
        <v/>
      </c>
      <c r="D144" s="3" t="str">
        <f>IF($A144="","",IF((AND($A144="ADD",OR(C144="",C144="ud_barrier"))),"94",(_xlfn.XLOOKUP(C144,ud_amds_table_list[lookupValue],ud_amds_table_list[lookupKey],""))))</f>
        <v/>
      </c>
      <c r="E144" s="5"/>
      <c r="G144" s="3" t="str">
        <f>IF($A144="ADD",IF(NOT(ISBLANK(F144)),_xlfn.XLOOKUP(F144,roadnames[lookupValue],roadnames[lookupKey],"ERROR"),""), "")</f>
        <v/>
      </c>
      <c r="H144" s="22"/>
      <c r="I144" s="22"/>
      <c r="J144" s="6"/>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8"/>
      <c r="AK144" s="2" t="str">
        <f t="shared" si="27"/>
        <v/>
      </c>
      <c r="AL144" s="3" t="str">
        <f t="shared" si="28"/>
        <v/>
      </c>
      <c r="AM144" s="3" t="str">
        <f>IF($A144="","",IF((AND($A144="ADD",OR(AL144="",AL144="Excellent"))),"1",(_xlfn.XLOOKUP(AL144,condition[lookupValue],condition[lookupKey],""))))</f>
        <v/>
      </c>
      <c r="AN144" s="7" t="str">
        <f t="shared" si="29"/>
        <v/>
      </c>
      <c r="AO144" s="5"/>
    </row>
    <row r="145" spans="2:41" x14ac:dyDescent="0.25">
      <c r="B145" s="4"/>
      <c r="C145" s="3" t="str">
        <f t="shared" si="20"/>
        <v/>
      </c>
      <c r="D145" s="3" t="str">
        <f>IF($A145="","",IF((AND($A145="ADD",OR(C145="",C145="ud_barrier"))),"94",(_xlfn.XLOOKUP(C145,ud_amds_table_list[lookupValue],ud_amds_table_list[lookupKey],""))))</f>
        <v/>
      </c>
      <c r="E145" s="5"/>
      <c r="G145" s="3" t="str">
        <f>IF($A145="ADD",IF(NOT(ISBLANK(F145)),_xlfn.XLOOKUP(F145,roadnames[lookupValue],roadnames[lookupKey],"ERROR"),""), "")</f>
        <v/>
      </c>
      <c r="H145" s="22"/>
      <c r="I145" s="22"/>
      <c r="J145" s="6"/>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8"/>
      <c r="AK145" s="2" t="str">
        <f t="shared" si="27"/>
        <v/>
      </c>
      <c r="AL145" s="3" t="str">
        <f t="shared" si="28"/>
        <v/>
      </c>
      <c r="AM145" s="3" t="str">
        <f>IF($A145="","",IF((AND($A145="ADD",OR(AL145="",AL145="Excellent"))),"1",(_xlfn.XLOOKUP(AL145,condition[lookupValue],condition[lookupKey],""))))</f>
        <v/>
      </c>
      <c r="AN145" s="7" t="str">
        <f t="shared" si="29"/>
        <v/>
      </c>
      <c r="AO145" s="5"/>
    </row>
    <row r="146" spans="2:41" x14ac:dyDescent="0.25">
      <c r="B146" s="4"/>
      <c r="C146" s="3" t="str">
        <f t="shared" si="20"/>
        <v/>
      </c>
      <c r="D146" s="3" t="str">
        <f>IF($A146="","",IF((AND($A146="ADD",OR(C146="",C146="ud_barrier"))),"94",(_xlfn.XLOOKUP(C146,ud_amds_table_list[lookupValue],ud_amds_table_list[lookupKey],""))))</f>
        <v/>
      </c>
      <c r="E146" s="5"/>
      <c r="G146" s="3" t="str">
        <f>IF($A146="ADD",IF(NOT(ISBLANK(F146)),_xlfn.XLOOKUP(F146,roadnames[lookupValue],roadnames[lookupKey],"ERROR"),""), "")</f>
        <v/>
      </c>
      <c r="H146" s="22"/>
      <c r="I146" s="22"/>
      <c r="J146" s="6"/>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8"/>
      <c r="AK146" s="2" t="str">
        <f t="shared" si="27"/>
        <v/>
      </c>
      <c r="AL146" s="3" t="str">
        <f t="shared" si="28"/>
        <v/>
      </c>
      <c r="AM146" s="3" t="str">
        <f>IF($A146="","",IF((AND($A146="ADD",OR(AL146="",AL146="Excellent"))),"1",(_xlfn.XLOOKUP(AL146,condition[lookupValue],condition[lookupKey],""))))</f>
        <v/>
      </c>
      <c r="AN146" s="7" t="str">
        <f t="shared" si="29"/>
        <v/>
      </c>
      <c r="AO146" s="5"/>
    </row>
    <row r="147" spans="2:41" x14ac:dyDescent="0.25">
      <c r="B147" s="4"/>
      <c r="C147" s="3" t="str">
        <f t="shared" si="20"/>
        <v/>
      </c>
      <c r="D147" s="3" t="str">
        <f>IF($A147="","",IF((AND($A147="ADD",OR(C147="",C147="ud_barrier"))),"94",(_xlfn.XLOOKUP(C147,ud_amds_table_list[lookupValue],ud_amds_table_list[lookupKey],""))))</f>
        <v/>
      </c>
      <c r="E147" s="5"/>
      <c r="G147" s="3" t="str">
        <f>IF($A147="ADD",IF(NOT(ISBLANK(F147)),_xlfn.XLOOKUP(F147,roadnames[lookupValue],roadnames[lookupKey],"ERROR"),""), "")</f>
        <v/>
      </c>
      <c r="H147" s="22"/>
      <c r="I147" s="22"/>
      <c r="J147" s="6"/>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8"/>
      <c r="AK147" s="2" t="str">
        <f t="shared" si="27"/>
        <v/>
      </c>
      <c r="AL147" s="3" t="str">
        <f t="shared" si="28"/>
        <v/>
      </c>
      <c r="AM147" s="3" t="str">
        <f>IF($A147="","",IF((AND($A147="ADD",OR(AL147="",AL147="Excellent"))),"1",(_xlfn.XLOOKUP(AL147,condition[lookupValue],condition[lookupKey],""))))</f>
        <v/>
      </c>
      <c r="AN147" s="7" t="str">
        <f t="shared" si="29"/>
        <v/>
      </c>
      <c r="AO147" s="5"/>
    </row>
    <row r="148" spans="2:41" x14ac:dyDescent="0.25">
      <c r="B148" s="4"/>
      <c r="C148" s="3" t="str">
        <f t="shared" si="20"/>
        <v/>
      </c>
      <c r="D148" s="3" t="str">
        <f>IF($A148="","",IF((AND($A148="ADD",OR(C148="",C148="ud_barrier"))),"94",(_xlfn.XLOOKUP(C148,ud_amds_table_list[lookupValue],ud_amds_table_list[lookupKey],""))))</f>
        <v/>
      </c>
      <c r="E148" s="5"/>
      <c r="G148" s="3" t="str">
        <f>IF($A148="ADD",IF(NOT(ISBLANK(F148)),_xlfn.XLOOKUP(F148,roadnames[lookupValue],roadnames[lookupKey],"ERROR"),""), "")</f>
        <v/>
      </c>
      <c r="H148" s="22"/>
      <c r="I148" s="22"/>
      <c r="J148" s="6"/>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8"/>
      <c r="AK148" s="2" t="str">
        <f t="shared" si="27"/>
        <v/>
      </c>
      <c r="AL148" s="3" t="str">
        <f t="shared" si="28"/>
        <v/>
      </c>
      <c r="AM148" s="3" t="str">
        <f>IF($A148="","",IF((AND($A148="ADD",OR(AL148="",AL148="Excellent"))),"1",(_xlfn.XLOOKUP(AL148,condition[lookupValue],condition[lookupKey],""))))</f>
        <v/>
      </c>
      <c r="AN148" s="7" t="str">
        <f t="shared" si="29"/>
        <v/>
      </c>
      <c r="AO148" s="5"/>
    </row>
    <row r="149" spans="2:41" x14ac:dyDescent="0.25">
      <c r="B149" s="4"/>
      <c r="C149" s="3" t="str">
        <f t="shared" si="20"/>
        <v/>
      </c>
      <c r="D149" s="3" t="str">
        <f>IF($A149="","",IF((AND($A149="ADD",OR(C149="",C149="ud_barrier"))),"94",(_xlfn.XLOOKUP(C149,ud_amds_table_list[lookupValue],ud_amds_table_list[lookupKey],""))))</f>
        <v/>
      </c>
      <c r="E149" s="5"/>
      <c r="G149" s="3" t="str">
        <f>IF($A149="ADD",IF(NOT(ISBLANK(F149)),_xlfn.XLOOKUP(F149,roadnames[lookupValue],roadnames[lookupKey],"ERROR"),""), "")</f>
        <v/>
      </c>
      <c r="H149" s="22"/>
      <c r="I149" s="22"/>
      <c r="J149" s="6"/>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8"/>
      <c r="AK149" s="2" t="str">
        <f t="shared" si="27"/>
        <v/>
      </c>
      <c r="AL149" s="3" t="str">
        <f t="shared" si="28"/>
        <v/>
      </c>
      <c r="AM149" s="3" t="str">
        <f>IF($A149="","",IF((AND($A149="ADD",OR(AL149="",AL149="Excellent"))),"1",(_xlfn.XLOOKUP(AL149,condition[lookupValue],condition[lookupKey],""))))</f>
        <v/>
      </c>
      <c r="AN149" s="7" t="str">
        <f t="shared" si="29"/>
        <v/>
      </c>
      <c r="AO149" s="5"/>
    </row>
    <row r="150" spans="2:41" x14ac:dyDescent="0.25">
      <c r="B150" s="4"/>
      <c r="C150" s="3" t="str">
        <f t="shared" si="20"/>
        <v/>
      </c>
      <c r="D150" s="3" t="str">
        <f>IF($A150="","",IF((AND($A150="ADD",OR(C150="",C150="ud_barrier"))),"94",(_xlfn.XLOOKUP(C150,ud_amds_table_list[lookupValue],ud_amds_table_list[lookupKey],""))))</f>
        <v/>
      </c>
      <c r="E150" s="5"/>
      <c r="G150" s="3" t="str">
        <f>IF($A150="ADD",IF(NOT(ISBLANK(F150)),_xlfn.XLOOKUP(F150,roadnames[lookupValue],roadnames[lookupKey],"ERROR"),""), "")</f>
        <v/>
      </c>
      <c r="H150" s="22"/>
      <c r="I150" s="22"/>
      <c r="J150" s="6"/>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8"/>
      <c r="AK150" s="2" t="str">
        <f t="shared" si="27"/>
        <v/>
      </c>
      <c r="AL150" s="3" t="str">
        <f t="shared" si="28"/>
        <v/>
      </c>
      <c r="AM150" s="3" t="str">
        <f>IF($A150="","",IF((AND($A150="ADD",OR(AL150="",AL150="Excellent"))),"1",(_xlfn.XLOOKUP(AL150,condition[lookupValue],condition[lookupKey],""))))</f>
        <v/>
      </c>
      <c r="AN150" s="7" t="str">
        <f t="shared" si="29"/>
        <v/>
      </c>
      <c r="AO150" s="5"/>
    </row>
    <row r="151" spans="2:41" x14ac:dyDescent="0.25">
      <c r="B151" s="4"/>
      <c r="C151" s="3" t="str">
        <f t="shared" si="20"/>
        <v/>
      </c>
      <c r="D151" s="3" t="str">
        <f>IF($A151="","",IF((AND($A151="ADD",OR(C151="",C151="ud_barrier"))),"94",(_xlfn.XLOOKUP(C151,ud_amds_table_list[lookupValue],ud_amds_table_list[lookupKey],""))))</f>
        <v/>
      </c>
      <c r="E151" s="5"/>
      <c r="G151" s="3" t="str">
        <f>IF($A151="ADD",IF(NOT(ISBLANK(F151)),_xlfn.XLOOKUP(F151,roadnames[lookupValue],roadnames[lookupKey],"ERROR"),""), "")</f>
        <v/>
      </c>
      <c r="H151" s="22"/>
      <c r="I151" s="22"/>
      <c r="J151" s="6"/>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8"/>
      <c r="AK151" s="2" t="str">
        <f t="shared" si="27"/>
        <v/>
      </c>
      <c r="AL151" s="3" t="str">
        <f t="shared" si="28"/>
        <v/>
      </c>
      <c r="AM151" s="3" t="str">
        <f>IF($A151="","",IF((AND($A151="ADD",OR(AL151="",AL151="Excellent"))),"1",(_xlfn.XLOOKUP(AL151,condition[lookupValue],condition[lookupKey],""))))</f>
        <v/>
      </c>
      <c r="AN151" s="7" t="str">
        <f t="shared" si="29"/>
        <v/>
      </c>
      <c r="AO151" s="5"/>
    </row>
    <row r="152" spans="2:41" x14ac:dyDescent="0.25">
      <c r="B152" s="4"/>
      <c r="C152" s="3" t="str">
        <f t="shared" si="20"/>
        <v/>
      </c>
      <c r="D152" s="3" t="str">
        <f>IF($A152="","",IF((AND($A152="ADD",OR(C152="",C152="ud_barrier"))),"94",(_xlfn.XLOOKUP(C152,ud_amds_table_list[lookupValue],ud_amds_table_list[lookupKey],""))))</f>
        <v/>
      </c>
      <c r="E152" s="5"/>
      <c r="G152" s="3" t="str">
        <f>IF($A152="ADD",IF(NOT(ISBLANK(F152)),_xlfn.XLOOKUP(F152,roadnames[lookupValue],roadnames[lookupKey],"ERROR"),""), "")</f>
        <v/>
      </c>
      <c r="H152" s="22"/>
      <c r="I152" s="22"/>
      <c r="J152" s="6"/>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8"/>
      <c r="AK152" s="2" t="str">
        <f t="shared" si="27"/>
        <v/>
      </c>
      <c r="AL152" s="3" t="str">
        <f t="shared" si="28"/>
        <v/>
      </c>
      <c r="AM152" s="3" t="str">
        <f>IF($A152="","",IF((AND($A152="ADD",OR(AL152="",AL152="Excellent"))),"1",(_xlfn.XLOOKUP(AL152,condition[lookupValue],condition[lookupKey],""))))</f>
        <v/>
      </c>
      <c r="AN152" s="7" t="str">
        <f t="shared" si="29"/>
        <v/>
      </c>
      <c r="AO152" s="5"/>
    </row>
    <row r="153" spans="2:41" x14ac:dyDescent="0.25">
      <c r="B153" s="4"/>
      <c r="C153" s="3" t="str">
        <f t="shared" si="20"/>
        <v/>
      </c>
      <c r="D153" s="3" t="str">
        <f>IF($A153="","",IF((AND($A153="ADD",OR(C153="",C153="ud_barrier"))),"94",(_xlfn.XLOOKUP(C153,ud_amds_table_list[lookupValue],ud_amds_table_list[lookupKey],""))))</f>
        <v/>
      </c>
      <c r="E153" s="5"/>
      <c r="G153" s="3" t="str">
        <f>IF($A153="ADD",IF(NOT(ISBLANK(F153)),_xlfn.XLOOKUP(F153,roadnames[lookupValue],roadnames[lookupKey],"ERROR"),""), "")</f>
        <v/>
      </c>
      <c r="H153" s="22"/>
      <c r="I153" s="22"/>
      <c r="J153" s="6"/>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8"/>
      <c r="AK153" s="2" t="str">
        <f t="shared" si="27"/>
        <v/>
      </c>
      <c r="AL153" s="3" t="str">
        <f t="shared" si="28"/>
        <v/>
      </c>
      <c r="AM153" s="3" t="str">
        <f>IF($A153="","",IF((AND($A153="ADD",OR(AL153="",AL153="Excellent"))),"1",(_xlfn.XLOOKUP(AL153,condition[lookupValue],condition[lookupKey],""))))</f>
        <v/>
      </c>
      <c r="AN153" s="7" t="str">
        <f t="shared" si="29"/>
        <v/>
      </c>
      <c r="AO153" s="5"/>
    </row>
    <row r="154" spans="2:41" x14ac:dyDescent="0.25">
      <c r="B154" s="4"/>
      <c r="C154" s="3" t="str">
        <f t="shared" si="20"/>
        <v/>
      </c>
      <c r="D154" s="3" t="str">
        <f>IF($A154="","",IF((AND($A154="ADD",OR(C154="",C154="ud_barrier"))),"94",(_xlfn.XLOOKUP(C154,ud_amds_table_list[lookupValue],ud_amds_table_list[lookupKey],""))))</f>
        <v/>
      </c>
      <c r="E154" s="5"/>
      <c r="G154" s="3" t="str">
        <f>IF($A154="ADD",IF(NOT(ISBLANK(F154)),_xlfn.XLOOKUP(F154,roadnames[lookupValue],roadnames[lookupKey],"ERROR"),""), "")</f>
        <v/>
      </c>
      <c r="H154" s="22"/>
      <c r="I154" s="22"/>
      <c r="J154" s="6"/>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8"/>
      <c r="AK154" s="2" t="str">
        <f t="shared" si="27"/>
        <v/>
      </c>
      <c r="AL154" s="3" t="str">
        <f t="shared" si="28"/>
        <v/>
      </c>
      <c r="AM154" s="3" t="str">
        <f>IF($A154="","",IF((AND($A154="ADD",OR(AL154="",AL154="Excellent"))),"1",(_xlfn.XLOOKUP(AL154,condition[lookupValue],condition[lookupKey],""))))</f>
        <v/>
      </c>
      <c r="AN154" s="7" t="str">
        <f t="shared" si="29"/>
        <v/>
      </c>
      <c r="AO154" s="5"/>
    </row>
    <row r="155" spans="2:41" x14ac:dyDescent="0.25">
      <c r="B155" s="4"/>
      <c r="C155" s="3" t="str">
        <f t="shared" si="20"/>
        <v/>
      </c>
      <c r="D155" s="3" t="str">
        <f>IF($A155="","",IF((AND($A155="ADD",OR(C155="",C155="ud_barrier"))),"94",(_xlfn.XLOOKUP(C155,ud_amds_table_list[lookupValue],ud_amds_table_list[lookupKey],""))))</f>
        <v/>
      </c>
      <c r="E155" s="5"/>
      <c r="G155" s="3" t="str">
        <f>IF($A155="ADD",IF(NOT(ISBLANK(F155)),_xlfn.XLOOKUP(F155,roadnames[lookupValue],roadnames[lookupKey],"ERROR"),""), "")</f>
        <v/>
      </c>
      <c r="H155" s="22"/>
      <c r="I155" s="22"/>
      <c r="J155" s="6"/>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8"/>
      <c r="AK155" s="2" t="str">
        <f t="shared" si="27"/>
        <v/>
      </c>
      <c r="AL155" s="3" t="str">
        <f t="shared" si="28"/>
        <v/>
      </c>
      <c r="AM155" s="3" t="str">
        <f>IF($A155="","",IF((AND($A155="ADD",OR(AL155="",AL155="Excellent"))),"1",(_xlfn.XLOOKUP(AL155,condition[lookupValue],condition[lookupKey],""))))</f>
        <v/>
      </c>
      <c r="AN155" s="7" t="str">
        <f t="shared" si="29"/>
        <v/>
      </c>
      <c r="AO155" s="5"/>
    </row>
    <row r="156" spans="2:41" x14ac:dyDescent="0.25">
      <c r="B156" s="4"/>
      <c r="C156" s="3" t="str">
        <f t="shared" si="20"/>
        <v/>
      </c>
      <c r="D156" s="3" t="str">
        <f>IF($A156="","",IF((AND($A156="ADD",OR(C156="",C156="ud_barrier"))),"94",(_xlfn.XLOOKUP(C156,ud_amds_table_list[lookupValue],ud_amds_table_list[lookupKey],""))))</f>
        <v/>
      </c>
      <c r="E156" s="5"/>
      <c r="G156" s="3" t="str">
        <f>IF($A156="ADD",IF(NOT(ISBLANK(F156)),_xlfn.XLOOKUP(F156,roadnames[lookupValue],roadnames[lookupKey],"ERROR"),""), "")</f>
        <v/>
      </c>
      <c r="H156" s="22"/>
      <c r="I156" s="22"/>
      <c r="J156" s="6"/>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8"/>
      <c r="AK156" s="2" t="str">
        <f t="shared" si="27"/>
        <v/>
      </c>
      <c r="AL156" s="3" t="str">
        <f t="shared" si="28"/>
        <v/>
      </c>
      <c r="AM156" s="3" t="str">
        <f>IF($A156="","",IF((AND($A156="ADD",OR(AL156="",AL156="Excellent"))),"1",(_xlfn.XLOOKUP(AL156,condition[lookupValue],condition[lookupKey],""))))</f>
        <v/>
      </c>
      <c r="AN156" s="7" t="str">
        <f t="shared" si="29"/>
        <v/>
      </c>
      <c r="AO156" s="5"/>
    </row>
    <row r="157" spans="2:41" x14ac:dyDescent="0.25">
      <c r="B157" s="4"/>
      <c r="C157" s="3" t="str">
        <f t="shared" si="20"/>
        <v/>
      </c>
      <c r="D157" s="3" t="str">
        <f>IF($A157="","",IF((AND($A157="ADD",OR(C157="",C157="ud_barrier"))),"94",(_xlfn.XLOOKUP(C157,ud_amds_table_list[lookupValue],ud_amds_table_list[lookupKey],""))))</f>
        <v/>
      </c>
      <c r="E157" s="5"/>
      <c r="G157" s="3" t="str">
        <f>IF($A157="ADD",IF(NOT(ISBLANK(F157)),_xlfn.XLOOKUP(F157,roadnames[lookupValue],roadnames[lookupKey],"ERROR"),""), "")</f>
        <v/>
      </c>
      <c r="H157" s="22"/>
      <c r="I157" s="22"/>
      <c r="J157" s="6"/>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8"/>
      <c r="AK157" s="2" t="str">
        <f t="shared" si="27"/>
        <v/>
      </c>
      <c r="AL157" s="3" t="str">
        <f t="shared" si="28"/>
        <v/>
      </c>
      <c r="AM157" s="3" t="str">
        <f>IF($A157="","",IF((AND($A157="ADD",OR(AL157="",AL157="Excellent"))),"1",(_xlfn.XLOOKUP(AL157,condition[lookupValue],condition[lookupKey],""))))</f>
        <v/>
      </c>
      <c r="AN157" s="7" t="str">
        <f t="shared" si="29"/>
        <v/>
      </c>
      <c r="AO157" s="5"/>
    </row>
    <row r="158" spans="2:41" x14ac:dyDescent="0.25">
      <c r="B158" s="4"/>
      <c r="C158" s="3" t="str">
        <f t="shared" si="20"/>
        <v/>
      </c>
      <c r="D158" s="3" t="str">
        <f>IF($A158="","",IF((AND($A158="ADD",OR(C158="",C158="ud_barrier"))),"94",(_xlfn.XLOOKUP(C158,ud_amds_table_list[lookupValue],ud_amds_table_list[lookupKey],""))))</f>
        <v/>
      </c>
      <c r="E158" s="5"/>
      <c r="G158" s="3" t="str">
        <f>IF($A158="ADD",IF(NOT(ISBLANK(F158)),_xlfn.XLOOKUP(F158,roadnames[lookupValue],roadnames[lookupKey],"ERROR"),""), "")</f>
        <v/>
      </c>
      <c r="H158" s="22"/>
      <c r="I158" s="22"/>
      <c r="J158" s="6"/>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8"/>
      <c r="AK158" s="2" t="str">
        <f t="shared" si="27"/>
        <v/>
      </c>
      <c r="AL158" s="3" t="str">
        <f t="shared" si="28"/>
        <v/>
      </c>
      <c r="AM158" s="3" t="str">
        <f>IF($A158="","",IF((AND($A158="ADD",OR(AL158="",AL158="Excellent"))),"1",(_xlfn.XLOOKUP(AL158,condition[lookupValue],condition[lookupKey],""))))</f>
        <v/>
      </c>
      <c r="AN158" s="7" t="str">
        <f t="shared" si="29"/>
        <v/>
      </c>
      <c r="AO158" s="5"/>
    </row>
    <row r="159" spans="2:41" x14ac:dyDescent="0.25">
      <c r="B159" s="4"/>
      <c r="C159" s="3" t="str">
        <f t="shared" si="20"/>
        <v/>
      </c>
      <c r="D159" s="3" t="str">
        <f>IF($A159="","",IF((AND($A159="ADD",OR(C159="",C159="ud_barrier"))),"94",(_xlfn.XLOOKUP(C159,ud_amds_table_list[lookupValue],ud_amds_table_list[lookupKey],""))))</f>
        <v/>
      </c>
      <c r="E159" s="5"/>
      <c r="G159" s="3" t="str">
        <f>IF($A159="ADD",IF(NOT(ISBLANK(F159)),_xlfn.XLOOKUP(F159,roadnames[lookupValue],roadnames[lookupKey],"ERROR"),""), "")</f>
        <v/>
      </c>
      <c r="H159" s="22"/>
      <c r="I159" s="22"/>
      <c r="J159" s="6"/>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8"/>
      <c r="AK159" s="2" t="str">
        <f t="shared" si="27"/>
        <v/>
      </c>
      <c r="AL159" s="3" t="str">
        <f t="shared" si="28"/>
        <v/>
      </c>
      <c r="AM159" s="3" t="str">
        <f>IF($A159="","",IF((AND($A159="ADD",OR(AL159="",AL159="Excellent"))),"1",(_xlfn.XLOOKUP(AL159,condition[lookupValue],condition[lookupKey],""))))</f>
        <v/>
      </c>
      <c r="AN159" s="7" t="str">
        <f t="shared" si="29"/>
        <v/>
      </c>
      <c r="AO159" s="5"/>
    </row>
    <row r="160" spans="2:41" x14ac:dyDescent="0.25">
      <c r="B160" s="4"/>
      <c r="C160" s="3" t="str">
        <f t="shared" si="20"/>
        <v/>
      </c>
      <c r="D160" s="3" t="str">
        <f>IF($A160="","",IF((AND($A160="ADD",OR(C160="",C160="ud_barrier"))),"94",(_xlfn.XLOOKUP(C160,ud_amds_table_list[lookupValue],ud_amds_table_list[lookupKey],""))))</f>
        <v/>
      </c>
      <c r="E160" s="5"/>
      <c r="G160" s="3" t="str">
        <f>IF($A160="ADD",IF(NOT(ISBLANK(F160)),_xlfn.XLOOKUP(F160,roadnames[lookupValue],roadnames[lookupKey],"ERROR"),""), "")</f>
        <v/>
      </c>
      <c r="H160" s="22"/>
      <c r="I160" s="22"/>
      <c r="J160" s="6"/>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8"/>
      <c r="AK160" s="2" t="str">
        <f t="shared" si="27"/>
        <v/>
      </c>
      <c r="AL160" s="3" t="str">
        <f t="shared" si="28"/>
        <v/>
      </c>
      <c r="AM160" s="3" t="str">
        <f>IF($A160="","",IF((AND($A160="ADD",OR(AL160="",AL160="Excellent"))),"1",(_xlfn.XLOOKUP(AL160,condition[lookupValue],condition[lookupKey],""))))</f>
        <v/>
      </c>
      <c r="AN160" s="7" t="str">
        <f t="shared" si="29"/>
        <v/>
      </c>
      <c r="AO160" s="5"/>
    </row>
    <row r="161" spans="2:41" x14ac:dyDescent="0.25">
      <c r="B161" s="4"/>
      <c r="C161" s="3" t="str">
        <f t="shared" si="20"/>
        <v/>
      </c>
      <c r="D161" s="3" t="str">
        <f>IF($A161="","",IF((AND($A161="ADD",OR(C161="",C161="ud_barrier"))),"94",(_xlfn.XLOOKUP(C161,ud_amds_table_list[lookupValue],ud_amds_table_list[lookupKey],""))))</f>
        <v/>
      </c>
      <c r="E161" s="5"/>
      <c r="G161" s="3" t="str">
        <f>IF($A161="ADD",IF(NOT(ISBLANK(F161)),_xlfn.XLOOKUP(F161,roadnames[lookupValue],roadnames[lookupKey],"ERROR"),""), "")</f>
        <v/>
      </c>
      <c r="H161" s="22"/>
      <c r="I161" s="22"/>
      <c r="J161" s="6"/>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8"/>
      <c r="AK161" s="2" t="str">
        <f t="shared" si="27"/>
        <v/>
      </c>
      <c r="AL161" s="3" t="str">
        <f t="shared" si="28"/>
        <v/>
      </c>
      <c r="AM161" s="3" t="str">
        <f>IF($A161="","",IF((AND($A161="ADD",OR(AL161="",AL161="Excellent"))),"1",(_xlfn.XLOOKUP(AL161,condition[lookupValue],condition[lookupKey],""))))</f>
        <v/>
      </c>
      <c r="AN161" s="7" t="str">
        <f t="shared" si="29"/>
        <v/>
      </c>
      <c r="AO161" s="5"/>
    </row>
    <row r="162" spans="2:41" x14ac:dyDescent="0.25">
      <c r="B162" s="4"/>
      <c r="C162" s="3" t="str">
        <f t="shared" si="20"/>
        <v/>
      </c>
      <c r="D162" s="3" t="str">
        <f>IF($A162="","",IF((AND($A162="ADD",OR(C162="",C162="ud_barrier"))),"94",(_xlfn.XLOOKUP(C162,ud_amds_table_list[lookupValue],ud_amds_table_list[lookupKey],""))))</f>
        <v/>
      </c>
      <c r="E162" s="5"/>
      <c r="G162" s="3" t="str">
        <f>IF($A162="ADD",IF(NOT(ISBLANK(F162)),_xlfn.XLOOKUP(F162,roadnames[lookupValue],roadnames[lookupKey],"ERROR"),""), "")</f>
        <v/>
      </c>
      <c r="H162" s="22"/>
      <c r="I162" s="22"/>
      <c r="J162" s="6"/>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8"/>
      <c r="AK162" s="2" t="str">
        <f t="shared" si="27"/>
        <v/>
      </c>
      <c r="AL162" s="3" t="str">
        <f t="shared" si="28"/>
        <v/>
      </c>
      <c r="AM162" s="3" t="str">
        <f>IF($A162="","",IF((AND($A162="ADD",OR(AL162="",AL162="Excellent"))),"1",(_xlfn.XLOOKUP(AL162,condition[lookupValue],condition[lookupKey],""))))</f>
        <v/>
      </c>
      <c r="AN162" s="7" t="str">
        <f t="shared" si="29"/>
        <v/>
      </c>
      <c r="AO162" s="5"/>
    </row>
    <row r="163" spans="2:41" x14ac:dyDescent="0.25">
      <c r="B163" s="4"/>
      <c r="C163" s="3" t="str">
        <f t="shared" si="20"/>
        <v/>
      </c>
      <c r="D163" s="3" t="str">
        <f>IF($A163="","",IF((AND($A163="ADD",OR(C163="",C163="ud_barrier"))),"94",(_xlfn.XLOOKUP(C163,ud_amds_table_list[lookupValue],ud_amds_table_list[lookupKey],""))))</f>
        <v/>
      </c>
      <c r="E163" s="5"/>
      <c r="G163" s="3" t="str">
        <f>IF($A163="ADD",IF(NOT(ISBLANK(F163)),_xlfn.XLOOKUP(F163,roadnames[lookupValue],roadnames[lookupKey],"ERROR"),""), "")</f>
        <v/>
      </c>
      <c r="H163" s="22"/>
      <c r="I163" s="22"/>
      <c r="J163" s="6"/>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8"/>
      <c r="AK163" s="2" t="str">
        <f t="shared" si="27"/>
        <v/>
      </c>
      <c r="AL163" s="3" t="str">
        <f t="shared" si="28"/>
        <v/>
      </c>
      <c r="AM163" s="3" t="str">
        <f>IF($A163="","",IF((AND($A163="ADD",OR(AL163="",AL163="Excellent"))),"1",(_xlfn.XLOOKUP(AL163,condition[lookupValue],condition[lookupKey],""))))</f>
        <v/>
      </c>
      <c r="AN163" s="7" t="str">
        <f t="shared" si="29"/>
        <v/>
      </c>
      <c r="AO163" s="5"/>
    </row>
    <row r="164" spans="2:41" x14ac:dyDescent="0.25">
      <c r="B164" s="4"/>
      <c r="C164" s="3" t="str">
        <f t="shared" si="20"/>
        <v/>
      </c>
      <c r="D164" s="3" t="str">
        <f>IF($A164="","",IF((AND($A164="ADD",OR(C164="",C164="ud_barrier"))),"94",(_xlfn.XLOOKUP(C164,ud_amds_table_list[lookupValue],ud_amds_table_list[lookupKey],""))))</f>
        <v/>
      </c>
      <c r="E164" s="5"/>
      <c r="G164" s="3" t="str">
        <f>IF($A164="ADD",IF(NOT(ISBLANK(F164)),_xlfn.XLOOKUP(F164,roadnames[lookupValue],roadnames[lookupKey],"ERROR"),""), "")</f>
        <v/>
      </c>
      <c r="H164" s="22"/>
      <c r="I164" s="22"/>
      <c r="J164" s="6"/>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8"/>
      <c r="AK164" s="2" t="str">
        <f t="shared" si="27"/>
        <v/>
      </c>
      <c r="AL164" s="3" t="str">
        <f t="shared" si="28"/>
        <v/>
      </c>
      <c r="AM164" s="3" t="str">
        <f>IF($A164="","",IF((AND($A164="ADD",OR(AL164="",AL164="Excellent"))),"1",(_xlfn.XLOOKUP(AL164,condition[lookupValue],condition[lookupKey],""))))</f>
        <v/>
      </c>
      <c r="AN164" s="7" t="str">
        <f t="shared" si="29"/>
        <v/>
      </c>
      <c r="AO164" s="5"/>
    </row>
    <row r="165" spans="2:41" x14ac:dyDescent="0.25">
      <c r="B165" s="4"/>
      <c r="C165" s="3" t="str">
        <f t="shared" si="20"/>
        <v/>
      </c>
      <c r="D165" s="3" t="str">
        <f>IF($A165="","",IF((AND($A165="ADD",OR(C165="",C165="ud_barrier"))),"94",(_xlfn.XLOOKUP(C165,ud_amds_table_list[lookupValue],ud_amds_table_list[lookupKey],""))))</f>
        <v/>
      </c>
      <c r="E165" s="5"/>
      <c r="G165" s="3" t="str">
        <f>IF($A165="ADD",IF(NOT(ISBLANK(F165)),_xlfn.XLOOKUP(F165,roadnames[lookupValue],roadnames[lookupKey],"ERROR"),""), "")</f>
        <v/>
      </c>
      <c r="H165" s="22"/>
      <c r="I165" s="22"/>
      <c r="J165" s="6"/>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8"/>
      <c r="AK165" s="2" t="str">
        <f t="shared" si="27"/>
        <v/>
      </c>
      <c r="AL165" s="3" t="str">
        <f t="shared" si="28"/>
        <v/>
      </c>
      <c r="AM165" s="3" t="str">
        <f>IF($A165="","",IF((AND($A165="ADD",OR(AL165="",AL165="Excellent"))),"1",(_xlfn.XLOOKUP(AL165,condition[lookupValue],condition[lookupKey],""))))</f>
        <v/>
      </c>
      <c r="AN165" s="7" t="str">
        <f t="shared" si="29"/>
        <v/>
      </c>
      <c r="AO165" s="5"/>
    </row>
    <row r="166" spans="2:41" x14ac:dyDescent="0.25">
      <c r="B166" s="4"/>
      <c r="C166" s="3" t="str">
        <f t="shared" si="20"/>
        <v/>
      </c>
      <c r="D166" s="3" t="str">
        <f>IF($A166="","",IF((AND($A166="ADD",OR(C166="",C166="ud_barrier"))),"94",(_xlfn.XLOOKUP(C166,ud_amds_table_list[lookupValue],ud_amds_table_list[lookupKey],""))))</f>
        <v/>
      </c>
      <c r="E166" s="5"/>
      <c r="G166" s="3" t="str">
        <f>IF($A166="ADD",IF(NOT(ISBLANK(F166)),_xlfn.XLOOKUP(F166,roadnames[lookupValue],roadnames[lookupKey],"ERROR"),""), "")</f>
        <v/>
      </c>
      <c r="H166" s="22"/>
      <c r="I166" s="22"/>
      <c r="J166" s="6"/>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8"/>
      <c r="AK166" s="2" t="str">
        <f t="shared" si="27"/>
        <v/>
      </c>
      <c r="AL166" s="3" t="str">
        <f t="shared" si="28"/>
        <v/>
      </c>
      <c r="AM166" s="3" t="str">
        <f>IF($A166="","",IF((AND($A166="ADD",OR(AL166="",AL166="Excellent"))),"1",(_xlfn.XLOOKUP(AL166,condition[lookupValue],condition[lookupKey],""))))</f>
        <v/>
      </c>
      <c r="AN166" s="7" t="str">
        <f t="shared" si="29"/>
        <v/>
      </c>
      <c r="AO166" s="5"/>
    </row>
    <row r="167" spans="2:41" x14ac:dyDescent="0.25">
      <c r="B167" s="4"/>
      <c r="C167" s="3" t="str">
        <f t="shared" si="20"/>
        <v/>
      </c>
      <c r="D167" s="3" t="str">
        <f>IF($A167="","",IF((AND($A167="ADD",OR(C167="",C167="ud_barrier"))),"94",(_xlfn.XLOOKUP(C167,ud_amds_table_list[lookupValue],ud_amds_table_list[lookupKey],""))))</f>
        <v/>
      </c>
      <c r="E167" s="5"/>
      <c r="G167" s="3" t="str">
        <f>IF($A167="ADD",IF(NOT(ISBLANK(F167)),_xlfn.XLOOKUP(F167,roadnames[lookupValue],roadnames[lookupKey],"ERROR"),""), "")</f>
        <v/>
      </c>
      <c r="H167" s="22"/>
      <c r="I167" s="22"/>
      <c r="J167" s="6"/>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8"/>
      <c r="AK167" s="2" t="str">
        <f t="shared" si="27"/>
        <v/>
      </c>
      <c r="AL167" s="3" t="str">
        <f t="shared" si="28"/>
        <v/>
      </c>
      <c r="AM167" s="3" t="str">
        <f>IF($A167="","",IF((AND($A167="ADD",OR(AL167="",AL167="Excellent"))),"1",(_xlfn.XLOOKUP(AL167,condition[lookupValue],condition[lookupKey],""))))</f>
        <v/>
      </c>
      <c r="AN167" s="7" t="str">
        <f t="shared" si="29"/>
        <v/>
      </c>
      <c r="AO167" s="5"/>
    </row>
    <row r="168" spans="2:41" x14ac:dyDescent="0.25">
      <c r="B168" s="4"/>
      <c r="C168" s="3" t="str">
        <f t="shared" si="20"/>
        <v/>
      </c>
      <c r="D168" s="3" t="str">
        <f>IF($A168="","",IF((AND($A168="ADD",OR(C168="",C168="ud_barrier"))),"94",(_xlfn.XLOOKUP(C168,ud_amds_table_list[lookupValue],ud_amds_table_list[lookupKey],""))))</f>
        <v/>
      </c>
      <c r="E168" s="5"/>
      <c r="G168" s="3" t="str">
        <f>IF($A168="ADD",IF(NOT(ISBLANK(F168)),_xlfn.XLOOKUP(F168,roadnames[lookupValue],roadnames[lookupKey],"ERROR"),""), "")</f>
        <v/>
      </c>
      <c r="H168" s="22"/>
      <c r="I168" s="22"/>
      <c r="J168" s="6"/>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8"/>
      <c r="AK168" s="2" t="str">
        <f t="shared" si="27"/>
        <v/>
      </c>
      <c r="AL168" s="3" t="str">
        <f t="shared" si="28"/>
        <v/>
      </c>
      <c r="AM168" s="3" t="str">
        <f>IF($A168="","",IF((AND($A168="ADD",OR(AL168="",AL168="Excellent"))),"1",(_xlfn.XLOOKUP(AL168,condition[lookupValue],condition[lookupKey],""))))</f>
        <v/>
      </c>
      <c r="AN168" s="7" t="str">
        <f t="shared" si="29"/>
        <v/>
      </c>
      <c r="AO168" s="5"/>
    </row>
    <row r="169" spans="2:41" x14ac:dyDescent="0.25">
      <c r="B169" s="4"/>
      <c r="C169" s="3" t="str">
        <f t="shared" si="20"/>
        <v/>
      </c>
      <c r="D169" s="3" t="str">
        <f>IF($A169="","",IF((AND($A169="ADD",OR(C169="",C169="ud_barrier"))),"94",(_xlfn.XLOOKUP(C169,ud_amds_table_list[lookupValue],ud_amds_table_list[lookupKey],""))))</f>
        <v/>
      </c>
      <c r="E169" s="5"/>
      <c r="G169" s="3" t="str">
        <f>IF($A169="ADD",IF(NOT(ISBLANK(F169)),_xlfn.XLOOKUP(F169,roadnames[lookupValue],roadnames[lookupKey],"ERROR"),""), "")</f>
        <v/>
      </c>
      <c r="H169" s="22"/>
      <c r="I169" s="22"/>
      <c r="J169" s="6"/>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8"/>
      <c r="AK169" s="2" t="str">
        <f t="shared" si="27"/>
        <v/>
      </c>
      <c r="AL169" s="3" t="str">
        <f t="shared" si="28"/>
        <v/>
      </c>
      <c r="AM169" s="3" t="str">
        <f>IF($A169="","",IF((AND($A169="ADD",OR(AL169="",AL169="Excellent"))),"1",(_xlfn.XLOOKUP(AL169,condition[lookupValue],condition[lookupKey],""))))</f>
        <v/>
      </c>
      <c r="AN169" s="7" t="str">
        <f t="shared" si="29"/>
        <v/>
      </c>
      <c r="AO169" s="5"/>
    </row>
    <row r="170" spans="2:41" x14ac:dyDescent="0.25">
      <c r="B170" s="4"/>
      <c r="C170" s="3" t="str">
        <f t="shared" si="20"/>
        <v/>
      </c>
      <c r="D170" s="3" t="str">
        <f>IF($A170="","",IF((AND($A170="ADD",OR(C170="",C170="ud_barrier"))),"94",(_xlfn.XLOOKUP(C170,ud_amds_table_list[lookupValue],ud_amds_table_list[lookupKey],""))))</f>
        <v/>
      </c>
      <c r="E170" s="5"/>
      <c r="G170" s="3" t="str">
        <f>IF($A170="ADD",IF(NOT(ISBLANK(F170)),_xlfn.XLOOKUP(F170,roadnames[lookupValue],roadnames[lookupKey],"ERROR"),""), "")</f>
        <v/>
      </c>
      <c r="H170" s="22"/>
      <c r="I170" s="22"/>
      <c r="J170" s="6"/>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8"/>
      <c r="AK170" s="2" t="str">
        <f t="shared" si="27"/>
        <v/>
      </c>
      <c r="AL170" s="3" t="str">
        <f t="shared" si="28"/>
        <v/>
      </c>
      <c r="AM170" s="3" t="str">
        <f>IF($A170="","",IF((AND($A170="ADD",OR(AL170="",AL170="Excellent"))),"1",(_xlfn.XLOOKUP(AL170,condition[lookupValue],condition[lookupKey],""))))</f>
        <v/>
      </c>
      <c r="AN170" s="7" t="str">
        <f t="shared" si="29"/>
        <v/>
      </c>
      <c r="AO170" s="5"/>
    </row>
    <row r="171" spans="2:41" x14ac:dyDescent="0.25">
      <c r="B171" s="4"/>
      <c r="C171" s="3" t="str">
        <f t="shared" si="20"/>
        <v/>
      </c>
      <c r="D171" s="3" t="str">
        <f>IF($A171="","",IF((AND($A171="ADD",OR(C171="",C171="ud_barrier"))),"94",(_xlfn.XLOOKUP(C171,ud_amds_table_list[lookupValue],ud_amds_table_list[lookupKey],""))))</f>
        <v/>
      </c>
      <c r="E171" s="5"/>
      <c r="G171" s="3" t="str">
        <f>IF($A171="ADD",IF(NOT(ISBLANK(F171)),_xlfn.XLOOKUP(F171,roadnames[lookupValue],roadnames[lookupKey],"ERROR"),""), "")</f>
        <v/>
      </c>
      <c r="H171" s="22"/>
      <c r="I171" s="22"/>
      <c r="J171" s="6"/>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8"/>
      <c r="AK171" s="2" t="str">
        <f t="shared" si="27"/>
        <v/>
      </c>
      <c r="AL171" s="3" t="str">
        <f t="shared" si="28"/>
        <v/>
      </c>
      <c r="AM171" s="3" t="str">
        <f>IF($A171="","",IF((AND($A171="ADD",OR(AL171="",AL171="Excellent"))),"1",(_xlfn.XLOOKUP(AL171,condition[lookupValue],condition[lookupKey],""))))</f>
        <v/>
      </c>
      <c r="AN171" s="7" t="str">
        <f t="shared" si="29"/>
        <v/>
      </c>
      <c r="AO171" s="5"/>
    </row>
    <row r="172" spans="2:41" x14ac:dyDescent="0.25">
      <c r="B172" s="4"/>
      <c r="C172" s="3" t="str">
        <f t="shared" si="20"/>
        <v/>
      </c>
      <c r="D172" s="3" t="str">
        <f>IF($A172="","",IF((AND($A172="ADD",OR(C172="",C172="ud_barrier"))),"94",(_xlfn.XLOOKUP(C172,ud_amds_table_list[lookupValue],ud_amds_table_list[lookupKey],""))))</f>
        <v/>
      </c>
      <c r="E172" s="5"/>
      <c r="G172" s="3" t="str">
        <f>IF($A172="ADD",IF(NOT(ISBLANK(F172)),_xlfn.XLOOKUP(F172,roadnames[lookupValue],roadnames[lookupKey],"ERROR"),""), "")</f>
        <v/>
      </c>
      <c r="H172" s="22"/>
      <c r="I172" s="22"/>
      <c r="J172" s="6"/>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8"/>
      <c r="AK172" s="2" t="str">
        <f t="shared" si="27"/>
        <v/>
      </c>
      <c r="AL172" s="3" t="str">
        <f t="shared" si="28"/>
        <v/>
      </c>
      <c r="AM172" s="3" t="str">
        <f>IF($A172="","",IF((AND($A172="ADD",OR(AL172="",AL172="Excellent"))),"1",(_xlfn.XLOOKUP(AL172,condition[lookupValue],condition[lookupKey],""))))</f>
        <v/>
      </c>
      <c r="AN172" s="7" t="str">
        <f t="shared" si="29"/>
        <v/>
      </c>
      <c r="AO172" s="5"/>
    </row>
    <row r="173" spans="2:41" x14ac:dyDescent="0.25">
      <c r="B173" s="4"/>
      <c r="C173" s="3" t="str">
        <f t="shared" si="20"/>
        <v/>
      </c>
      <c r="D173" s="3" t="str">
        <f>IF($A173="","",IF((AND($A173="ADD",OR(C173="",C173="ud_barrier"))),"94",(_xlfn.XLOOKUP(C173,ud_amds_table_list[lookupValue],ud_amds_table_list[lookupKey],""))))</f>
        <v/>
      </c>
      <c r="E173" s="5"/>
      <c r="G173" s="3" t="str">
        <f>IF($A173="ADD",IF(NOT(ISBLANK(F173)),_xlfn.XLOOKUP(F173,roadnames[lookupValue],roadnames[lookupKey],"ERROR"),""), "")</f>
        <v/>
      </c>
      <c r="H173" s="22"/>
      <c r="I173" s="22"/>
      <c r="J173" s="6"/>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8"/>
      <c r="AK173" s="2" t="str">
        <f t="shared" si="27"/>
        <v/>
      </c>
      <c r="AL173" s="3" t="str">
        <f t="shared" si="28"/>
        <v/>
      </c>
      <c r="AM173" s="3" t="str">
        <f>IF($A173="","",IF((AND($A173="ADD",OR(AL173="",AL173="Excellent"))),"1",(_xlfn.XLOOKUP(AL173,condition[lookupValue],condition[lookupKey],""))))</f>
        <v/>
      </c>
      <c r="AN173" s="7" t="str">
        <f t="shared" si="29"/>
        <v/>
      </c>
      <c r="AO173" s="5"/>
    </row>
    <row r="174" spans="2:41" x14ac:dyDescent="0.25">
      <c r="B174" s="4"/>
      <c r="C174" s="3" t="str">
        <f t="shared" si="20"/>
        <v/>
      </c>
      <c r="D174" s="3" t="str">
        <f>IF($A174="","",IF((AND($A174="ADD",OR(C174="",C174="ud_barrier"))),"94",(_xlfn.XLOOKUP(C174,ud_amds_table_list[lookupValue],ud_amds_table_list[lookupKey],""))))</f>
        <v/>
      </c>
      <c r="E174" s="5"/>
      <c r="G174" s="3" t="str">
        <f>IF($A174="ADD",IF(NOT(ISBLANK(F174)),_xlfn.XLOOKUP(F174,roadnames[lookupValue],roadnames[lookupKey],"ERROR"),""), "")</f>
        <v/>
      </c>
      <c r="H174" s="22"/>
      <c r="I174" s="22"/>
      <c r="J174" s="6"/>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8"/>
      <c r="AK174" s="2" t="str">
        <f t="shared" si="27"/>
        <v/>
      </c>
      <c r="AL174" s="3" t="str">
        <f t="shared" si="28"/>
        <v/>
      </c>
      <c r="AM174" s="3" t="str">
        <f>IF($A174="","",IF((AND($A174="ADD",OR(AL174="",AL174="Excellent"))),"1",(_xlfn.XLOOKUP(AL174,condition[lookupValue],condition[lookupKey],""))))</f>
        <v/>
      </c>
      <c r="AN174" s="7" t="str">
        <f t="shared" si="29"/>
        <v/>
      </c>
      <c r="AO174" s="5"/>
    </row>
    <row r="175" spans="2:41" x14ac:dyDescent="0.25">
      <c r="B175" s="4"/>
      <c r="C175" s="3" t="str">
        <f t="shared" si="20"/>
        <v/>
      </c>
      <c r="D175" s="3" t="str">
        <f>IF($A175="","",IF((AND($A175="ADD",OR(C175="",C175="ud_barrier"))),"94",(_xlfn.XLOOKUP(C175,ud_amds_table_list[lookupValue],ud_amds_table_list[lookupKey],""))))</f>
        <v/>
      </c>
      <c r="E175" s="5"/>
      <c r="G175" s="3" t="str">
        <f>IF($A175="ADD",IF(NOT(ISBLANK(F175)),_xlfn.XLOOKUP(F175,roadnames[lookupValue],roadnames[lookupKey],"ERROR"),""), "")</f>
        <v/>
      </c>
      <c r="H175" s="22"/>
      <c r="I175" s="22"/>
      <c r="J175" s="6"/>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8"/>
      <c r="AK175" s="2" t="str">
        <f t="shared" si="27"/>
        <v/>
      </c>
      <c r="AL175" s="3" t="str">
        <f t="shared" si="28"/>
        <v/>
      </c>
      <c r="AM175" s="3" t="str">
        <f>IF($A175="","",IF((AND($A175="ADD",OR(AL175="",AL175="Excellent"))),"1",(_xlfn.XLOOKUP(AL175,condition[lookupValue],condition[lookupKey],""))))</f>
        <v/>
      </c>
      <c r="AN175" s="7" t="str">
        <f t="shared" si="29"/>
        <v/>
      </c>
      <c r="AO175" s="5"/>
    </row>
    <row r="176" spans="2:41" x14ac:dyDescent="0.25">
      <c r="B176" s="4"/>
      <c r="C176" s="3" t="str">
        <f t="shared" si="20"/>
        <v/>
      </c>
      <c r="D176" s="3" t="str">
        <f>IF($A176="","",IF((AND($A176="ADD",OR(C176="",C176="ud_barrier"))),"94",(_xlfn.XLOOKUP(C176,ud_amds_table_list[lookupValue],ud_amds_table_list[lookupKey],""))))</f>
        <v/>
      </c>
      <c r="E176" s="5"/>
      <c r="G176" s="3" t="str">
        <f>IF($A176="ADD",IF(NOT(ISBLANK(F176)),_xlfn.XLOOKUP(F176,roadnames[lookupValue],roadnames[lookupKey],"ERROR"),""), "")</f>
        <v/>
      </c>
      <c r="H176" s="22"/>
      <c r="I176" s="22"/>
      <c r="J176" s="6"/>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8"/>
      <c r="AK176" s="2" t="str">
        <f t="shared" si="27"/>
        <v/>
      </c>
      <c r="AL176" s="3" t="str">
        <f t="shared" si="28"/>
        <v/>
      </c>
      <c r="AM176" s="3" t="str">
        <f>IF($A176="","",IF((AND($A176="ADD",OR(AL176="",AL176="Excellent"))),"1",(_xlfn.XLOOKUP(AL176,condition[lookupValue],condition[lookupKey],""))))</f>
        <v/>
      </c>
      <c r="AN176" s="7" t="str">
        <f t="shared" si="29"/>
        <v/>
      </c>
      <c r="AO176" s="5"/>
    </row>
    <row r="177" spans="2:41" x14ac:dyDescent="0.25">
      <c r="B177" s="4"/>
      <c r="C177" s="3" t="str">
        <f t="shared" si="20"/>
        <v/>
      </c>
      <c r="D177" s="3" t="str">
        <f>IF($A177="","",IF((AND($A177="ADD",OR(C177="",C177="ud_barrier"))),"94",(_xlfn.XLOOKUP(C177,ud_amds_table_list[lookupValue],ud_amds_table_list[lookupKey],""))))</f>
        <v/>
      </c>
      <c r="E177" s="5"/>
      <c r="G177" s="3" t="str">
        <f>IF($A177="ADD",IF(NOT(ISBLANK(F177)),_xlfn.XLOOKUP(F177,roadnames[lookupValue],roadnames[lookupKey],"ERROR"),""), "")</f>
        <v/>
      </c>
      <c r="H177" s="22"/>
      <c r="I177" s="22"/>
      <c r="J177" s="6"/>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8"/>
      <c r="AK177" s="2" t="str">
        <f t="shared" si="27"/>
        <v/>
      </c>
      <c r="AL177" s="3" t="str">
        <f t="shared" si="28"/>
        <v/>
      </c>
      <c r="AM177" s="3" t="str">
        <f>IF($A177="","",IF((AND($A177="ADD",OR(AL177="",AL177="Excellent"))),"1",(_xlfn.XLOOKUP(AL177,condition[lookupValue],condition[lookupKey],""))))</f>
        <v/>
      </c>
      <c r="AN177" s="7" t="str">
        <f t="shared" si="29"/>
        <v/>
      </c>
      <c r="AO177" s="5"/>
    </row>
    <row r="178" spans="2:41" x14ac:dyDescent="0.25">
      <c r="B178" s="4"/>
      <c r="C178" s="3" t="str">
        <f t="shared" si="20"/>
        <v/>
      </c>
      <c r="D178" s="3" t="str">
        <f>IF($A178="","",IF((AND($A178="ADD",OR(C178="",C178="ud_barrier"))),"94",(_xlfn.XLOOKUP(C178,ud_amds_table_list[lookupValue],ud_amds_table_list[lookupKey],""))))</f>
        <v/>
      </c>
      <c r="E178" s="5"/>
      <c r="G178" s="3" t="str">
        <f>IF($A178="ADD",IF(NOT(ISBLANK(F178)),_xlfn.XLOOKUP(F178,roadnames[lookupValue],roadnames[lookupKey],"ERROR"),""), "")</f>
        <v/>
      </c>
      <c r="H178" s="22"/>
      <c r="I178" s="22"/>
      <c r="J178" s="6"/>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8"/>
      <c r="AK178" s="2" t="str">
        <f t="shared" si="27"/>
        <v/>
      </c>
      <c r="AL178" s="3" t="str">
        <f t="shared" si="28"/>
        <v/>
      </c>
      <c r="AM178" s="3" t="str">
        <f>IF($A178="","",IF((AND($A178="ADD",OR(AL178="",AL178="Excellent"))),"1",(_xlfn.XLOOKUP(AL178,condition[lookupValue],condition[lookupKey],""))))</f>
        <v/>
      </c>
      <c r="AN178" s="7" t="str">
        <f t="shared" si="29"/>
        <v/>
      </c>
      <c r="AO178" s="5"/>
    </row>
    <row r="179" spans="2:41" x14ac:dyDescent="0.25">
      <c r="B179" s="4"/>
      <c r="C179" s="3" t="str">
        <f t="shared" si="20"/>
        <v/>
      </c>
      <c r="D179" s="3" t="str">
        <f>IF($A179="","",IF((AND($A179="ADD",OR(C179="",C179="ud_barrier"))),"94",(_xlfn.XLOOKUP(C179,ud_amds_table_list[lookupValue],ud_amds_table_list[lookupKey],""))))</f>
        <v/>
      </c>
      <c r="E179" s="5"/>
      <c r="G179" s="3" t="str">
        <f>IF($A179="ADD",IF(NOT(ISBLANK(F179)),_xlfn.XLOOKUP(F179,roadnames[lookupValue],roadnames[lookupKey],"ERROR"),""), "")</f>
        <v/>
      </c>
      <c r="H179" s="22"/>
      <c r="I179" s="22"/>
      <c r="J179" s="6"/>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8"/>
      <c r="AK179" s="2" t="str">
        <f t="shared" si="27"/>
        <v/>
      </c>
      <c r="AL179" s="3" t="str">
        <f t="shared" si="28"/>
        <v/>
      </c>
      <c r="AM179" s="3" t="str">
        <f>IF($A179="","",IF((AND($A179="ADD",OR(AL179="",AL179="Excellent"))),"1",(_xlfn.XLOOKUP(AL179,condition[lookupValue],condition[lookupKey],""))))</f>
        <v/>
      </c>
      <c r="AN179" s="7" t="str">
        <f t="shared" si="29"/>
        <v/>
      </c>
      <c r="AO179" s="5"/>
    </row>
    <row r="180" spans="2:41" x14ac:dyDescent="0.25">
      <c r="B180" s="4"/>
      <c r="C180" s="3" t="str">
        <f t="shared" si="20"/>
        <v/>
      </c>
      <c r="D180" s="3" t="str">
        <f>IF($A180="","",IF((AND($A180="ADD",OR(C180="",C180="ud_barrier"))),"94",(_xlfn.XLOOKUP(C180,ud_amds_table_list[lookupValue],ud_amds_table_list[lookupKey],""))))</f>
        <v/>
      </c>
      <c r="E180" s="5"/>
      <c r="G180" s="3" t="str">
        <f>IF($A180="ADD",IF(NOT(ISBLANK(F180)),_xlfn.XLOOKUP(F180,roadnames[lookupValue],roadnames[lookupKey],"ERROR"),""), "")</f>
        <v/>
      </c>
      <c r="H180" s="22"/>
      <c r="I180" s="22"/>
      <c r="J180" s="6"/>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8"/>
      <c r="AK180" s="2" t="str">
        <f t="shared" si="27"/>
        <v/>
      </c>
      <c r="AL180" s="3" t="str">
        <f t="shared" si="28"/>
        <v/>
      </c>
      <c r="AM180" s="3" t="str">
        <f>IF($A180="","",IF((AND($A180="ADD",OR(AL180="",AL180="Excellent"))),"1",(_xlfn.XLOOKUP(AL180,condition[lookupValue],condition[lookupKey],""))))</f>
        <v/>
      </c>
      <c r="AN180" s="7" t="str">
        <f t="shared" si="29"/>
        <v/>
      </c>
      <c r="AO180" s="5"/>
    </row>
    <row r="181" spans="2:41" x14ac:dyDescent="0.25">
      <c r="B181" s="4"/>
      <c r="C181" s="3" t="str">
        <f t="shared" si="20"/>
        <v/>
      </c>
      <c r="D181" s="3" t="str">
        <f>IF($A181="","",IF((AND($A181="ADD",OR(C181="",C181="ud_barrier"))),"94",(_xlfn.XLOOKUP(C181,ud_amds_table_list[lookupValue],ud_amds_table_list[lookupKey],""))))</f>
        <v/>
      </c>
      <c r="E181" s="5"/>
      <c r="G181" s="3" t="str">
        <f>IF($A181="ADD",IF(NOT(ISBLANK(F181)),_xlfn.XLOOKUP(F181,roadnames[lookupValue],roadnames[lookupKey],"ERROR"),""), "")</f>
        <v/>
      </c>
      <c r="H181" s="22"/>
      <c r="I181" s="22"/>
      <c r="J181" s="6"/>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8"/>
      <c r="AK181" s="2" t="str">
        <f t="shared" si="27"/>
        <v/>
      </c>
      <c r="AL181" s="3" t="str">
        <f t="shared" si="28"/>
        <v/>
      </c>
      <c r="AM181" s="3" t="str">
        <f>IF($A181="","",IF((AND($A181="ADD",OR(AL181="",AL181="Excellent"))),"1",(_xlfn.XLOOKUP(AL181,condition[lookupValue],condition[lookupKey],""))))</f>
        <v/>
      </c>
      <c r="AN181" s="7" t="str">
        <f t="shared" si="29"/>
        <v/>
      </c>
      <c r="AO181" s="5"/>
    </row>
    <row r="182" spans="2:41" x14ac:dyDescent="0.25">
      <c r="B182" s="4"/>
      <c r="C182" s="3" t="str">
        <f t="shared" si="20"/>
        <v/>
      </c>
      <c r="D182" s="3" t="str">
        <f>IF($A182="","",IF((AND($A182="ADD",OR(C182="",C182="ud_barrier"))),"94",(_xlfn.XLOOKUP(C182,ud_amds_table_list[lookupValue],ud_amds_table_list[lookupKey],""))))</f>
        <v/>
      </c>
      <c r="E182" s="5"/>
      <c r="G182" s="3" t="str">
        <f>IF($A182="ADD",IF(NOT(ISBLANK(F182)),_xlfn.XLOOKUP(F182,roadnames[lookupValue],roadnames[lookupKey],"ERROR"),""), "")</f>
        <v/>
      </c>
      <c r="H182" s="22"/>
      <c r="I182" s="22"/>
      <c r="J182" s="6"/>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8"/>
      <c r="AK182" s="2" t="str">
        <f t="shared" si="27"/>
        <v/>
      </c>
      <c r="AL182" s="3" t="str">
        <f t="shared" si="28"/>
        <v/>
      </c>
      <c r="AM182" s="3" t="str">
        <f>IF($A182="","",IF((AND($A182="ADD",OR(AL182="",AL182="Excellent"))),"1",(_xlfn.XLOOKUP(AL182,condition[lookupValue],condition[lookupKey],""))))</f>
        <v/>
      </c>
      <c r="AN182" s="7" t="str">
        <f t="shared" si="29"/>
        <v/>
      </c>
      <c r="AO182" s="5"/>
    </row>
    <row r="183" spans="2:41" x14ac:dyDescent="0.25">
      <c r="B183" s="4"/>
      <c r="C183" s="3" t="str">
        <f t="shared" si="20"/>
        <v/>
      </c>
      <c r="D183" s="3" t="str">
        <f>IF($A183="","",IF((AND($A183="ADD",OR(C183="",C183="ud_barrier"))),"94",(_xlfn.XLOOKUP(C183,ud_amds_table_list[lookupValue],ud_amds_table_list[lookupKey],""))))</f>
        <v/>
      </c>
      <c r="E183" s="5"/>
      <c r="G183" s="3" t="str">
        <f>IF($A183="ADD",IF(NOT(ISBLANK(F183)),_xlfn.XLOOKUP(F183,roadnames[lookupValue],roadnames[lookupKey],"ERROR"),""), "")</f>
        <v/>
      </c>
      <c r="H183" s="22"/>
      <c r="I183" s="22"/>
      <c r="J183" s="6"/>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8"/>
      <c r="AK183" s="2" t="str">
        <f t="shared" si="27"/>
        <v/>
      </c>
      <c r="AL183" s="3" t="str">
        <f t="shared" si="28"/>
        <v/>
      </c>
      <c r="AM183" s="3" t="str">
        <f>IF($A183="","",IF((AND($A183="ADD",OR(AL183="",AL183="Excellent"))),"1",(_xlfn.XLOOKUP(AL183,condition[lookupValue],condition[lookupKey],""))))</f>
        <v/>
      </c>
      <c r="AN183" s="7" t="str">
        <f t="shared" si="29"/>
        <v/>
      </c>
      <c r="AO183" s="5"/>
    </row>
    <row r="184" spans="2:41" x14ac:dyDescent="0.25">
      <c r="B184" s="4"/>
      <c r="C184" s="3" t="str">
        <f t="shared" si="20"/>
        <v/>
      </c>
      <c r="D184" s="3" t="str">
        <f>IF($A184="","",IF((AND($A184="ADD",OR(C184="",C184="ud_barrier"))),"94",(_xlfn.XLOOKUP(C184,ud_amds_table_list[lookupValue],ud_amds_table_list[lookupKey],""))))</f>
        <v/>
      </c>
      <c r="E184" s="5"/>
      <c r="G184" s="3" t="str">
        <f>IF($A184="ADD",IF(NOT(ISBLANK(F184)),_xlfn.XLOOKUP(F184,roadnames[lookupValue],roadnames[lookupKey],"ERROR"),""), "")</f>
        <v/>
      </c>
      <c r="H184" s="22"/>
      <c r="I184" s="22"/>
      <c r="J184" s="6"/>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8"/>
      <c r="AK184" s="2" t="str">
        <f t="shared" si="27"/>
        <v/>
      </c>
      <c r="AL184" s="3" t="str">
        <f t="shared" si="28"/>
        <v/>
      </c>
      <c r="AM184" s="3" t="str">
        <f>IF($A184="","",IF((AND($A184="ADD",OR(AL184="",AL184="Excellent"))),"1",(_xlfn.XLOOKUP(AL184,condition[lookupValue],condition[lookupKey],""))))</f>
        <v/>
      </c>
      <c r="AN184" s="7" t="str">
        <f t="shared" si="29"/>
        <v/>
      </c>
      <c r="AO184" s="5"/>
    </row>
    <row r="185" spans="2:41" x14ac:dyDescent="0.25">
      <c r="B185" s="4"/>
      <c r="C185" s="3" t="str">
        <f t="shared" si="20"/>
        <v/>
      </c>
      <c r="D185" s="3" t="str">
        <f>IF($A185="","",IF((AND($A185="ADD",OR(C185="",C185="ud_barrier"))),"94",(_xlfn.XLOOKUP(C185,ud_amds_table_list[lookupValue],ud_amds_table_list[lookupKey],""))))</f>
        <v/>
      </c>
      <c r="E185" s="5"/>
      <c r="G185" s="3" t="str">
        <f>IF($A185="ADD",IF(NOT(ISBLANK(F185)),_xlfn.XLOOKUP(F185,roadnames[lookupValue],roadnames[lookupKey],"ERROR"),""), "")</f>
        <v/>
      </c>
      <c r="H185" s="22"/>
      <c r="I185" s="22"/>
      <c r="J185" s="6"/>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8"/>
      <c r="AK185" s="2" t="str">
        <f t="shared" si="27"/>
        <v/>
      </c>
      <c r="AL185" s="3" t="str">
        <f t="shared" si="28"/>
        <v/>
      </c>
      <c r="AM185" s="3" t="str">
        <f>IF($A185="","",IF((AND($A185="ADD",OR(AL185="",AL185="Excellent"))),"1",(_xlfn.XLOOKUP(AL185,condition[lookupValue],condition[lookupKey],""))))</f>
        <v/>
      </c>
      <c r="AN185" s="7" t="str">
        <f t="shared" si="29"/>
        <v/>
      </c>
      <c r="AO185" s="5"/>
    </row>
    <row r="186" spans="2:41" x14ac:dyDescent="0.25">
      <c r="B186" s="4"/>
      <c r="C186" s="3" t="str">
        <f t="shared" si="20"/>
        <v/>
      </c>
      <c r="D186" s="3" t="str">
        <f>IF($A186="","",IF((AND($A186="ADD",OR(C186="",C186="ud_barrier"))),"94",(_xlfn.XLOOKUP(C186,ud_amds_table_list[lookupValue],ud_amds_table_list[lookupKey],""))))</f>
        <v/>
      </c>
      <c r="E186" s="5"/>
      <c r="G186" s="3" t="str">
        <f>IF($A186="ADD",IF(NOT(ISBLANK(F186)),_xlfn.XLOOKUP(F186,roadnames[lookupValue],roadnames[lookupKey],"ERROR"),""), "")</f>
        <v/>
      </c>
      <c r="H186" s="22"/>
      <c r="I186" s="22"/>
      <c r="J186" s="6"/>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8"/>
      <c r="AK186" s="2" t="str">
        <f t="shared" si="27"/>
        <v/>
      </c>
      <c r="AL186" s="3" t="str">
        <f t="shared" si="28"/>
        <v/>
      </c>
      <c r="AM186" s="3" t="str">
        <f>IF($A186="","",IF((AND($A186="ADD",OR(AL186="",AL186="Excellent"))),"1",(_xlfn.XLOOKUP(AL186,condition[lookupValue],condition[lookupKey],""))))</f>
        <v/>
      </c>
      <c r="AN186" s="7" t="str">
        <f t="shared" si="29"/>
        <v/>
      </c>
      <c r="AO186" s="5"/>
    </row>
    <row r="187" spans="2:41" x14ac:dyDescent="0.25">
      <c r="B187" s="4"/>
      <c r="C187" s="3" t="str">
        <f t="shared" si="20"/>
        <v/>
      </c>
      <c r="D187" s="3" t="str">
        <f>IF($A187="","",IF((AND($A187="ADD",OR(C187="",C187="ud_barrier"))),"94",(_xlfn.XLOOKUP(C187,ud_amds_table_list[lookupValue],ud_amds_table_list[lookupKey],""))))</f>
        <v/>
      </c>
      <c r="E187" s="5"/>
      <c r="G187" s="3" t="str">
        <f>IF($A187="ADD",IF(NOT(ISBLANK(F187)),_xlfn.XLOOKUP(F187,roadnames[lookupValue],roadnames[lookupKey],"ERROR"),""), "")</f>
        <v/>
      </c>
      <c r="H187" s="22"/>
      <c r="I187" s="22"/>
      <c r="J187" s="6"/>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8"/>
      <c r="AK187" s="2" t="str">
        <f t="shared" si="27"/>
        <v/>
      </c>
      <c r="AL187" s="3" t="str">
        <f t="shared" si="28"/>
        <v/>
      </c>
      <c r="AM187" s="3" t="str">
        <f>IF($A187="","",IF((AND($A187="ADD",OR(AL187="",AL187="Excellent"))),"1",(_xlfn.XLOOKUP(AL187,condition[lookupValue],condition[lookupKey],""))))</f>
        <v/>
      </c>
      <c r="AN187" s="7" t="str">
        <f t="shared" si="29"/>
        <v/>
      </c>
      <c r="AO187" s="5"/>
    </row>
    <row r="188" spans="2:41" x14ac:dyDescent="0.25">
      <c r="B188" s="4"/>
      <c r="C188" s="3" t="str">
        <f t="shared" si="20"/>
        <v/>
      </c>
      <c r="D188" s="3" t="str">
        <f>IF($A188="","",IF((AND($A188="ADD",OR(C188="",C188="ud_barrier"))),"94",(_xlfn.XLOOKUP(C188,ud_amds_table_list[lookupValue],ud_amds_table_list[lookupKey],""))))</f>
        <v/>
      </c>
      <c r="E188" s="5"/>
      <c r="G188" s="3" t="str">
        <f>IF($A188="ADD",IF(NOT(ISBLANK(F188)),_xlfn.XLOOKUP(F188,roadnames[lookupValue],roadnames[lookupKey],"ERROR"),""), "")</f>
        <v/>
      </c>
      <c r="H188" s="22"/>
      <c r="I188" s="22"/>
      <c r="J188" s="6"/>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8"/>
      <c r="AK188" s="2" t="str">
        <f t="shared" si="27"/>
        <v/>
      </c>
      <c r="AL188" s="3" t="str">
        <f t="shared" si="28"/>
        <v/>
      </c>
      <c r="AM188" s="3" t="str">
        <f>IF($A188="","",IF((AND($A188="ADD",OR(AL188="",AL188="Excellent"))),"1",(_xlfn.XLOOKUP(AL188,condition[lookupValue],condition[lookupKey],""))))</f>
        <v/>
      </c>
      <c r="AN188" s="7" t="str">
        <f t="shared" si="29"/>
        <v/>
      </c>
      <c r="AO188" s="5"/>
    </row>
    <row r="189" spans="2:41" x14ac:dyDescent="0.25">
      <c r="B189" s="4"/>
      <c r="C189" s="3" t="str">
        <f t="shared" si="20"/>
        <v/>
      </c>
      <c r="D189" s="3" t="str">
        <f>IF($A189="","",IF((AND($A189="ADD",OR(C189="",C189="ud_barrier"))),"94",(_xlfn.XLOOKUP(C189,ud_amds_table_list[lookupValue],ud_amds_table_list[lookupKey],""))))</f>
        <v/>
      </c>
      <c r="E189" s="5"/>
      <c r="G189" s="3" t="str">
        <f>IF($A189="ADD",IF(NOT(ISBLANK(F189)),_xlfn.XLOOKUP(F189,roadnames[lookupValue],roadnames[lookupKey],"ERROR"),""), "")</f>
        <v/>
      </c>
      <c r="H189" s="22"/>
      <c r="I189" s="22"/>
      <c r="J189" s="6"/>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8"/>
      <c r="AK189" s="2" t="str">
        <f t="shared" si="27"/>
        <v/>
      </c>
      <c r="AL189" s="3" t="str">
        <f t="shared" si="28"/>
        <v/>
      </c>
      <c r="AM189" s="3" t="str">
        <f>IF($A189="","",IF((AND($A189="ADD",OR(AL189="",AL189="Excellent"))),"1",(_xlfn.XLOOKUP(AL189,condition[lookupValue],condition[lookupKey],""))))</f>
        <v/>
      </c>
      <c r="AN189" s="7" t="str">
        <f t="shared" si="29"/>
        <v/>
      </c>
      <c r="AO189" s="5"/>
    </row>
    <row r="190" spans="2:41" x14ac:dyDescent="0.25">
      <c r="B190" s="4"/>
      <c r="C190" s="3" t="str">
        <f t="shared" si="20"/>
        <v/>
      </c>
      <c r="D190" s="3" t="str">
        <f>IF($A190="","",IF((AND($A190="ADD",OR(C190="",C190="ud_barrier"))),"94",(_xlfn.XLOOKUP(C190,ud_amds_table_list[lookupValue],ud_amds_table_list[lookupKey],""))))</f>
        <v/>
      </c>
      <c r="E190" s="5"/>
      <c r="G190" s="3" t="str">
        <f>IF($A190="ADD",IF(NOT(ISBLANK(F190)),_xlfn.XLOOKUP(F190,roadnames[lookupValue],roadnames[lookupKey],"ERROR"),""), "")</f>
        <v/>
      </c>
      <c r="H190" s="22"/>
      <c r="I190" s="22"/>
      <c r="J190" s="6"/>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8"/>
      <c r="AK190" s="2" t="str">
        <f t="shared" si="27"/>
        <v/>
      </c>
      <c r="AL190" s="3" t="str">
        <f t="shared" si="28"/>
        <v/>
      </c>
      <c r="AM190" s="3" t="str">
        <f>IF($A190="","",IF((AND($A190="ADD",OR(AL190="",AL190="Excellent"))),"1",(_xlfn.XLOOKUP(AL190,condition[lookupValue],condition[lookupKey],""))))</f>
        <v/>
      </c>
      <c r="AN190" s="7" t="str">
        <f t="shared" si="29"/>
        <v/>
      </c>
      <c r="AO190" s="5"/>
    </row>
    <row r="191" spans="2:41" x14ac:dyDescent="0.25">
      <c r="B191" s="4"/>
      <c r="C191" s="3" t="str">
        <f t="shared" si="20"/>
        <v/>
      </c>
      <c r="D191" s="3" t="str">
        <f>IF($A191="","",IF((AND($A191="ADD",OR(C191="",C191="ud_barrier"))),"94",(_xlfn.XLOOKUP(C191,ud_amds_table_list[lookupValue],ud_amds_table_list[lookupKey],""))))</f>
        <v/>
      </c>
      <c r="E191" s="5"/>
      <c r="G191" s="3" t="str">
        <f>IF($A191="ADD",IF(NOT(ISBLANK(F191)),_xlfn.XLOOKUP(F191,roadnames[lookupValue],roadnames[lookupKey],"ERROR"),""), "")</f>
        <v/>
      </c>
      <c r="H191" s="22"/>
      <c r="I191" s="22"/>
      <c r="J191" s="6"/>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8"/>
      <c r="AK191" s="2" t="str">
        <f t="shared" si="27"/>
        <v/>
      </c>
      <c r="AL191" s="3" t="str">
        <f t="shared" si="28"/>
        <v/>
      </c>
      <c r="AM191" s="3" t="str">
        <f>IF($A191="","",IF((AND($A191="ADD",OR(AL191="",AL191="Excellent"))),"1",(_xlfn.XLOOKUP(AL191,condition[lookupValue],condition[lookupKey],""))))</f>
        <v/>
      </c>
      <c r="AN191" s="7" t="str">
        <f t="shared" si="29"/>
        <v/>
      </c>
      <c r="AO191" s="5"/>
    </row>
    <row r="192" spans="2:41" x14ac:dyDescent="0.25">
      <c r="B192" s="4"/>
      <c r="C192" s="3" t="str">
        <f t="shared" si="20"/>
        <v/>
      </c>
      <c r="D192" s="3" t="str">
        <f>IF($A192="","",IF((AND($A192="ADD",OR(C192="",C192="ud_barrier"))),"94",(_xlfn.XLOOKUP(C192,ud_amds_table_list[lookupValue],ud_amds_table_list[lookupKey],""))))</f>
        <v/>
      </c>
      <c r="E192" s="5"/>
      <c r="G192" s="3" t="str">
        <f>IF($A192="ADD",IF(NOT(ISBLANK(F192)),_xlfn.XLOOKUP(F192,roadnames[lookupValue],roadnames[lookupKey],"ERROR"),""), "")</f>
        <v/>
      </c>
      <c r="H192" s="22"/>
      <c r="I192" s="22"/>
      <c r="J192" s="6"/>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8"/>
      <c r="AK192" s="2" t="str">
        <f t="shared" si="27"/>
        <v/>
      </c>
      <c r="AL192" s="3" t="str">
        <f t="shared" si="28"/>
        <v/>
      </c>
      <c r="AM192" s="3" t="str">
        <f>IF($A192="","",IF((AND($A192="ADD",OR(AL192="",AL192="Excellent"))),"1",(_xlfn.XLOOKUP(AL192,condition[lookupValue],condition[lookupKey],""))))</f>
        <v/>
      </c>
      <c r="AN192" s="7" t="str">
        <f t="shared" si="29"/>
        <v/>
      </c>
      <c r="AO192" s="5"/>
    </row>
    <row r="193" spans="2:41" x14ac:dyDescent="0.25">
      <c r="B193" s="4"/>
      <c r="C193" s="3" t="str">
        <f t="shared" si="20"/>
        <v/>
      </c>
      <c r="D193" s="3" t="str">
        <f>IF($A193="","",IF((AND($A193="ADD",OR(C193="",C193="ud_barrier"))),"94",(_xlfn.XLOOKUP(C193,ud_amds_table_list[lookupValue],ud_amds_table_list[lookupKey],""))))</f>
        <v/>
      </c>
      <c r="E193" s="5"/>
      <c r="G193" s="3" t="str">
        <f>IF($A193="ADD",IF(NOT(ISBLANK(F193)),_xlfn.XLOOKUP(F193,roadnames[lookupValue],roadnames[lookupKey],"ERROR"),""), "")</f>
        <v/>
      </c>
      <c r="H193" s="22"/>
      <c r="I193" s="22"/>
      <c r="J193" s="6"/>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8"/>
      <c r="AK193" s="2" t="str">
        <f t="shared" si="27"/>
        <v/>
      </c>
      <c r="AL193" s="3" t="str">
        <f t="shared" si="28"/>
        <v/>
      </c>
      <c r="AM193" s="3" t="str">
        <f>IF($A193="","",IF((AND($A193="ADD",OR(AL193="",AL193="Excellent"))),"1",(_xlfn.XLOOKUP(AL193,condition[lookupValue],condition[lookupKey],""))))</f>
        <v/>
      </c>
      <c r="AN193" s="7" t="str">
        <f t="shared" si="29"/>
        <v/>
      </c>
      <c r="AO193" s="5"/>
    </row>
    <row r="194" spans="2:41" x14ac:dyDescent="0.25">
      <c r="B194" s="4"/>
      <c r="C194" s="3" t="str">
        <f t="shared" si="20"/>
        <v/>
      </c>
      <c r="D194" s="3" t="str">
        <f>IF($A194="","",IF((AND($A194="ADD",OR(C194="",C194="ud_barrier"))),"94",(_xlfn.XLOOKUP(C194,ud_amds_table_list[lookupValue],ud_amds_table_list[lookupKey],""))))</f>
        <v/>
      </c>
      <c r="E194" s="5"/>
      <c r="G194" s="3" t="str">
        <f>IF($A194="ADD",IF(NOT(ISBLANK(F194)),_xlfn.XLOOKUP(F194,roadnames[lookupValue],roadnames[lookupKey],"ERROR"),""), "")</f>
        <v/>
      </c>
      <c r="H194" s="22"/>
      <c r="I194" s="22"/>
      <c r="J194" s="6"/>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8"/>
      <c r="AK194" s="2" t="str">
        <f t="shared" si="27"/>
        <v/>
      </c>
      <c r="AL194" s="3" t="str">
        <f t="shared" si="28"/>
        <v/>
      </c>
      <c r="AM194" s="3" t="str">
        <f>IF($A194="","",IF((AND($A194="ADD",OR(AL194="",AL194="Excellent"))),"1",(_xlfn.XLOOKUP(AL194,condition[lookupValue],condition[lookupKey],""))))</f>
        <v/>
      </c>
      <c r="AN194" s="7" t="str">
        <f t="shared" si="29"/>
        <v/>
      </c>
      <c r="AO194" s="5"/>
    </row>
    <row r="195" spans="2:41" x14ac:dyDescent="0.25">
      <c r="B195" s="4"/>
      <c r="C195" s="3" t="str">
        <f t="shared" si="20"/>
        <v/>
      </c>
      <c r="D195" s="3" t="str">
        <f>IF($A195="","",IF((AND($A195="ADD",OR(C195="",C195="ud_barrier"))),"94",(_xlfn.XLOOKUP(C195,ud_amds_table_list[lookupValue],ud_amds_table_list[lookupKey],""))))</f>
        <v/>
      </c>
      <c r="E195" s="5"/>
      <c r="G195" s="3" t="str">
        <f>IF($A195="ADD",IF(NOT(ISBLANK(F195)),_xlfn.XLOOKUP(F195,roadnames[lookupValue],roadnames[lookupKey],"ERROR"),""), "")</f>
        <v/>
      </c>
      <c r="H195" s="22"/>
      <c r="I195" s="22"/>
      <c r="J195" s="6"/>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8"/>
      <c r="AK195" s="2" t="str">
        <f t="shared" si="27"/>
        <v/>
      </c>
      <c r="AL195" s="3" t="str">
        <f t="shared" si="28"/>
        <v/>
      </c>
      <c r="AM195" s="3" t="str">
        <f>IF($A195="","",IF((AND($A195="ADD",OR(AL195="",AL195="Excellent"))),"1",(_xlfn.XLOOKUP(AL195,condition[lookupValue],condition[lookupKey],""))))</f>
        <v/>
      </c>
      <c r="AN195" s="7" t="str">
        <f t="shared" si="29"/>
        <v/>
      </c>
      <c r="AO195" s="5"/>
    </row>
    <row r="196" spans="2:41" x14ac:dyDescent="0.25">
      <c r="B196" s="4"/>
      <c r="C196" s="3" t="str">
        <f t="shared" si="20"/>
        <v/>
      </c>
      <c r="D196" s="3" t="str">
        <f>IF($A196="","",IF((AND($A196="ADD",OR(C196="",C196="ud_barrier"))),"94",(_xlfn.XLOOKUP(C196,ud_amds_table_list[lookupValue],ud_amds_table_list[lookupKey],""))))</f>
        <v/>
      </c>
      <c r="E196" s="5"/>
      <c r="G196" s="3" t="str">
        <f>IF($A196="ADD",IF(NOT(ISBLANK(F196)),_xlfn.XLOOKUP(F196,roadnames[lookupValue],roadnames[lookupKey],"ERROR"),""), "")</f>
        <v/>
      </c>
      <c r="H196" s="22"/>
      <c r="I196" s="22"/>
      <c r="J196" s="6"/>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8"/>
      <c r="AK196" s="2" t="str">
        <f t="shared" si="27"/>
        <v/>
      </c>
      <c r="AL196" s="3" t="str">
        <f t="shared" si="28"/>
        <v/>
      </c>
      <c r="AM196" s="3" t="str">
        <f>IF($A196="","",IF((AND($A196="ADD",OR(AL196="",AL196="Excellent"))),"1",(_xlfn.XLOOKUP(AL196,condition[lookupValue],condition[lookupKey],""))))</f>
        <v/>
      </c>
      <c r="AN196" s="7" t="str">
        <f t="shared" si="29"/>
        <v/>
      </c>
      <c r="AO196" s="5"/>
    </row>
    <row r="197" spans="2:41" x14ac:dyDescent="0.25">
      <c r="B197" s="4"/>
      <c r="C197" s="3" t="str">
        <f t="shared" si="20"/>
        <v/>
      </c>
      <c r="D197" s="3" t="str">
        <f>IF($A197="","",IF((AND($A197="ADD",OR(C197="",C197="ud_barrier"))),"94",(_xlfn.XLOOKUP(C197,ud_amds_table_list[lookupValue],ud_amds_table_list[lookupKey],""))))</f>
        <v/>
      </c>
      <c r="E197" s="5"/>
      <c r="G197" s="3" t="str">
        <f>IF($A197="ADD",IF(NOT(ISBLANK(F197)),_xlfn.XLOOKUP(F197,roadnames[lookupValue],roadnames[lookupKey],"ERROR"),""), "")</f>
        <v/>
      </c>
      <c r="H197" s="22"/>
      <c r="I197" s="22"/>
      <c r="J197" s="6"/>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8"/>
      <c r="AK197" s="2" t="str">
        <f t="shared" si="27"/>
        <v/>
      </c>
      <c r="AL197" s="3" t="str">
        <f t="shared" si="28"/>
        <v/>
      </c>
      <c r="AM197" s="3" t="str">
        <f>IF($A197="","",IF((AND($A197="ADD",OR(AL197="",AL197="Excellent"))),"1",(_xlfn.XLOOKUP(AL197,condition[lookupValue],condition[lookupKey],""))))</f>
        <v/>
      </c>
      <c r="AN197" s="7" t="str">
        <f t="shared" si="29"/>
        <v/>
      </c>
      <c r="AO197" s="5"/>
    </row>
    <row r="198" spans="2:41" x14ac:dyDescent="0.25">
      <c r="B198" s="4"/>
      <c r="C198" s="3" t="str">
        <f t="shared" si="20"/>
        <v/>
      </c>
      <c r="D198" s="3" t="str">
        <f>IF($A198="","",IF((AND($A198="ADD",OR(C198="",C198="ud_barrier"))),"94",(_xlfn.XLOOKUP(C198,ud_amds_table_list[lookupValue],ud_amds_table_list[lookupKey],""))))</f>
        <v/>
      </c>
      <c r="E198" s="5"/>
      <c r="G198" s="3" t="str">
        <f>IF($A198="ADD",IF(NOT(ISBLANK(F198)),_xlfn.XLOOKUP(F198,roadnames[lookupValue],roadnames[lookupKey],"ERROR"),""), "")</f>
        <v/>
      </c>
      <c r="H198" s="22"/>
      <c r="I198" s="22"/>
      <c r="J198" s="6"/>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8"/>
      <c r="AK198" s="2" t="str">
        <f t="shared" si="27"/>
        <v/>
      </c>
      <c r="AL198" s="3" t="str">
        <f t="shared" si="28"/>
        <v/>
      </c>
      <c r="AM198" s="3" t="str">
        <f>IF($A198="","",IF((AND($A198="ADD",OR(AL198="",AL198="Excellent"))),"1",(_xlfn.XLOOKUP(AL198,condition[lookupValue],condition[lookupKey],""))))</f>
        <v/>
      </c>
      <c r="AN198" s="7" t="str">
        <f t="shared" si="29"/>
        <v/>
      </c>
      <c r="AO198" s="5"/>
    </row>
    <row r="199" spans="2:41" x14ac:dyDescent="0.25">
      <c r="B199" s="4"/>
      <c r="C199" s="3" t="str">
        <f t="shared" si="20"/>
        <v/>
      </c>
      <c r="D199" s="3" t="str">
        <f>IF($A199="","",IF((AND($A199="ADD",OR(C199="",C199="ud_barrier"))),"94",(_xlfn.XLOOKUP(C199,ud_amds_table_list[lookupValue],ud_amds_table_list[lookupKey],""))))</f>
        <v/>
      </c>
      <c r="E199" s="5"/>
      <c r="G199" s="3" t="str">
        <f>IF($A199="ADD",IF(NOT(ISBLANK(F199)),_xlfn.XLOOKUP(F199,roadnames[lookupValue],roadnames[lookupKey],"ERROR"),""), "")</f>
        <v/>
      </c>
      <c r="H199" s="22"/>
      <c r="I199" s="22"/>
      <c r="J199" s="6"/>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8"/>
      <c r="AK199" s="2" t="str">
        <f t="shared" si="27"/>
        <v/>
      </c>
      <c r="AL199" s="3" t="str">
        <f t="shared" si="28"/>
        <v/>
      </c>
      <c r="AM199" s="3" t="str">
        <f>IF($A199="","",IF((AND($A199="ADD",OR(AL199="",AL199="Excellent"))),"1",(_xlfn.XLOOKUP(AL199,condition[lookupValue],condition[lookupKey],""))))</f>
        <v/>
      </c>
      <c r="AN199" s="7" t="str">
        <f t="shared" si="29"/>
        <v/>
      </c>
      <c r="AO199" s="5"/>
    </row>
    <row r="200" spans="2:41" x14ac:dyDescent="0.25">
      <c r="B200" s="4"/>
      <c r="C200" s="3" t="str">
        <f t="shared" si="20"/>
        <v/>
      </c>
      <c r="D200" s="3" t="str">
        <f>IF($A200="","",IF((AND($A200="ADD",OR(C200="",C200="ud_barrier"))),"94",(_xlfn.XLOOKUP(C200,ud_amds_table_list[lookupValue],ud_amds_table_list[lookupKey],""))))</f>
        <v/>
      </c>
      <c r="E200" s="5"/>
      <c r="G200" s="3" t="str">
        <f>IF($A200="ADD",IF(NOT(ISBLANK(F200)),_xlfn.XLOOKUP(F200,roadnames[lookupValue],roadnames[lookupKey],"ERROR"),""), "")</f>
        <v/>
      </c>
      <c r="H200" s="22"/>
      <c r="I200" s="22"/>
      <c r="J200" s="6"/>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8"/>
      <c r="AK200" s="2" t="str">
        <f t="shared" si="27"/>
        <v/>
      </c>
      <c r="AL200" s="3" t="str">
        <f t="shared" si="28"/>
        <v/>
      </c>
      <c r="AM200" s="3" t="str">
        <f>IF($A200="","",IF((AND($A200="ADD",OR(AL200="",AL200="Excellent"))),"1",(_xlfn.XLOOKUP(AL200,condition[lookupValue],condition[lookupKey],""))))</f>
        <v/>
      </c>
      <c r="AN200" s="7" t="str">
        <f t="shared" si="29"/>
        <v/>
      </c>
      <c r="AO200" s="5"/>
    </row>
    <row r="201" spans="2:41" x14ac:dyDescent="0.25">
      <c r="B201" s="4"/>
      <c r="C201" s="3" t="str">
        <f t="shared" si="20"/>
        <v/>
      </c>
      <c r="D201" s="3" t="str">
        <f>IF($A201="","",IF((AND($A201="ADD",OR(C201="",C201="ud_barrier"))),"94",(_xlfn.XLOOKUP(C201,ud_amds_table_list[lookupValue],ud_amds_table_list[lookupKey],""))))</f>
        <v/>
      </c>
      <c r="E201" s="5"/>
      <c r="G201" s="3" t="str">
        <f>IF($A201="ADD",IF(NOT(ISBLANK(F201)),_xlfn.XLOOKUP(F201,roadnames[lookupValue],roadnames[lookupKey],"ERROR"),""), "")</f>
        <v/>
      </c>
      <c r="H201" s="22"/>
      <c r="I201" s="22"/>
      <c r="J201" s="6"/>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8"/>
      <c r="AK201" s="2" t="str">
        <f t="shared" si="27"/>
        <v/>
      </c>
      <c r="AL201" s="3" t="str">
        <f t="shared" si="28"/>
        <v/>
      </c>
      <c r="AM201" s="3" t="str">
        <f>IF($A201="","",IF((AND($A201="ADD",OR(AL201="",AL201="Excellent"))),"1",(_xlfn.XLOOKUP(AL201,condition[lookupValue],condition[lookupKey],""))))</f>
        <v/>
      </c>
      <c r="AN201" s="7" t="str">
        <f t="shared" si="29"/>
        <v/>
      </c>
      <c r="AO201" s="5"/>
    </row>
    <row r="202" spans="2:41" x14ac:dyDescent="0.25">
      <c r="B202" s="4"/>
      <c r="C202" s="3" t="str">
        <f t="shared" si="20"/>
        <v/>
      </c>
      <c r="D202" s="3" t="str">
        <f>IF($A202="","",IF((AND($A202="ADD",OR(C202="",C202="ud_barrier"))),"94",(_xlfn.XLOOKUP(C202,ud_amds_table_list[lookupValue],ud_amds_table_list[lookupKey],""))))</f>
        <v/>
      </c>
      <c r="E202" s="5"/>
      <c r="G202" s="3" t="str">
        <f>IF($A202="ADD",IF(NOT(ISBLANK(F202)),_xlfn.XLOOKUP(F202,roadnames[lookupValue],roadnames[lookupKey],"ERROR"),""), "")</f>
        <v/>
      </c>
      <c r="H202" s="22"/>
      <c r="I202" s="22"/>
      <c r="J202" s="6"/>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8"/>
      <c r="AK202" s="2" t="str">
        <f t="shared" si="27"/>
        <v/>
      </c>
      <c r="AL202" s="3" t="str">
        <f t="shared" si="28"/>
        <v/>
      </c>
      <c r="AM202" s="3" t="str">
        <f>IF($A202="","",IF((AND($A202="ADD",OR(AL202="",AL202="Excellent"))),"1",(_xlfn.XLOOKUP(AL202,condition[lookupValue],condition[lookupKey],""))))</f>
        <v/>
      </c>
      <c r="AN202" s="7" t="str">
        <f t="shared" si="29"/>
        <v/>
      </c>
      <c r="AO202" s="5"/>
    </row>
    <row r="203" spans="2:41" x14ac:dyDescent="0.25">
      <c r="B203" s="4"/>
      <c r="C203" s="3" t="str">
        <f t="shared" ref="C203:C266" si="30">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22"/>
      <c r="I203" s="22"/>
      <c r="J203" s="6"/>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8"/>
      <c r="AK203" s="2" t="str">
        <f t="shared" ref="AK203:AK266" si="37">IF($A203="ADD","TRUE","")</f>
        <v/>
      </c>
      <c r="AL203" s="3" t="str">
        <f t="shared" ref="AL203:AL266" si="38">IF($A203="ADD","Excellent","")</f>
        <v/>
      </c>
      <c r="AM203" s="3" t="str">
        <f>IF($A203="","",IF((AND($A203="ADD",OR(AL203="",AL203="Excellent"))),"1",(_xlfn.XLOOKUP(AL203,condition[lookupValue],condition[lookupKey],""))))</f>
        <v/>
      </c>
      <c r="AN203" s="7" t="str">
        <f t="shared" ref="AN203:AN266" si="39">IF(T203&lt;&gt;"",T203,"")</f>
        <v/>
      </c>
      <c r="AO203" s="5"/>
    </row>
    <row r="204" spans="2:41" x14ac:dyDescent="0.25">
      <c r="B204" s="4"/>
      <c r="C204" s="3" t="str">
        <f t="shared" si="30"/>
        <v/>
      </c>
      <c r="D204" s="3" t="str">
        <f>IF($A204="","",IF((AND($A204="ADD",OR(C204="",C204="ud_barrier"))),"94",(_xlfn.XLOOKUP(C204,ud_amds_table_list[lookupValue],ud_amds_table_list[lookupKey],""))))</f>
        <v/>
      </c>
      <c r="E204" s="5"/>
      <c r="G204" s="3" t="str">
        <f>IF($A204="ADD",IF(NOT(ISBLANK(F204)),_xlfn.XLOOKUP(F204,roadnames[lookupValue],roadnames[lookupKey],"ERROR"),""), "")</f>
        <v/>
      </c>
      <c r="H204" s="22"/>
      <c r="I204" s="22"/>
      <c r="J204" s="6"/>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8"/>
      <c r="AK204" s="2" t="str">
        <f t="shared" si="37"/>
        <v/>
      </c>
      <c r="AL204" s="3" t="str">
        <f t="shared" si="38"/>
        <v/>
      </c>
      <c r="AM204" s="3" t="str">
        <f>IF($A204="","",IF((AND($A204="ADD",OR(AL204="",AL204="Excellent"))),"1",(_xlfn.XLOOKUP(AL204,condition[lookupValue],condition[lookupKey],""))))</f>
        <v/>
      </c>
      <c r="AN204" s="7" t="str">
        <f t="shared" si="39"/>
        <v/>
      </c>
      <c r="AO204" s="5"/>
    </row>
    <row r="205" spans="2:41" x14ac:dyDescent="0.25">
      <c r="B205" s="4"/>
      <c r="C205" s="3" t="str">
        <f t="shared" si="30"/>
        <v/>
      </c>
      <c r="D205" s="3" t="str">
        <f>IF($A205="","",IF((AND($A205="ADD",OR(C205="",C205="ud_barrier"))),"94",(_xlfn.XLOOKUP(C205,ud_amds_table_list[lookupValue],ud_amds_table_list[lookupKey],""))))</f>
        <v/>
      </c>
      <c r="E205" s="5"/>
      <c r="G205" s="3" t="str">
        <f>IF($A205="ADD",IF(NOT(ISBLANK(F205)),_xlfn.XLOOKUP(F205,roadnames[lookupValue],roadnames[lookupKey],"ERROR"),""), "")</f>
        <v/>
      </c>
      <c r="H205" s="22"/>
      <c r="I205" s="22"/>
      <c r="J205" s="6"/>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8"/>
      <c r="AK205" s="2" t="str">
        <f t="shared" si="37"/>
        <v/>
      </c>
      <c r="AL205" s="3" t="str">
        <f t="shared" si="38"/>
        <v/>
      </c>
      <c r="AM205" s="3" t="str">
        <f>IF($A205="","",IF((AND($A205="ADD",OR(AL205="",AL205="Excellent"))),"1",(_xlfn.XLOOKUP(AL205,condition[lookupValue],condition[lookupKey],""))))</f>
        <v/>
      </c>
      <c r="AN205" s="7" t="str">
        <f t="shared" si="39"/>
        <v/>
      </c>
      <c r="AO205" s="5"/>
    </row>
    <row r="206" spans="2:41" x14ac:dyDescent="0.25">
      <c r="B206" s="4"/>
      <c r="C206" s="3" t="str">
        <f t="shared" si="30"/>
        <v/>
      </c>
      <c r="D206" s="3" t="str">
        <f>IF($A206="","",IF((AND($A206="ADD",OR(C206="",C206="ud_barrier"))),"94",(_xlfn.XLOOKUP(C206,ud_amds_table_list[lookupValue],ud_amds_table_list[lookupKey],""))))</f>
        <v/>
      </c>
      <c r="E206" s="5"/>
      <c r="G206" s="3" t="str">
        <f>IF($A206="ADD",IF(NOT(ISBLANK(F206)),_xlfn.XLOOKUP(F206,roadnames[lookupValue],roadnames[lookupKey],"ERROR"),""), "")</f>
        <v/>
      </c>
      <c r="H206" s="22"/>
      <c r="I206" s="22"/>
      <c r="J206" s="6"/>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8"/>
      <c r="AK206" s="2" t="str">
        <f t="shared" si="37"/>
        <v/>
      </c>
      <c r="AL206" s="3" t="str">
        <f t="shared" si="38"/>
        <v/>
      </c>
      <c r="AM206" s="3" t="str">
        <f>IF($A206="","",IF((AND($A206="ADD",OR(AL206="",AL206="Excellent"))),"1",(_xlfn.XLOOKUP(AL206,condition[lookupValue],condition[lookupKey],""))))</f>
        <v/>
      </c>
      <c r="AN206" s="7" t="str">
        <f t="shared" si="39"/>
        <v/>
      </c>
      <c r="AO206" s="5"/>
    </row>
    <row r="207" spans="2:41" x14ac:dyDescent="0.25">
      <c r="B207" s="4"/>
      <c r="C207" s="3" t="str">
        <f t="shared" si="30"/>
        <v/>
      </c>
      <c r="D207" s="3" t="str">
        <f>IF($A207="","",IF((AND($A207="ADD",OR(C207="",C207="ud_barrier"))),"94",(_xlfn.XLOOKUP(C207,ud_amds_table_list[lookupValue],ud_amds_table_list[lookupKey],""))))</f>
        <v/>
      </c>
      <c r="E207" s="5"/>
      <c r="G207" s="3" t="str">
        <f>IF($A207="ADD",IF(NOT(ISBLANK(F207)),_xlfn.XLOOKUP(F207,roadnames[lookupValue],roadnames[lookupKey],"ERROR"),""), "")</f>
        <v/>
      </c>
      <c r="H207" s="22"/>
      <c r="I207" s="22"/>
      <c r="J207" s="6"/>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8"/>
      <c r="AK207" s="2" t="str">
        <f t="shared" si="37"/>
        <v/>
      </c>
      <c r="AL207" s="3" t="str">
        <f t="shared" si="38"/>
        <v/>
      </c>
      <c r="AM207" s="3" t="str">
        <f>IF($A207="","",IF((AND($A207="ADD",OR(AL207="",AL207="Excellent"))),"1",(_xlfn.XLOOKUP(AL207,condition[lookupValue],condition[lookupKey],""))))</f>
        <v/>
      </c>
      <c r="AN207" s="7" t="str">
        <f t="shared" si="39"/>
        <v/>
      </c>
      <c r="AO207" s="5"/>
    </row>
    <row r="208" spans="2:41" x14ac:dyDescent="0.25">
      <c r="B208" s="4"/>
      <c r="C208" s="3" t="str">
        <f t="shared" si="30"/>
        <v/>
      </c>
      <c r="D208" s="3" t="str">
        <f>IF($A208="","",IF((AND($A208="ADD",OR(C208="",C208="ud_barrier"))),"94",(_xlfn.XLOOKUP(C208,ud_amds_table_list[lookupValue],ud_amds_table_list[lookupKey],""))))</f>
        <v/>
      </c>
      <c r="E208" s="5"/>
      <c r="G208" s="3" t="str">
        <f>IF($A208="ADD",IF(NOT(ISBLANK(F208)),_xlfn.XLOOKUP(F208,roadnames[lookupValue],roadnames[lookupKey],"ERROR"),""), "")</f>
        <v/>
      </c>
      <c r="H208" s="22"/>
      <c r="I208" s="22"/>
      <c r="J208" s="6"/>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8"/>
      <c r="AK208" s="2" t="str">
        <f t="shared" si="37"/>
        <v/>
      </c>
      <c r="AL208" s="3" t="str">
        <f t="shared" si="38"/>
        <v/>
      </c>
      <c r="AM208" s="3" t="str">
        <f>IF($A208="","",IF((AND($A208="ADD",OR(AL208="",AL208="Excellent"))),"1",(_xlfn.XLOOKUP(AL208,condition[lookupValue],condition[lookupKey],""))))</f>
        <v/>
      </c>
      <c r="AN208" s="7" t="str">
        <f t="shared" si="39"/>
        <v/>
      </c>
      <c r="AO208" s="5"/>
    </row>
    <row r="209" spans="2:41" x14ac:dyDescent="0.25">
      <c r="B209" s="4"/>
      <c r="C209" s="3" t="str">
        <f t="shared" si="30"/>
        <v/>
      </c>
      <c r="D209" s="3" t="str">
        <f>IF($A209="","",IF((AND($A209="ADD",OR(C209="",C209="ud_barrier"))),"94",(_xlfn.XLOOKUP(C209,ud_amds_table_list[lookupValue],ud_amds_table_list[lookupKey],""))))</f>
        <v/>
      </c>
      <c r="E209" s="5"/>
      <c r="G209" s="3" t="str">
        <f>IF($A209="ADD",IF(NOT(ISBLANK(F209)),_xlfn.XLOOKUP(F209,roadnames[lookupValue],roadnames[lookupKey],"ERROR"),""), "")</f>
        <v/>
      </c>
      <c r="H209" s="22"/>
      <c r="I209" s="22"/>
      <c r="J209" s="6"/>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8"/>
      <c r="AK209" s="2" t="str">
        <f t="shared" si="37"/>
        <v/>
      </c>
      <c r="AL209" s="3" t="str">
        <f t="shared" si="38"/>
        <v/>
      </c>
      <c r="AM209" s="3" t="str">
        <f>IF($A209="","",IF((AND($A209="ADD",OR(AL209="",AL209="Excellent"))),"1",(_xlfn.XLOOKUP(AL209,condition[lookupValue],condition[lookupKey],""))))</f>
        <v/>
      </c>
      <c r="AN209" s="7" t="str">
        <f t="shared" si="39"/>
        <v/>
      </c>
      <c r="AO209" s="5"/>
    </row>
    <row r="210" spans="2:41" x14ac:dyDescent="0.25">
      <c r="B210" s="4"/>
      <c r="C210" s="3" t="str">
        <f t="shared" si="30"/>
        <v/>
      </c>
      <c r="D210" s="3" t="str">
        <f>IF($A210="","",IF((AND($A210="ADD",OR(C210="",C210="ud_barrier"))),"94",(_xlfn.XLOOKUP(C210,ud_amds_table_list[lookupValue],ud_amds_table_list[lookupKey],""))))</f>
        <v/>
      </c>
      <c r="E210" s="5"/>
      <c r="G210" s="3" t="str">
        <f>IF($A210="ADD",IF(NOT(ISBLANK(F210)),_xlfn.XLOOKUP(F210,roadnames[lookupValue],roadnames[lookupKey],"ERROR"),""), "")</f>
        <v/>
      </c>
      <c r="H210" s="22"/>
      <c r="I210" s="22"/>
      <c r="J210" s="6"/>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8"/>
      <c r="AK210" s="2" t="str">
        <f t="shared" si="37"/>
        <v/>
      </c>
      <c r="AL210" s="3" t="str">
        <f t="shared" si="38"/>
        <v/>
      </c>
      <c r="AM210" s="3" t="str">
        <f>IF($A210="","",IF((AND($A210="ADD",OR(AL210="",AL210="Excellent"))),"1",(_xlfn.XLOOKUP(AL210,condition[lookupValue],condition[lookupKey],""))))</f>
        <v/>
      </c>
      <c r="AN210" s="7" t="str">
        <f t="shared" si="39"/>
        <v/>
      </c>
      <c r="AO210" s="5"/>
    </row>
    <row r="211" spans="2:41" x14ac:dyDescent="0.25">
      <c r="B211" s="4"/>
      <c r="C211" s="3" t="str">
        <f t="shared" si="30"/>
        <v/>
      </c>
      <c r="D211" s="3" t="str">
        <f>IF($A211="","",IF((AND($A211="ADD",OR(C211="",C211="ud_barrier"))),"94",(_xlfn.XLOOKUP(C211,ud_amds_table_list[lookupValue],ud_amds_table_list[lookupKey],""))))</f>
        <v/>
      </c>
      <c r="E211" s="5"/>
      <c r="G211" s="3" t="str">
        <f>IF($A211="ADD",IF(NOT(ISBLANK(F211)),_xlfn.XLOOKUP(F211,roadnames[lookupValue],roadnames[lookupKey],"ERROR"),""), "")</f>
        <v/>
      </c>
      <c r="H211" s="22"/>
      <c r="I211" s="22"/>
      <c r="J211" s="6"/>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8"/>
      <c r="AK211" s="2" t="str">
        <f t="shared" si="37"/>
        <v/>
      </c>
      <c r="AL211" s="3" t="str">
        <f t="shared" si="38"/>
        <v/>
      </c>
      <c r="AM211" s="3" t="str">
        <f>IF($A211="","",IF((AND($A211="ADD",OR(AL211="",AL211="Excellent"))),"1",(_xlfn.XLOOKUP(AL211,condition[lookupValue],condition[lookupKey],""))))</f>
        <v/>
      </c>
      <c r="AN211" s="7" t="str">
        <f t="shared" si="39"/>
        <v/>
      </c>
      <c r="AO211" s="5"/>
    </row>
    <row r="212" spans="2:41" x14ac:dyDescent="0.25">
      <c r="B212" s="4"/>
      <c r="C212" s="3" t="str">
        <f t="shared" si="30"/>
        <v/>
      </c>
      <c r="D212" s="3" t="str">
        <f>IF($A212="","",IF((AND($A212="ADD",OR(C212="",C212="ud_barrier"))),"94",(_xlfn.XLOOKUP(C212,ud_amds_table_list[lookupValue],ud_amds_table_list[lookupKey],""))))</f>
        <v/>
      </c>
      <c r="E212" s="5"/>
      <c r="G212" s="3" t="str">
        <f>IF($A212="ADD",IF(NOT(ISBLANK(F212)),_xlfn.XLOOKUP(F212,roadnames[lookupValue],roadnames[lookupKey],"ERROR"),""), "")</f>
        <v/>
      </c>
      <c r="H212" s="22"/>
      <c r="I212" s="22"/>
      <c r="J212" s="6"/>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8"/>
      <c r="AK212" s="2" t="str">
        <f t="shared" si="37"/>
        <v/>
      </c>
      <c r="AL212" s="3" t="str">
        <f t="shared" si="38"/>
        <v/>
      </c>
      <c r="AM212" s="3" t="str">
        <f>IF($A212="","",IF((AND($A212="ADD",OR(AL212="",AL212="Excellent"))),"1",(_xlfn.XLOOKUP(AL212,condition[lookupValue],condition[lookupKey],""))))</f>
        <v/>
      </c>
      <c r="AN212" s="7" t="str">
        <f t="shared" si="39"/>
        <v/>
      </c>
      <c r="AO212" s="5"/>
    </row>
    <row r="213" spans="2:41" x14ac:dyDescent="0.25">
      <c r="B213" s="4"/>
      <c r="C213" s="3" t="str">
        <f t="shared" si="30"/>
        <v/>
      </c>
      <c r="D213" s="3" t="str">
        <f>IF($A213="","",IF((AND($A213="ADD",OR(C213="",C213="ud_barrier"))),"94",(_xlfn.XLOOKUP(C213,ud_amds_table_list[lookupValue],ud_amds_table_list[lookupKey],""))))</f>
        <v/>
      </c>
      <c r="E213" s="5"/>
      <c r="G213" s="3" t="str">
        <f>IF($A213="ADD",IF(NOT(ISBLANK(F213)),_xlfn.XLOOKUP(F213,roadnames[lookupValue],roadnames[lookupKey],"ERROR"),""), "")</f>
        <v/>
      </c>
      <c r="H213" s="22"/>
      <c r="I213" s="22"/>
      <c r="J213" s="6"/>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8"/>
      <c r="AK213" s="2" t="str">
        <f t="shared" si="37"/>
        <v/>
      </c>
      <c r="AL213" s="3" t="str">
        <f t="shared" si="38"/>
        <v/>
      </c>
      <c r="AM213" s="3" t="str">
        <f>IF($A213="","",IF((AND($A213="ADD",OR(AL213="",AL213="Excellent"))),"1",(_xlfn.XLOOKUP(AL213,condition[lookupValue],condition[lookupKey],""))))</f>
        <v/>
      </c>
      <c r="AN213" s="7" t="str">
        <f t="shared" si="39"/>
        <v/>
      </c>
      <c r="AO213" s="5"/>
    </row>
    <row r="214" spans="2:41" x14ac:dyDescent="0.25">
      <c r="B214" s="4"/>
      <c r="C214" s="3" t="str">
        <f t="shared" si="30"/>
        <v/>
      </c>
      <c r="D214" s="3" t="str">
        <f>IF($A214="","",IF((AND($A214="ADD",OR(C214="",C214="ud_barrier"))),"94",(_xlfn.XLOOKUP(C214,ud_amds_table_list[lookupValue],ud_amds_table_list[lookupKey],""))))</f>
        <v/>
      </c>
      <c r="E214" s="5"/>
      <c r="G214" s="3" t="str">
        <f>IF($A214="ADD",IF(NOT(ISBLANK(F214)),_xlfn.XLOOKUP(F214,roadnames[lookupValue],roadnames[lookupKey],"ERROR"),""), "")</f>
        <v/>
      </c>
      <c r="H214" s="22"/>
      <c r="I214" s="22"/>
      <c r="J214" s="6"/>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8"/>
      <c r="AK214" s="2" t="str">
        <f t="shared" si="37"/>
        <v/>
      </c>
      <c r="AL214" s="3" t="str">
        <f t="shared" si="38"/>
        <v/>
      </c>
      <c r="AM214" s="3" t="str">
        <f>IF($A214="","",IF((AND($A214="ADD",OR(AL214="",AL214="Excellent"))),"1",(_xlfn.XLOOKUP(AL214,condition[lookupValue],condition[lookupKey],""))))</f>
        <v/>
      </c>
      <c r="AN214" s="7" t="str">
        <f t="shared" si="39"/>
        <v/>
      </c>
      <c r="AO214" s="5"/>
    </row>
    <row r="215" spans="2:41" x14ac:dyDescent="0.25">
      <c r="B215" s="4"/>
      <c r="C215" s="3" t="str">
        <f t="shared" si="30"/>
        <v/>
      </c>
      <c r="D215" s="3" t="str">
        <f>IF($A215="","",IF((AND($A215="ADD",OR(C215="",C215="ud_barrier"))),"94",(_xlfn.XLOOKUP(C215,ud_amds_table_list[lookupValue],ud_amds_table_list[lookupKey],""))))</f>
        <v/>
      </c>
      <c r="E215" s="5"/>
      <c r="G215" s="3" t="str">
        <f>IF($A215="ADD",IF(NOT(ISBLANK(F215)),_xlfn.XLOOKUP(F215,roadnames[lookupValue],roadnames[lookupKey],"ERROR"),""), "")</f>
        <v/>
      </c>
      <c r="H215" s="22"/>
      <c r="I215" s="22"/>
      <c r="J215" s="6"/>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8"/>
      <c r="AK215" s="2" t="str">
        <f t="shared" si="37"/>
        <v/>
      </c>
      <c r="AL215" s="3" t="str">
        <f t="shared" si="38"/>
        <v/>
      </c>
      <c r="AM215" s="3" t="str">
        <f>IF($A215="","",IF((AND($A215="ADD",OR(AL215="",AL215="Excellent"))),"1",(_xlfn.XLOOKUP(AL215,condition[lookupValue],condition[lookupKey],""))))</f>
        <v/>
      </c>
      <c r="AN215" s="7" t="str">
        <f t="shared" si="39"/>
        <v/>
      </c>
      <c r="AO215" s="5"/>
    </row>
    <row r="216" spans="2:41" x14ac:dyDescent="0.25">
      <c r="B216" s="4"/>
      <c r="C216" s="3" t="str">
        <f t="shared" si="30"/>
        <v/>
      </c>
      <c r="D216" s="3" t="str">
        <f>IF($A216="","",IF((AND($A216="ADD",OR(C216="",C216="ud_barrier"))),"94",(_xlfn.XLOOKUP(C216,ud_amds_table_list[lookupValue],ud_amds_table_list[lookupKey],""))))</f>
        <v/>
      </c>
      <c r="E216" s="5"/>
      <c r="G216" s="3" t="str">
        <f>IF($A216="ADD",IF(NOT(ISBLANK(F216)),_xlfn.XLOOKUP(F216,roadnames[lookupValue],roadnames[lookupKey],"ERROR"),""), "")</f>
        <v/>
      </c>
      <c r="H216" s="22"/>
      <c r="I216" s="22"/>
      <c r="J216" s="6"/>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8"/>
      <c r="AK216" s="2" t="str">
        <f t="shared" si="37"/>
        <v/>
      </c>
      <c r="AL216" s="3" t="str">
        <f t="shared" si="38"/>
        <v/>
      </c>
      <c r="AM216" s="3" t="str">
        <f>IF($A216="","",IF((AND($A216="ADD",OR(AL216="",AL216="Excellent"))),"1",(_xlfn.XLOOKUP(AL216,condition[lookupValue],condition[lookupKey],""))))</f>
        <v/>
      </c>
      <c r="AN216" s="7" t="str">
        <f t="shared" si="39"/>
        <v/>
      </c>
      <c r="AO216" s="5"/>
    </row>
    <row r="217" spans="2:41" x14ac:dyDescent="0.25">
      <c r="B217" s="4"/>
      <c r="C217" s="3" t="str">
        <f t="shared" si="30"/>
        <v/>
      </c>
      <c r="D217" s="3" t="str">
        <f>IF($A217="","",IF((AND($A217="ADD",OR(C217="",C217="ud_barrier"))),"94",(_xlfn.XLOOKUP(C217,ud_amds_table_list[lookupValue],ud_amds_table_list[lookupKey],""))))</f>
        <v/>
      </c>
      <c r="E217" s="5"/>
      <c r="G217" s="3" t="str">
        <f>IF($A217="ADD",IF(NOT(ISBLANK(F217)),_xlfn.XLOOKUP(F217,roadnames[lookupValue],roadnames[lookupKey],"ERROR"),""), "")</f>
        <v/>
      </c>
      <c r="H217" s="22"/>
      <c r="I217" s="22"/>
      <c r="J217" s="6"/>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8"/>
      <c r="AK217" s="2" t="str">
        <f t="shared" si="37"/>
        <v/>
      </c>
      <c r="AL217" s="3" t="str">
        <f t="shared" si="38"/>
        <v/>
      </c>
      <c r="AM217" s="3" t="str">
        <f>IF($A217="","",IF((AND($A217="ADD",OR(AL217="",AL217="Excellent"))),"1",(_xlfn.XLOOKUP(AL217,condition[lookupValue],condition[lookupKey],""))))</f>
        <v/>
      </c>
      <c r="AN217" s="7" t="str">
        <f t="shared" si="39"/>
        <v/>
      </c>
      <c r="AO217" s="5"/>
    </row>
    <row r="218" spans="2:41" x14ac:dyDescent="0.25">
      <c r="B218" s="4"/>
      <c r="C218" s="3" t="str">
        <f t="shared" si="30"/>
        <v/>
      </c>
      <c r="D218" s="3" t="str">
        <f>IF($A218="","",IF((AND($A218="ADD",OR(C218="",C218="ud_barrier"))),"94",(_xlfn.XLOOKUP(C218,ud_amds_table_list[lookupValue],ud_amds_table_list[lookupKey],""))))</f>
        <v/>
      </c>
      <c r="E218" s="5"/>
      <c r="G218" s="3" t="str">
        <f>IF($A218="ADD",IF(NOT(ISBLANK(F218)),_xlfn.XLOOKUP(F218,roadnames[lookupValue],roadnames[lookupKey],"ERROR"),""), "")</f>
        <v/>
      </c>
      <c r="H218" s="22"/>
      <c r="I218" s="22"/>
      <c r="J218" s="6"/>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8"/>
      <c r="AK218" s="2" t="str">
        <f t="shared" si="37"/>
        <v/>
      </c>
      <c r="AL218" s="3" t="str">
        <f t="shared" si="38"/>
        <v/>
      </c>
      <c r="AM218" s="3" t="str">
        <f>IF($A218="","",IF((AND($A218="ADD",OR(AL218="",AL218="Excellent"))),"1",(_xlfn.XLOOKUP(AL218,condition[lookupValue],condition[lookupKey],""))))</f>
        <v/>
      </c>
      <c r="AN218" s="7" t="str">
        <f t="shared" si="39"/>
        <v/>
      </c>
      <c r="AO218" s="5"/>
    </row>
    <row r="219" spans="2:41" x14ac:dyDescent="0.25">
      <c r="B219" s="4"/>
      <c r="C219" s="3" t="str">
        <f t="shared" si="30"/>
        <v/>
      </c>
      <c r="D219" s="3" t="str">
        <f>IF($A219="","",IF((AND($A219="ADD",OR(C219="",C219="ud_barrier"))),"94",(_xlfn.XLOOKUP(C219,ud_amds_table_list[lookupValue],ud_amds_table_list[lookupKey],""))))</f>
        <v/>
      </c>
      <c r="E219" s="5"/>
      <c r="G219" s="3" t="str">
        <f>IF($A219="ADD",IF(NOT(ISBLANK(F219)),_xlfn.XLOOKUP(F219,roadnames[lookupValue],roadnames[lookupKey],"ERROR"),""), "")</f>
        <v/>
      </c>
      <c r="H219" s="22"/>
      <c r="I219" s="22"/>
      <c r="J219" s="6"/>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8"/>
      <c r="AK219" s="2" t="str">
        <f t="shared" si="37"/>
        <v/>
      </c>
      <c r="AL219" s="3" t="str">
        <f t="shared" si="38"/>
        <v/>
      </c>
      <c r="AM219" s="3" t="str">
        <f>IF($A219="","",IF((AND($A219="ADD",OR(AL219="",AL219="Excellent"))),"1",(_xlfn.XLOOKUP(AL219,condition[lookupValue],condition[lookupKey],""))))</f>
        <v/>
      </c>
      <c r="AN219" s="7" t="str">
        <f t="shared" si="39"/>
        <v/>
      </c>
      <c r="AO219" s="5"/>
    </row>
    <row r="220" spans="2:41" x14ac:dyDescent="0.25">
      <c r="B220" s="4"/>
      <c r="C220" s="3" t="str">
        <f t="shared" si="30"/>
        <v/>
      </c>
      <c r="D220" s="3" t="str">
        <f>IF($A220="","",IF((AND($A220="ADD",OR(C220="",C220="ud_barrier"))),"94",(_xlfn.XLOOKUP(C220,ud_amds_table_list[lookupValue],ud_amds_table_list[lookupKey],""))))</f>
        <v/>
      </c>
      <c r="E220" s="5"/>
      <c r="G220" s="3" t="str">
        <f>IF($A220="ADD",IF(NOT(ISBLANK(F220)),_xlfn.XLOOKUP(F220,roadnames[lookupValue],roadnames[lookupKey],"ERROR"),""), "")</f>
        <v/>
      </c>
      <c r="H220" s="22"/>
      <c r="I220" s="22"/>
      <c r="J220" s="6"/>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8"/>
      <c r="AK220" s="2" t="str">
        <f t="shared" si="37"/>
        <v/>
      </c>
      <c r="AL220" s="3" t="str">
        <f t="shared" si="38"/>
        <v/>
      </c>
      <c r="AM220" s="3" t="str">
        <f>IF($A220="","",IF((AND($A220="ADD",OR(AL220="",AL220="Excellent"))),"1",(_xlfn.XLOOKUP(AL220,condition[lookupValue],condition[lookupKey],""))))</f>
        <v/>
      </c>
      <c r="AN220" s="7" t="str">
        <f t="shared" si="39"/>
        <v/>
      </c>
      <c r="AO220" s="5"/>
    </row>
    <row r="221" spans="2:41" x14ac:dyDescent="0.25">
      <c r="B221" s="4"/>
      <c r="C221" s="3" t="str">
        <f t="shared" si="30"/>
        <v/>
      </c>
      <c r="D221" s="3" t="str">
        <f>IF($A221="","",IF((AND($A221="ADD",OR(C221="",C221="ud_barrier"))),"94",(_xlfn.XLOOKUP(C221,ud_amds_table_list[lookupValue],ud_amds_table_list[lookupKey],""))))</f>
        <v/>
      </c>
      <c r="E221" s="5"/>
      <c r="G221" s="3" t="str">
        <f>IF($A221="ADD",IF(NOT(ISBLANK(F221)),_xlfn.XLOOKUP(F221,roadnames[lookupValue],roadnames[lookupKey],"ERROR"),""), "")</f>
        <v/>
      </c>
      <c r="H221" s="22"/>
      <c r="I221" s="22"/>
      <c r="J221" s="6"/>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8"/>
      <c r="AK221" s="2" t="str">
        <f t="shared" si="37"/>
        <v/>
      </c>
      <c r="AL221" s="3" t="str">
        <f t="shared" si="38"/>
        <v/>
      </c>
      <c r="AM221" s="3" t="str">
        <f>IF($A221="","",IF((AND($A221="ADD",OR(AL221="",AL221="Excellent"))),"1",(_xlfn.XLOOKUP(AL221,condition[lookupValue],condition[lookupKey],""))))</f>
        <v/>
      </c>
      <c r="AN221" s="7" t="str">
        <f t="shared" si="39"/>
        <v/>
      </c>
      <c r="AO221" s="5"/>
    </row>
    <row r="222" spans="2:41" x14ac:dyDescent="0.25">
      <c r="B222" s="4"/>
      <c r="C222" s="3" t="str">
        <f t="shared" si="30"/>
        <v/>
      </c>
      <c r="D222" s="3" t="str">
        <f>IF($A222="","",IF((AND($A222="ADD",OR(C222="",C222="ud_barrier"))),"94",(_xlfn.XLOOKUP(C222,ud_amds_table_list[lookupValue],ud_amds_table_list[lookupKey],""))))</f>
        <v/>
      </c>
      <c r="E222" s="5"/>
      <c r="G222" s="3" t="str">
        <f>IF($A222="ADD",IF(NOT(ISBLANK(F222)),_xlfn.XLOOKUP(F222,roadnames[lookupValue],roadnames[lookupKey],"ERROR"),""), "")</f>
        <v/>
      </c>
      <c r="H222" s="22"/>
      <c r="I222" s="22"/>
      <c r="J222" s="6"/>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8"/>
      <c r="AK222" s="2" t="str">
        <f t="shared" si="37"/>
        <v/>
      </c>
      <c r="AL222" s="3" t="str">
        <f t="shared" si="38"/>
        <v/>
      </c>
      <c r="AM222" s="3" t="str">
        <f>IF($A222="","",IF((AND($A222="ADD",OR(AL222="",AL222="Excellent"))),"1",(_xlfn.XLOOKUP(AL222,condition[lookupValue],condition[lookupKey],""))))</f>
        <v/>
      </c>
      <c r="AN222" s="7" t="str">
        <f t="shared" si="39"/>
        <v/>
      </c>
      <c r="AO222" s="5"/>
    </row>
    <row r="223" spans="2:41" x14ac:dyDescent="0.25">
      <c r="B223" s="4"/>
      <c r="C223" s="3" t="str">
        <f t="shared" si="30"/>
        <v/>
      </c>
      <c r="D223" s="3" t="str">
        <f>IF($A223="","",IF((AND($A223="ADD",OR(C223="",C223="ud_barrier"))),"94",(_xlfn.XLOOKUP(C223,ud_amds_table_list[lookupValue],ud_amds_table_list[lookupKey],""))))</f>
        <v/>
      </c>
      <c r="E223" s="5"/>
      <c r="G223" s="3" t="str">
        <f>IF($A223="ADD",IF(NOT(ISBLANK(F223)),_xlfn.XLOOKUP(F223,roadnames[lookupValue],roadnames[lookupKey],"ERROR"),""), "")</f>
        <v/>
      </c>
      <c r="H223" s="22"/>
      <c r="I223" s="22"/>
      <c r="J223" s="6"/>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8"/>
      <c r="AK223" s="2" t="str">
        <f t="shared" si="37"/>
        <v/>
      </c>
      <c r="AL223" s="3" t="str">
        <f t="shared" si="38"/>
        <v/>
      </c>
      <c r="AM223" s="3" t="str">
        <f>IF($A223="","",IF((AND($A223="ADD",OR(AL223="",AL223="Excellent"))),"1",(_xlfn.XLOOKUP(AL223,condition[lookupValue],condition[lookupKey],""))))</f>
        <v/>
      </c>
      <c r="AN223" s="7" t="str">
        <f t="shared" si="39"/>
        <v/>
      </c>
      <c r="AO223" s="5"/>
    </row>
    <row r="224" spans="2:41" x14ac:dyDescent="0.25">
      <c r="B224" s="4"/>
      <c r="C224" s="3" t="str">
        <f t="shared" si="30"/>
        <v/>
      </c>
      <c r="D224" s="3" t="str">
        <f>IF($A224="","",IF((AND($A224="ADD",OR(C224="",C224="ud_barrier"))),"94",(_xlfn.XLOOKUP(C224,ud_amds_table_list[lookupValue],ud_amds_table_list[lookupKey],""))))</f>
        <v/>
      </c>
      <c r="E224" s="5"/>
      <c r="G224" s="3" t="str">
        <f>IF($A224="ADD",IF(NOT(ISBLANK(F224)),_xlfn.XLOOKUP(F224,roadnames[lookupValue],roadnames[lookupKey],"ERROR"),""), "")</f>
        <v/>
      </c>
      <c r="H224" s="22"/>
      <c r="I224" s="22"/>
      <c r="J224" s="6"/>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8"/>
      <c r="AK224" s="2" t="str">
        <f t="shared" si="37"/>
        <v/>
      </c>
      <c r="AL224" s="3" t="str">
        <f t="shared" si="38"/>
        <v/>
      </c>
      <c r="AM224" s="3" t="str">
        <f>IF($A224="","",IF((AND($A224="ADD",OR(AL224="",AL224="Excellent"))),"1",(_xlfn.XLOOKUP(AL224,condition[lookupValue],condition[lookupKey],""))))</f>
        <v/>
      </c>
      <c r="AN224" s="7" t="str">
        <f t="shared" si="39"/>
        <v/>
      </c>
      <c r="AO224" s="5"/>
    </row>
    <row r="225" spans="2:41" x14ac:dyDescent="0.25">
      <c r="B225" s="4"/>
      <c r="C225" s="3" t="str">
        <f t="shared" si="30"/>
        <v/>
      </c>
      <c r="D225" s="3" t="str">
        <f>IF($A225="","",IF((AND($A225="ADD",OR(C225="",C225="ud_barrier"))),"94",(_xlfn.XLOOKUP(C225,ud_amds_table_list[lookupValue],ud_amds_table_list[lookupKey],""))))</f>
        <v/>
      </c>
      <c r="E225" s="5"/>
      <c r="G225" s="3" t="str">
        <f>IF($A225="ADD",IF(NOT(ISBLANK(F225)),_xlfn.XLOOKUP(F225,roadnames[lookupValue],roadnames[lookupKey],"ERROR"),""), "")</f>
        <v/>
      </c>
      <c r="H225" s="22"/>
      <c r="I225" s="22"/>
      <c r="J225" s="6"/>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8"/>
      <c r="AK225" s="2" t="str">
        <f t="shared" si="37"/>
        <v/>
      </c>
      <c r="AL225" s="3" t="str">
        <f t="shared" si="38"/>
        <v/>
      </c>
      <c r="AM225" s="3" t="str">
        <f>IF($A225="","",IF((AND($A225="ADD",OR(AL225="",AL225="Excellent"))),"1",(_xlfn.XLOOKUP(AL225,condition[lookupValue],condition[lookupKey],""))))</f>
        <v/>
      </c>
      <c r="AN225" s="7" t="str">
        <f t="shared" si="39"/>
        <v/>
      </c>
      <c r="AO225" s="5"/>
    </row>
    <row r="226" spans="2:41" x14ac:dyDescent="0.25">
      <c r="B226" s="4"/>
      <c r="C226" s="3" t="str">
        <f t="shared" si="30"/>
        <v/>
      </c>
      <c r="D226" s="3" t="str">
        <f>IF($A226="","",IF((AND($A226="ADD",OR(C226="",C226="ud_barrier"))),"94",(_xlfn.XLOOKUP(C226,ud_amds_table_list[lookupValue],ud_amds_table_list[lookupKey],""))))</f>
        <v/>
      </c>
      <c r="E226" s="5"/>
      <c r="G226" s="3" t="str">
        <f>IF($A226="ADD",IF(NOT(ISBLANK(F226)),_xlfn.XLOOKUP(F226,roadnames[lookupValue],roadnames[lookupKey],"ERROR"),""), "")</f>
        <v/>
      </c>
      <c r="H226" s="22"/>
      <c r="I226" s="22"/>
      <c r="J226" s="6"/>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8"/>
      <c r="AK226" s="2" t="str">
        <f t="shared" si="37"/>
        <v/>
      </c>
      <c r="AL226" s="3" t="str">
        <f t="shared" si="38"/>
        <v/>
      </c>
      <c r="AM226" s="3" t="str">
        <f>IF($A226="","",IF((AND($A226="ADD",OR(AL226="",AL226="Excellent"))),"1",(_xlfn.XLOOKUP(AL226,condition[lookupValue],condition[lookupKey],""))))</f>
        <v/>
      </c>
      <c r="AN226" s="7" t="str">
        <f t="shared" si="39"/>
        <v/>
      </c>
      <c r="AO226" s="5"/>
    </row>
    <row r="227" spans="2:41" x14ac:dyDescent="0.25">
      <c r="B227" s="4"/>
      <c r="C227" s="3" t="str">
        <f t="shared" si="30"/>
        <v/>
      </c>
      <c r="D227" s="3" t="str">
        <f>IF($A227="","",IF((AND($A227="ADD",OR(C227="",C227="ud_barrier"))),"94",(_xlfn.XLOOKUP(C227,ud_amds_table_list[lookupValue],ud_amds_table_list[lookupKey],""))))</f>
        <v/>
      </c>
      <c r="E227" s="5"/>
      <c r="G227" s="3" t="str">
        <f>IF($A227="ADD",IF(NOT(ISBLANK(F227)),_xlfn.XLOOKUP(F227,roadnames[lookupValue],roadnames[lookupKey],"ERROR"),""), "")</f>
        <v/>
      </c>
      <c r="H227" s="22"/>
      <c r="I227" s="22"/>
      <c r="J227" s="6"/>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8"/>
      <c r="AK227" s="2" t="str">
        <f t="shared" si="37"/>
        <v/>
      </c>
      <c r="AL227" s="3" t="str">
        <f t="shared" si="38"/>
        <v/>
      </c>
      <c r="AM227" s="3" t="str">
        <f>IF($A227="","",IF((AND($A227="ADD",OR(AL227="",AL227="Excellent"))),"1",(_xlfn.XLOOKUP(AL227,condition[lookupValue],condition[lookupKey],""))))</f>
        <v/>
      </c>
      <c r="AN227" s="7" t="str">
        <f t="shared" si="39"/>
        <v/>
      </c>
      <c r="AO227" s="5"/>
    </row>
    <row r="228" spans="2:41" x14ac:dyDescent="0.25">
      <c r="B228" s="4"/>
      <c r="C228" s="3" t="str">
        <f t="shared" si="30"/>
        <v/>
      </c>
      <c r="D228" s="3" t="str">
        <f>IF($A228="","",IF((AND($A228="ADD",OR(C228="",C228="ud_barrier"))),"94",(_xlfn.XLOOKUP(C228,ud_amds_table_list[lookupValue],ud_amds_table_list[lookupKey],""))))</f>
        <v/>
      </c>
      <c r="E228" s="5"/>
      <c r="G228" s="3" t="str">
        <f>IF($A228="ADD",IF(NOT(ISBLANK(F228)),_xlfn.XLOOKUP(F228,roadnames[lookupValue],roadnames[lookupKey],"ERROR"),""), "")</f>
        <v/>
      </c>
      <c r="H228" s="22"/>
      <c r="I228" s="22"/>
      <c r="J228" s="6"/>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8"/>
      <c r="AK228" s="2" t="str">
        <f t="shared" si="37"/>
        <v/>
      </c>
      <c r="AL228" s="3" t="str">
        <f t="shared" si="38"/>
        <v/>
      </c>
      <c r="AM228" s="3" t="str">
        <f>IF($A228="","",IF((AND($A228="ADD",OR(AL228="",AL228="Excellent"))),"1",(_xlfn.XLOOKUP(AL228,condition[lookupValue],condition[lookupKey],""))))</f>
        <v/>
      </c>
      <c r="AN228" s="7" t="str">
        <f t="shared" si="39"/>
        <v/>
      </c>
      <c r="AO228" s="5"/>
    </row>
    <row r="229" spans="2:41" x14ac:dyDescent="0.25">
      <c r="B229" s="4"/>
      <c r="C229" s="3" t="str">
        <f t="shared" si="30"/>
        <v/>
      </c>
      <c r="D229" s="3" t="str">
        <f>IF($A229="","",IF((AND($A229="ADD",OR(C229="",C229="ud_barrier"))),"94",(_xlfn.XLOOKUP(C229,ud_amds_table_list[lookupValue],ud_amds_table_list[lookupKey],""))))</f>
        <v/>
      </c>
      <c r="E229" s="5"/>
      <c r="G229" s="3" t="str">
        <f>IF($A229="ADD",IF(NOT(ISBLANK(F229)),_xlfn.XLOOKUP(F229,roadnames[lookupValue],roadnames[lookupKey],"ERROR"),""), "")</f>
        <v/>
      </c>
      <c r="H229" s="22"/>
      <c r="I229" s="22"/>
      <c r="J229" s="6"/>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8"/>
      <c r="AK229" s="2" t="str">
        <f t="shared" si="37"/>
        <v/>
      </c>
      <c r="AL229" s="3" t="str">
        <f t="shared" si="38"/>
        <v/>
      </c>
      <c r="AM229" s="3" t="str">
        <f>IF($A229="","",IF((AND($A229="ADD",OR(AL229="",AL229="Excellent"))),"1",(_xlfn.XLOOKUP(AL229,condition[lookupValue],condition[lookupKey],""))))</f>
        <v/>
      </c>
      <c r="AN229" s="7" t="str">
        <f t="shared" si="39"/>
        <v/>
      </c>
      <c r="AO229" s="5"/>
    </row>
    <row r="230" spans="2:41" x14ac:dyDescent="0.25">
      <c r="B230" s="4"/>
      <c r="C230" s="3" t="str">
        <f t="shared" si="30"/>
        <v/>
      </c>
      <c r="D230" s="3" t="str">
        <f>IF($A230="","",IF((AND($A230="ADD",OR(C230="",C230="ud_barrier"))),"94",(_xlfn.XLOOKUP(C230,ud_amds_table_list[lookupValue],ud_amds_table_list[lookupKey],""))))</f>
        <v/>
      </c>
      <c r="E230" s="5"/>
      <c r="G230" s="3" t="str">
        <f>IF($A230="ADD",IF(NOT(ISBLANK(F230)),_xlfn.XLOOKUP(F230,roadnames[lookupValue],roadnames[lookupKey],"ERROR"),""), "")</f>
        <v/>
      </c>
      <c r="H230" s="22"/>
      <c r="I230" s="22"/>
      <c r="J230" s="6"/>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8"/>
      <c r="AK230" s="2" t="str">
        <f t="shared" si="37"/>
        <v/>
      </c>
      <c r="AL230" s="3" t="str">
        <f t="shared" si="38"/>
        <v/>
      </c>
      <c r="AM230" s="3" t="str">
        <f>IF($A230="","",IF((AND($A230="ADD",OR(AL230="",AL230="Excellent"))),"1",(_xlfn.XLOOKUP(AL230,condition[lookupValue],condition[lookupKey],""))))</f>
        <v/>
      </c>
      <c r="AN230" s="7" t="str">
        <f t="shared" si="39"/>
        <v/>
      </c>
      <c r="AO230" s="5"/>
    </row>
    <row r="231" spans="2:41" x14ac:dyDescent="0.25">
      <c r="B231" s="4"/>
      <c r="C231" s="3" t="str">
        <f t="shared" si="30"/>
        <v/>
      </c>
      <c r="D231" s="3" t="str">
        <f>IF($A231="","",IF((AND($A231="ADD",OR(C231="",C231="ud_barrier"))),"94",(_xlfn.XLOOKUP(C231,ud_amds_table_list[lookupValue],ud_amds_table_list[lookupKey],""))))</f>
        <v/>
      </c>
      <c r="E231" s="5"/>
      <c r="G231" s="3" t="str">
        <f>IF($A231="ADD",IF(NOT(ISBLANK(F231)),_xlfn.XLOOKUP(F231,roadnames[lookupValue],roadnames[lookupKey],"ERROR"),""), "")</f>
        <v/>
      </c>
      <c r="H231" s="22"/>
      <c r="I231" s="22"/>
      <c r="J231" s="6"/>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8"/>
      <c r="AK231" s="2" t="str">
        <f t="shared" si="37"/>
        <v/>
      </c>
      <c r="AL231" s="3" t="str">
        <f t="shared" si="38"/>
        <v/>
      </c>
      <c r="AM231" s="3" t="str">
        <f>IF($A231="","",IF((AND($A231="ADD",OR(AL231="",AL231="Excellent"))),"1",(_xlfn.XLOOKUP(AL231,condition[lookupValue],condition[lookupKey],""))))</f>
        <v/>
      </c>
      <c r="AN231" s="7" t="str">
        <f t="shared" si="39"/>
        <v/>
      </c>
      <c r="AO231" s="5"/>
    </row>
    <row r="232" spans="2:41" x14ac:dyDescent="0.25">
      <c r="B232" s="4"/>
      <c r="C232" s="3" t="str">
        <f t="shared" si="30"/>
        <v/>
      </c>
      <c r="D232" s="3" t="str">
        <f>IF($A232="","",IF((AND($A232="ADD",OR(C232="",C232="ud_barrier"))),"94",(_xlfn.XLOOKUP(C232,ud_amds_table_list[lookupValue],ud_amds_table_list[lookupKey],""))))</f>
        <v/>
      </c>
      <c r="E232" s="5"/>
      <c r="G232" s="3" t="str">
        <f>IF($A232="ADD",IF(NOT(ISBLANK(F232)),_xlfn.XLOOKUP(F232,roadnames[lookupValue],roadnames[lookupKey],"ERROR"),""), "")</f>
        <v/>
      </c>
      <c r="H232" s="22"/>
      <c r="I232" s="22"/>
      <c r="J232" s="6"/>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8"/>
      <c r="AK232" s="2" t="str">
        <f t="shared" si="37"/>
        <v/>
      </c>
      <c r="AL232" s="3" t="str">
        <f t="shared" si="38"/>
        <v/>
      </c>
      <c r="AM232" s="3" t="str">
        <f>IF($A232="","",IF((AND($A232="ADD",OR(AL232="",AL232="Excellent"))),"1",(_xlfn.XLOOKUP(AL232,condition[lookupValue],condition[lookupKey],""))))</f>
        <v/>
      </c>
      <c r="AN232" s="7" t="str">
        <f t="shared" si="39"/>
        <v/>
      </c>
      <c r="AO232" s="5"/>
    </row>
    <row r="233" spans="2:41" x14ac:dyDescent="0.25">
      <c r="B233" s="4"/>
      <c r="C233" s="3" t="str">
        <f t="shared" si="30"/>
        <v/>
      </c>
      <c r="D233" s="3" t="str">
        <f>IF($A233="","",IF((AND($A233="ADD",OR(C233="",C233="ud_barrier"))),"94",(_xlfn.XLOOKUP(C233,ud_amds_table_list[lookupValue],ud_amds_table_list[lookupKey],""))))</f>
        <v/>
      </c>
      <c r="E233" s="5"/>
      <c r="G233" s="3" t="str">
        <f>IF($A233="ADD",IF(NOT(ISBLANK(F233)),_xlfn.XLOOKUP(F233,roadnames[lookupValue],roadnames[lookupKey],"ERROR"),""), "")</f>
        <v/>
      </c>
      <c r="H233" s="22"/>
      <c r="I233" s="22"/>
      <c r="J233" s="6"/>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8"/>
      <c r="AK233" s="2" t="str">
        <f t="shared" si="37"/>
        <v/>
      </c>
      <c r="AL233" s="3" t="str">
        <f t="shared" si="38"/>
        <v/>
      </c>
      <c r="AM233" s="3" t="str">
        <f>IF($A233="","",IF((AND($A233="ADD",OR(AL233="",AL233="Excellent"))),"1",(_xlfn.XLOOKUP(AL233,condition[lookupValue],condition[lookupKey],""))))</f>
        <v/>
      </c>
      <c r="AN233" s="7" t="str">
        <f t="shared" si="39"/>
        <v/>
      </c>
      <c r="AO233" s="5"/>
    </row>
    <row r="234" spans="2:41" x14ac:dyDescent="0.25">
      <c r="B234" s="4"/>
      <c r="C234" s="3" t="str">
        <f t="shared" si="30"/>
        <v/>
      </c>
      <c r="D234" s="3" t="str">
        <f>IF($A234="","",IF((AND($A234="ADD",OR(C234="",C234="ud_barrier"))),"94",(_xlfn.XLOOKUP(C234,ud_amds_table_list[lookupValue],ud_amds_table_list[lookupKey],""))))</f>
        <v/>
      </c>
      <c r="E234" s="5"/>
      <c r="G234" s="3" t="str">
        <f>IF($A234="ADD",IF(NOT(ISBLANK(F234)),_xlfn.XLOOKUP(F234,roadnames[lookupValue],roadnames[lookupKey],"ERROR"),""), "")</f>
        <v/>
      </c>
      <c r="H234" s="22"/>
      <c r="I234" s="22"/>
      <c r="J234" s="6"/>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8"/>
      <c r="AK234" s="2" t="str">
        <f t="shared" si="37"/>
        <v/>
      </c>
      <c r="AL234" s="3" t="str">
        <f t="shared" si="38"/>
        <v/>
      </c>
      <c r="AM234" s="3" t="str">
        <f>IF($A234="","",IF((AND($A234="ADD",OR(AL234="",AL234="Excellent"))),"1",(_xlfn.XLOOKUP(AL234,condition[lookupValue],condition[lookupKey],""))))</f>
        <v/>
      </c>
      <c r="AN234" s="7" t="str">
        <f t="shared" si="39"/>
        <v/>
      </c>
      <c r="AO234" s="5"/>
    </row>
    <row r="235" spans="2:41" x14ac:dyDescent="0.25">
      <c r="B235" s="4"/>
      <c r="C235" s="3" t="str">
        <f t="shared" si="30"/>
        <v/>
      </c>
      <c r="D235" s="3" t="str">
        <f>IF($A235="","",IF((AND($A235="ADD",OR(C235="",C235="ud_barrier"))),"94",(_xlfn.XLOOKUP(C235,ud_amds_table_list[lookupValue],ud_amds_table_list[lookupKey],""))))</f>
        <v/>
      </c>
      <c r="E235" s="5"/>
      <c r="G235" s="3" t="str">
        <f>IF($A235="ADD",IF(NOT(ISBLANK(F235)),_xlfn.XLOOKUP(F235,roadnames[lookupValue],roadnames[lookupKey],"ERROR"),""), "")</f>
        <v/>
      </c>
      <c r="H235" s="22"/>
      <c r="I235" s="22"/>
      <c r="J235" s="6"/>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8"/>
      <c r="AK235" s="2" t="str">
        <f t="shared" si="37"/>
        <v/>
      </c>
      <c r="AL235" s="3" t="str">
        <f t="shared" si="38"/>
        <v/>
      </c>
      <c r="AM235" s="3" t="str">
        <f>IF($A235="","",IF((AND($A235="ADD",OR(AL235="",AL235="Excellent"))),"1",(_xlfn.XLOOKUP(AL235,condition[lookupValue],condition[lookupKey],""))))</f>
        <v/>
      </c>
      <c r="AN235" s="7" t="str">
        <f t="shared" si="39"/>
        <v/>
      </c>
      <c r="AO235" s="5"/>
    </row>
    <row r="236" spans="2:41" x14ac:dyDescent="0.25">
      <c r="B236" s="4"/>
      <c r="C236" s="3" t="str">
        <f t="shared" si="30"/>
        <v/>
      </c>
      <c r="D236" s="3" t="str">
        <f>IF($A236="","",IF((AND($A236="ADD",OR(C236="",C236="ud_barrier"))),"94",(_xlfn.XLOOKUP(C236,ud_amds_table_list[lookupValue],ud_amds_table_list[lookupKey],""))))</f>
        <v/>
      </c>
      <c r="E236" s="5"/>
      <c r="G236" s="3" t="str">
        <f>IF($A236="ADD",IF(NOT(ISBLANK(F236)),_xlfn.XLOOKUP(F236,roadnames[lookupValue],roadnames[lookupKey],"ERROR"),""), "")</f>
        <v/>
      </c>
      <c r="H236" s="22"/>
      <c r="I236" s="22"/>
      <c r="J236" s="6"/>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8"/>
      <c r="AK236" s="2" t="str">
        <f t="shared" si="37"/>
        <v/>
      </c>
      <c r="AL236" s="3" t="str">
        <f t="shared" si="38"/>
        <v/>
      </c>
      <c r="AM236" s="3" t="str">
        <f>IF($A236="","",IF((AND($A236="ADD",OR(AL236="",AL236="Excellent"))),"1",(_xlfn.XLOOKUP(AL236,condition[lookupValue],condition[lookupKey],""))))</f>
        <v/>
      </c>
      <c r="AN236" s="7" t="str">
        <f t="shared" si="39"/>
        <v/>
      </c>
      <c r="AO236" s="5"/>
    </row>
    <row r="237" spans="2:41" x14ac:dyDescent="0.25">
      <c r="B237" s="4"/>
      <c r="C237" s="3" t="str">
        <f t="shared" si="30"/>
        <v/>
      </c>
      <c r="D237" s="3" t="str">
        <f>IF($A237="","",IF((AND($A237="ADD",OR(C237="",C237="ud_barrier"))),"94",(_xlfn.XLOOKUP(C237,ud_amds_table_list[lookupValue],ud_amds_table_list[lookupKey],""))))</f>
        <v/>
      </c>
      <c r="E237" s="5"/>
      <c r="G237" s="3" t="str">
        <f>IF($A237="ADD",IF(NOT(ISBLANK(F237)),_xlfn.XLOOKUP(F237,roadnames[lookupValue],roadnames[lookupKey],"ERROR"),""), "")</f>
        <v/>
      </c>
      <c r="H237" s="22"/>
      <c r="I237" s="22"/>
      <c r="J237" s="6"/>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8"/>
      <c r="AK237" s="2" t="str">
        <f t="shared" si="37"/>
        <v/>
      </c>
      <c r="AL237" s="3" t="str">
        <f t="shared" si="38"/>
        <v/>
      </c>
      <c r="AM237" s="3" t="str">
        <f>IF($A237="","",IF((AND($A237="ADD",OR(AL237="",AL237="Excellent"))),"1",(_xlfn.XLOOKUP(AL237,condition[lookupValue],condition[lookupKey],""))))</f>
        <v/>
      </c>
      <c r="AN237" s="7" t="str">
        <f t="shared" si="39"/>
        <v/>
      </c>
      <c r="AO237" s="5"/>
    </row>
    <row r="238" spans="2:41" x14ac:dyDescent="0.25">
      <c r="B238" s="4"/>
      <c r="C238" s="3" t="str">
        <f t="shared" si="30"/>
        <v/>
      </c>
      <c r="D238" s="3" t="str">
        <f>IF($A238="","",IF((AND($A238="ADD",OR(C238="",C238="ud_barrier"))),"94",(_xlfn.XLOOKUP(C238,ud_amds_table_list[lookupValue],ud_amds_table_list[lookupKey],""))))</f>
        <v/>
      </c>
      <c r="E238" s="5"/>
      <c r="G238" s="3" t="str">
        <f>IF($A238="ADD",IF(NOT(ISBLANK(F238)),_xlfn.XLOOKUP(F238,roadnames[lookupValue],roadnames[lookupKey],"ERROR"),""), "")</f>
        <v/>
      </c>
      <c r="H238" s="22"/>
      <c r="I238" s="22"/>
      <c r="J238" s="6"/>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8"/>
      <c r="AK238" s="2" t="str">
        <f t="shared" si="37"/>
        <v/>
      </c>
      <c r="AL238" s="3" t="str">
        <f t="shared" si="38"/>
        <v/>
      </c>
      <c r="AM238" s="3" t="str">
        <f>IF($A238="","",IF((AND($A238="ADD",OR(AL238="",AL238="Excellent"))),"1",(_xlfn.XLOOKUP(AL238,condition[lookupValue],condition[lookupKey],""))))</f>
        <v/>
      </c>
      <c r="AN238" s="7" t="str">
        <f t="shared" si="39"/>
        <v/>
      </c>
      <c r="AO238" s="5"/>
    </row>
    <row r="239" spans="2:41" x14ac:dyDescent="0.25">
      <c r="B239" s="4"/>
      <c r="C239" s="3" t="str">
        <f t="shared" si="30"/>
        <v/>
      </c>
      <c r="D239" s="3" t="str">
        <f>IF($A239="","",IF((AND($A239="ADD",OR(C239="",C239="ud_barrier"))),"94",(_xlfn.XLOOKUP(C239,ud_amds_table_list[lookupValue],ud_amds_table_list[lookupKey],""))))</f>
        <v/>
      </c>
      <c r="E239" s="5"/>
      <c r="G239" s="3" t="str">
        <f>IF($A239="ADD",IF(NOT(ISBLANK(F239)),_xlfn.XLOOKUP(F239,roadnames[lookupValue],roadnames[lookupKey],"ERROR"),""), "")</f>
        <v/>
      </c>
      <c r="H239" s="22"/>
      <c r="I239" s="22"/>
      <c r="J239" s="6"/>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8"/>
      <c r="AK239" s="2" t="str">
        <f t="shared" si="37"/>
        <v/>
      </c>
      <c r="AL239" s="3" t="str">
        <f t="shared" si="38"/>
        <v/>
      </c>
      <c r="AM239" s="3" t="str">
        <f>IF($A239="","",IF((AND($A239="ADD",OR(AL239="",AL239="Excellent"))),"1",(_xlfn.XLOOKUP(AL239,condition[lookupValue],condition[lookupKey],""))))</f>
        <v/>
      </c>
      <c r="AN239" s="7" t="str">
        <f t="shared" si="39"/>
        <v/>
      </c>
      <c r="AO239" s="5"/>
    </row>
    <row r="240" spans="2:41" x14ac:dyDescent="0.25">
      <c r="B240" s="4"/>
      <c r="C240" s="3" t="str">
        <f t="shared" si="30"/>
        <v/>
      </c>
      <c r="D240" s="3" t="str">
        <f>IF($A240="","",IF((AND($A240="ADD",OR(C240="",C240="ud_barrier"))),"94",(_xlfn.XLOOKUP(C240,ud_amds_table_list[lookupValue],ud_amds_table_list[lookupKey],""))))</f>
        <v/>
      </c>
      <c r="E240" s="5"/>
      <c r="G240" s="3" t="str">
        <f>IF($A240="ADD",IF(NOT(ISBLANK(F240)),_xlfn.XLOOKUP(F240,roadnames[lookupValue],roadnames[lookupKey],"ERROR"),""), "")</f>
        <v/>
      </c>
      <c r="H240" s="22"/>
      <c r="I240" s="22"/>
      <c r="J240" s="6"/>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8"/>
      <c r="AK240" s="2" t="str">
        <f t="shared" si="37"/>
        <v/>
      </c>
      <c r="AL240" s="3" t="str">
        <f t="shared" si="38"/>
        <v/>
      </c>
      <c r="AM240" s="3" t="str">
        <f>IF($A240="","",IF((AND($A240="ADD",OR(AL240="",AL240="Excellent"))),"1",(_xlfn.XLOOKUP(AL240,condition[lookupValue],condition[lookupKey],""))))</f>
        <v/>
      </c>
      <c r="AN240" s="7" t="str">
        <f t="shared" si="39"/>
        <v/>
      </c>
      <c r="AO240" s="5"/>
    </row>
    <row r="241" spans="2:41" x14ac:dyDescent="0.25">
      <c r="B241" s="4"/>
      <c r="C241" s="3" t="str">
        <f t="shared" si="30"/>
        <v/>
      </c>
      <c r="D241" s="3" t="str">
        <f>IF($A241="","",IF((AND($A241="ADD",OR(C241="",C241="ud_barrier"))),"94",(_xlfn.XLOOKUP(C241,ud_amds_table_list[lookupValue],ud_amds_table_list[lookupKey],""))))</f>
        <v/>
      </c>
      <c r="E241" s="5"/>
      <c r="G241" s="3" t="str">
        <f>IF($A241="ADD",IF(NOT(ISBLANK(F241)),_xlfn.XLOOKUP(F241,roadnames[lookupValue],roadnames[lookupKey],"ERROR"),""), "")</f>
        <v/>
      </c>
      <c r="H241" s="22"/>
      <c r="I241" s="22"/>
      <c r="J241" s="6"/>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8"/>
      <c r="AK241" s="2" t="str">
        <f t="shared" si="37"/>
        <v/>
      </c>
      <c r="AL241" s="3" t="str">
        <f t="shared" si="38"/>
        <v/>
      </c>
      <c r="AM241" s="3" t="str">
        <f>IF($A241="","",IF((AND($A241="ADD",OR(AL241="",AL241="Excellent"))),"1",(_xlfn.XLOOKUP(AL241,condition[lookupValue],condition[lookupKey],""))))</f>
        <v/>
      </c>
      <c r="AN241" s="7" t="str">
        <f t="shared" si="39"/>
        <v/>
      </c>
      <c r="AO241" s="5"/>
    </row>
    <row r="242" spans="2:41" x14ac:dyDescent="0.25">
      <c r="B242" s="4"/>
      <c r="C242" s="3" t="str">
        <f t="shared" si="30"/>
        <v/>
      </c>
      <c r="D242" s="3" t="str">
        <f>IF($A242="","",IF((AND($A242="ADD",OR(C242="",C242="ud_barrier"))),"94",(_xlfn.XLOOKUP(C242,ud_amds_table_list[lookupValue],ud_amds_table_list[lookupKey],""))))</f>
        <v/>
      </c>
      <c r="E242" s="5"/>
      <c r="G242" s="3" t="str">
        <f>IF($A242="ADD",IF(NOT(ISBLANK(F242)),_xlfn.XLOOKUP(F242,roadnames[lookupValue],roadnames[lookupKey],"ERROR"),""), "")</f>
        <v/>
      </c>
      <c r="H242" s="22"/>
      <c r="I242" s="22"/>
      <c r="J242" s="6"/>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8"/>
      <c r="AK242" s="2" t="str">
        <f t="shared" si="37"/>
        <v/>
      </c>
      <c r="AL242" s="3" t="str">
        <f t="shared" si="38"/>
        <v/>
      </c>
      <c r="AM242" s="3" t="str">
        <f>IF($A242="","",IF((AND($A242="ADD",OR(AL242="",AL242="Excellent"))),"1",(_xlfn.XLOOKUP(AL242,condition[lookupValue],condition[lookupKey],""))))</f>
        <v/>
      </c>
      <c r="AN242" s="7" t="str">
        <f t="shared" si="39"/>
        <v/>
      </c>
      <c r="AO242" s="5"/>
    </row>
    <row r="243" spans="2:41" x14ac:dyDescent="0.25">
      <c r="B243" s="4"/>
      <c r="C243" s="3" t="str">
        <f t="shared" si="30"/>
        <v/>
      </c>
      <c r="D243" s="3" t="str">
        <f>IF($A243="","",IF((AND($A243="ADD",OR(C243="",C243="ud_barrier"))),"94",(_xlfn.XLOOKUP(C243,ud_amds_table_list[lookupValue],ud_amds_table_list[lookupKey],""))))</f>
        <v/>
      </c>
      <c r="E243" s="5"/>
      <c r="G243" s="3" t="str">
        <f>IF($A243="ADD",IF(NOT(ISBLANK(F243)),_xlfn.XLOOKUP(F243,roadnames[lookupValue],roadnames[lookupKey],"ERROR"),""), "")</f>
        <v/>
      </c>
      <c r="H243" s="22"/>
      <c r="I243" s="22"/>
      <c r="J243" s="6"/>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8"/>
      <c r="AK243" s="2" t="str">
        <f t="shared" si="37"/>
        <v/>
      </c>
      <c r="AL243" s="3" t="str">
        <f t="shared" si="38"/>
        <v/>
      </c>
      <c r="AM243" s="3" t="str">
        <f>IF($A243="","",IF((AND($A243="ADD",OR(AL243="",AL243="Excellent"))),"1",(_xlfn.XLOOKUP(AL243,condition[lookupValue],condition[lookupKey],""))))</f>
        <v/>
      </c>
      <c r="AN243" s="7" t="str">
        <f t="shared" si="39"/>
        <v/>
      </c>
      <c r="AO243" s="5"/>
    </row>
    <row r="244" spans="2:41" x14ac:dyDescent="0.25">
      <c r="B244" s="4"/>
      <c r="C244" s="3" t="str">
        <f t="shared" si="30"/>
        <v/>
      </c>
      <c r="D244" s="3" t="str">
        <f>IF($A244="","",IF((AND($A244="ADD",OR(C244="",C244="ud_barrier"))),"94",(_xlfn.XLOOKUP(C244,ud_amds_table_list[lookupValue],ud_amds_table_list[lookupKey],""))))</f>
        <v/>
      </c>
      <c r="E244" s="5"/>
      <c r="G244" s="3" t="str">
        <f>IF($A244="ADD",IF(NOT(ISBLANK(F244)),_xlfn.XLOOKUP(F244,roadnames[lookupValue],roadnames[lookupKey],"ERROR"),""), "")</f>
        <v/>
      </c>
      <c r="H244" s="22"/>
      <c r="I244" s="22"/>
      <c r="J244" s="6"/>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8"/>
      <c r="AK244" s="2" t="str">
        <f t="shared" si="37"/>
        <v/>
      </c>
      <c r="AL244" s="3" t="str">
        <f t="shared" si="38"/>
        <v/>
      </c>
      <c r="AM244" s="3" t="str">
        <f>IF($A244="","",IF((AND($A244="ADD",OR(AL244="",AL244="Excellent"))),"1",(_xlfn.XLOOKUP(AL244,condition[lookupValue],condition[lookupKey],""))))</f>
        <v/>
      </c>
      <c r="AN244" s="7" t="str">
        <f t="shared" si="39"/>
        <v/>
      </c>
      <c r="AO244" s="5"/>
    </row>
    <row r="245" spans="2:41" x14ac:dyDescent="0.25">
      <c r="B245" s="4"/>
      <c r="C245" s="3" t="str">
        <f t="shared" si="30"/>
        <v/>
      </c>
      <c r="D245" s="3" t="str">
        <f>IF($A245="","",IF((AND($A245="ADD",OR(C245="",C245="ud_barrier"))),"94",(_xlfn.XLOOKUP(C245,ud_amds_table_list[lookupValue],ud_amds_table_list[lookupKey],""))))</f>
        <v/>
      </c>
      <c r="E245" s="5"/>
      <c r="G245" s="3" t="str">
        <f>IF($A245="ADD",IF(NOT(ISBLANK(F245)),_xlfn.XLOOKUP(F245,roadnames[lookupValue],roadnames[lookupKey],"ERROR"),""), "")</f>
        <v/>
      </c>
      <c r="H245" s="22"/>
      <c r="I245" s="22"/>
      <c r="J245" s="6"/>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8"/>
      <c r="AK245" s="2" t="str">
        <f t="shared" si="37"/>
        <v/>
      </c>
      <c r="AL245" s="3" t="str">
        <f t="shared" si="38"/>
        <v/>
      </c>
      <c r="AM245" s="3" t="str">
        <f>IF($A245="","",IF((AND($A245="ADD",OR(AL245="",AL245="Excellent"))),"1",(_xlfn.XLOOKUP(AL245,condition[lookupValue],condition[lookupKey],""))))</f>
        <v/>
      </c>
      <c r="AN245" s="7" t="str">
        <f t="shared" si="39"/>
        <v/>
      </c>
      <c r="AO245" s="5"/>
    </row>
    <row r="246" spans="2:41" x14ac:dyDescent="0.25">
      <c r="B246" s="4"/>
      <c r="C246" s="3" t="str">
        <f t="shared" si="30"/>
        <v/>
      </c>
      <c r="D246" s="3" t="str">
        <f>IF($A246="","",IF((AND($A246="ADD",OR(C246="",C246="ud_barrier"))),"94",(_xlfn.XLOOKUP(C246,ud_amds_table_list[lookupValue],ud_amds_table_list[lookupKey],""))))</f>
        <v/>
      </c>
      <c r="E246" s="5"/>
      <c r="G246" s="3" t="str">
        <f>IF($A246="ADD",IF(NOT(ISBLANK(F246)),_xlfn.XLOOKUP(F246,roadnames[lookupValue],roadnames[lookupKey],"ERROR"),""), "")</f>
        <v/>
      </c>
      <c r="H246" s="22"/>
      <c r="I246" s="22"/>
      <c r="J246" s="6"/>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8"/>
      <c r="AK246" s="2" t="str">
        <f t="shared" si="37"/>
        <v/>
      </c>
      <c r="AL246" s="3" t="str">
        <f t="shared" si="38"/>
        <v/>
      </c>
      <c r="AM246" s="3" t="str">
        <f>IF($A246="","",IF((AND($A246="ADD",OR(AL246="",AL246="Excellent"))),"1",(_xlfn.XLOOKUP(AL246,condition[lookupValue],condition[lookupKey],""))))</f>
        <v/>
      </c>
      <c r="AN246" s="7" t="str">
        <f t="shared" si="39"/>
        <v/>
      </c>
      <c r="AO246" s="5"/>
    </row>
    <row r="247" spans="2:41" x14ac:dyDescent="0.25">
      <c r="B247" s="4"/>
      <c r="C247" s="3" t="str">
        <f t="shared" si="30"/>
        <v/>
      </c>
      <c r="D247" s="3" t="str">
        <f>IF($A247="","",IF((AND($A247="ADD",OR(C247="",C247="ud_barrier"))),"94",(_xlfn.XLOOKUP(C247,ud_amds_table_list[lookupValue],ud_amds_table_list[lookupKey],""))))</f>
        <v/>
      </c>
      <c r="E247" s="5"/>
      <c r="G247" s="3" t="str">
        <f>IF($A247="ADD",IF(NOT(ISBLANK(F247)),_xlfn.XLOOKUP(F247,roadnames[lookupValue],roadnames[lookupKey],"ERROR"),""), "")</f>
        <v/>
      </c>
      <c r="H247" s="22"/>
      <c r="I247" s="22"/>
      <c r="J247" s="6"/>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8"/>
      <c r="AK247" s="2" t="str">
        <f t="shared" si="37"/>
        <v/>
      </c>
      <c r="AL247" s="3" t="str">
        <f t="shared" si="38"/>
        <v/>
      </c>
      <c r="AM247" s="3" t="str">
        <f>IF($A247="","",IF((AND($A247="ADD",OR(AL247="",AL247="Excellent"))),"1",(_xlfn.XLOOKUP(AL247,condition[lookupValue],condition[lookupKey],""))))</f>
        <v/>
      </c>
      <c r="AN247" s="7" t="str">
        <f t="shared" si="39"/>
        <v/>
      </c>
      <c r="AO247" s="5"/>
    </row>
    <row r="248" spans="2:41" x14ac:dyDescent="0.25">
      <c r="B248" s="4"/>
      <c r="C248" s="3" t="str">
        <f t="shared" si="30"/>
        <v/>
      </c>
      <c r="D248" s="3" t="str">
        <f>IF($A248="","",IF((AND($A248="ADD",OR(C248="",C248="ud_barrier"))),"94",(_xlfn.XLOOKUP(C248,ud_amds_table_list[lookupValue],ud_amds_table_list[lookupKey],""))))</f>
        <v/>
      </c>
      <c r="E248" s="5"/>
      <c r="G248" s="3" t="str">
        <f>IF($A248="ADD",IF(NOT(ISBLANK(F248)),_xlfn.XLOOKUP(F248,roadnames[lookupValue],roadnames[lookupKey],"ERROR"),""), "")</f>
        <v/>
      </c>
      <c r="H248" s="22"/>
      <c r="I248" s="22"/>
      <c r="J248" s="6"/>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8"/>
      <c r="AK248" s="2" t="str">
        <f t="shared" si="37"/>
        <v/>
      </c>
      <c r="AL248" s="3" t="str">
        <f t="shared" si="38"/>
        <v/>
      </c>
      <c r="AM248" s="3" t="str">
        <f>IF($A248="","",IF((AND($A248="ADD",OR(AL248="",AL248="Excellent"))),"1",(_xlfn.XLOOKUP(AL248,condition[lookupValue],condition[lookupKey],""))))</f>
        <v/>
      </c>
      <c r="AN248" s="7" t="str">
        <f t="shared" si="39"/>
        <v/>
      </c>
      <c r="AO248" s="5"/>
    </row>
    <row r="249" spans="2:41" x14ac:dyDescent="0.25">
      <c r="B249" s="4"/>
      <c r="C249" s="3" t="str">
        <f t="shared" si="30"/>
        <v/>
      </c>
      <c r="D249" s="3" t="str">
        <f>IF($A249="","",IF((AND($A249="ADD",OR(C249="",C249="ud_barrier"))),"94",(_xlfn.XLOOKUP(C249,ud_amds_table_list[lookupValue],ud_amds_table_list[lookupKey],""))))</f>
        <v/>
      </c>
      <c r="E249" s="5"/>
      <c r="G249" s="3" t="str">
        <f>IF($A249="ADD",IF(NOT(ISBLANK(F249)),_xlfn.XLOOKUP(F249,roadnames[lookupValue],roadnames[lookupKey],"ERROR"),""), "")</f>
        <v/>
      </c>
      <c r="H249" s="22"/>
      <c r="I249" s="22"/>
      <c r="J249" s="6"/>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8"/>
      <c r="AK249" s="2" t="str">
        <f t="shared" si="37"/>
        <v/>
      </c>
      <c r="AL249" s="3" t="str">
        <f t="shared" si="38"/>
        <v/>
      </c>
      <c r="AM249" s="3" t="str">
        <f>IF($A249="","",IF((AND($A249="ADD",OR(AL249="",AL249="Excellent"))),"1",(_xlfn.XLOOKUP(AL249,condition[lookupValue],condition[lookupKey],""))))</f>
        <v/>
      </c>
      <c r="AN249" s="7" t="str">
        <f t="shared" si="39"/>
        <v/>
      </c>
      <c r="AO249" s="5"/>
    </row>
    <row r="250" spans="2:41" x14ac:dyDescent="0.25">
      <c r="B250" s="4"/>
      <c r="C250" s="3" t="str">
        <f t="shared" si="30"/>
        <v/>
      </c>
      <c r="D250" s="3" t="str">
        <f>IF($A250="","",IF((AND($A250="ADD",OR(C250="",C250="ud_barrier"))),"94",(_xlfn.XLOOKUP(C250,ud_amds_table_list[lookupValue],ud_amds_table_list[lookupKey],""))))</f>
        <v/>
      </c>
      <c r="E250" s="5"/>
      <c r="G250" s="3" t="str">
        <f>IF($A250="ADD",IF(NOT(ISBLANK(F250)),_xlfn.XLOOKUP(F250,roadnames[lookupValue],roadnames[lookupKey],"ERROR"),""), "")</f>
        <v/>
      </c>
      <c r="H250" s="22"/>
      <c r="I250" s="22"/>
      <c r="J250" s="6"/>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8"/>
      <c r="AK250" s="2" t="str">
        <f t="shared" si="37"/>
        <v/>
      </c>
      <c r="AL250" s="3" t="str">
        <f t="shared" si="38"/>
        <v/>
      </c>
      <c r="AM250" s="3" t="str">
        <f>IF($A250="","",IF((AND($A250="ADD",OR(AL250="",AL250="Excellent"))),"1",(_xlfn.XLOOKUP(AL250,condition[lookupValue],condition[lookupKey],""))))</f>
        <v/>
      </c>
      <c r="AN250" s="7" t="str">
        <f t="shared" si="39"/>
        <v/>
      </c>
      <c r="AO250" s="5"/>
    </row>
    <row r="251" spans="2:41" x14ac:dyDescent="0.25">
      <c r="B251" s="4"/>
      <c r="C251" s="3" t="str">
        <f t="shared" si="30"/>
        <v/>
      </c>
      <c r="D251" s="3" t="str">
        <f>IF($A251="","",IF((AND($A251="ADD",OR(C251="",C251="ud_barrier"))),"94",(_xlfn.XLOOKUP(C251,ud_amds_table_list[lookupValue],ud_amds_table_list[lookupKey],""))))</f>
        <v/>
      </c>
      <c r="E251" s="5"/>
      <c r="G251" s="3" t="str">
        <f>IF($A251="ADD",IF(NOT(ISBLANK(F251)),_xlfn.XLOOKUP(F251,roadnames[lookupValue],roadnames[lookupKey],"ERROR"),""), "")</f>
        <v/>
      </c>
      <c r="H251" s="22"/>
      <c r="I251" s="22"/>
      <c r="J251" s="6"/>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8"/>
      <c r="AK251" s="2" t="str">
        <f t="shared" si="37"/>
        <v/>
      </c>
      <c r="AL251" s="3" t="str">
        <f t="shared" si="38"/>
        <v/>
      </c>
      <c r="AM251" s="3" t="str">
        <f>IF($A251="","",IF((AND($A251="ADD",OR(AL251="",AL251="Excellent"))),"1",(_xlfn.XLOOKUP(AL251,condition[lookupValue],condition[lookupKey],""))))</f>
        <v/>
      </c>
      <c r="AN251" s="7" t="str">
        <f t="shared" si="39"/>
        <v/>
      </c>
      <c r="AO251" s="5"/>
    </row>
    <row r="252" spans="2:41" x14ac:dyDescent="0.25">
      <c r="B252" s="4"/>
      <c r="C252" s="3" t="str">
        <f t="shared" si="30"/>
        <v/>
      </c>
      <c r="D252" s="3" t="str">
        <f>IF($A252="","",IF((AND($A252="ADD",OR(C252="",C252="ud_barrier"))),"94",(_xlfn.XLOOKUP(C252,ud_amds_table_list[lookupValue],ud_amds_table_list[lookupKey],""))))</f>
        <v/>
      </c>
      <c r="E252" s="5"/>
      <c r="G252" s="3" t="str">
        <f>IF($A252="ADD",IF(NOT(ISBLANK(F252)),_xlfn.XLOOKUP(F252,roadnames[lookupValue],roadnames[lookupKey],"ERROR"),""), "")</f>
        <v/>
      </c>
      <c r="H252" s="22"/>
      <c r="I252" s="22"/>
      <c r="J252" s="6"/>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8"/>
      <c r="AK252" s="2" t="str">
        <f t="shared" si="37"/>
        <v/>
      </c>
      <c r="AL252" s="3" t="str">
        <f t="shared" si="38"/>
        <v/>
      </c>
      <c r="AM252" s="3" t="str">
        <f>IF($A252="","",IF((AND($A252="ADD",OR(AL252="",AL252="Excellent"))),"1",(_xlfn.XLOOKUP(AL252,condition[lookupValue],condition[lookupKey],""))))</f>
        <v/>
      </c>
      <c r="AN252" s="7" t="str">
        <f t="shared" si="39"/>
        <v/>
      </c>
      <c r="AO252" s="5"/>
    </row>
    <row r="253" spans="2:41" x14ac:dyDescent="0.25">
      <c r="B253" s="4"/>
      <c r="C253" s="3" t="str">
        <f t="shared" si="30"/>
        <v/>
      </c>
      <c r="D253" s="3" t="str">
        <f>IF($A253="","",IF((AND($A253="ADD",OR(C253="",C253="ud_barrier"))),"94",(_xlfn.XLOOKUP(C253,ud_amds_table_list[lookupValue],ud_amds_table_list[lookupKey],""))))</f>
        <v/>
      </c>
      <c r="E253" s="5"/>
      <c r="G253" s="3" t="str">
        <f>IF($A253="ADD",IF(NOT(ISBLANK(F253)),_xlfn.XLOOKUP(F253,roadnames[lookupValue],roadnames[lookupKey],"ERROR"),""), "")</f>
        <v/>
      </c>
      <c r="H253" s="22"/>
      <c r="I253" s="22"/>
      <c r="J253" s="6"/>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8"/>
      <c r="AK253" s="2" t="str">
        <f t="shared" si="37"/>
        <v/>
      </c>
      <c r="AL253" s="3" t="str">
        <f t="shared" si="38"/>
        <v/>
      </c>
      <c r="AM253" s="3" t="str">
        <f>IF($A253="","",IF((AND($A253="ADD",OR(AL253="",AL253="Excellent"))),"1",(_xlfn.XLOOKUP(AL253,condition[lookupValue],condition[lookupKey],""))))</f>
        <v/>
      </c>
      <c r="AN253" s="7" t="str">
        <f t="shared" si="39"/>
        <v/>
      </c>
      <c r="AO253" s="5"/>
    </row>
    <row r="254" spans="2:41" x14ac:dyDescent="0.25">
      <c r="B254" s="4"/>
      <c r="C254" s="3" t="str">
        <f t="shared" si="30"/>
        <v/>
      </c>
      <c r="D254" s="3" t="str">
        <f>IF($A254="","",IF((AND($A254="ADD",OR(C254="",C254="ud_barrier"))),"94",(_xlfn.XLOOKUP(C254,ud_amds_table_list[lookupValue],ud_amds_table_list[lookupKey],""))))</f>
        <v/>
      </c>
      <c r="E254" s="5"/>
      <c r="G254" s="3" t="str">
        <f>IF($A254="ADD",IF(NOT(ISBLANK(F254)),_xlfn.XLOOKUP(F254,roadnames[lookupValue],roadnames[lookupKey],"ERROR"),""), "")</f>
        <v/>
      </c>
      <c r="H254" s="22"/>
      <c r="I254" s="22"/>
      <c r="J254" s="6"/>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8"/>
      <c r="AK254" s="2" t="str">
        <f t="shared" si="37"/>
        <v/>
      </c>
      <c r="AL254" s="3" t="str">
        <f t="shared" si="38"/>
        <v/>
      </c>
      <c r="AM254" s="3" t="str">
        <f>IF($A254="","",IF((AND($A254="ADD",OR(AL254="",AL254="Excellent"))),"1",(_xlfn.XLOOKUP(AL254,condition[lookupValue],condition[lookupKey],""))))</f>
        <v/>
      </c>
      <c r="AN254" s="7" t="str">
        <f t="shared" si="39"/>
        <v/>
      </c>
      <c r="AO254" s="5"/>
    </row>
    <row r="255" spans="2:41" x14ac:dyDescent="0.25">
      <c r="B255" s="4"/>
      <c r="C255" s="3" t="str">
        <f t="shared" si="30"/>
        <v/>
      </c>
      <c r="D255" s="3" t="str">
        <f>IF($A255="","",IF((AND($A255="ADD",OR(C255="",C255="ud_barrier"))),"94",(_xlfn.XLOOKUP(C255,ud_amds_table_list[lookupValue],ud_amds_table_list[lookupKey],""))))</f>
        <v/>
      </c>
      <c r="E255" s="5"/>
      <c r="G255" s="3" t="str">
        <f>IF($A255="ADD",IF(NOT(ISBLANK(F255)),_xlfn.XLOOKUP(F255,roadnames[lookupValue],roadnames[lookupKey],"ERROR"),""), "")</f>
        <v/>
      </c>
      <c r="H255" s="22"/>
      <c r="I255" s="22"/>
      <c r="J255" s="6"/>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8"/>
      <c r="AK255" s="2" t="str">
        <f t="shared" si="37"/>
        <v/>
      </c>
      <c r="AL255" s="3" t="str">
        <f t="shared" si="38"/>
        <v/>
      </c>
      <c r="AM255" s="3" t="str">
        <f>IF($A255="","",IF((AND($A255="ADD",OR(AL255="",AL255="Excellent"))),"1",(_xlfn.XLOOKUP(AL255,condition[lookupValue],condition[lookupKey],""))))</f>
        <v/>
      </c>
      <c r="AN255" s="7" t="str">
        <f t="shared" si="39"/>
        <v/>
      </c>
      <c r="AO255" s="5"/>
    </row>
    <row r="256" spans="2:41" x14ac:dyDescent="0.25">
      <c r="B256" s="4"/>
      <c r="C256" s="3" t="str">
        <f t="shared" si="30"/>
        <v/>
      </c>
      <c r="D256" s="3" t="str">
        <f>IF($A256="","",IF((AND($A256="ADD",OR(C256="",C256="ud_barrier"))),"94",(_xlfn.XLOOKUP(C256,ud_amds_table_list[lookupValue],ud_amds_table_list[lookupKey],""))))</f>
        <v/>
      </c>
      <c r="E256" s="5"/>
      <c r="G256" s="3" t="str">
        <f>IF($A256="ADD",IF(NOT(ISBLANK(F256)),_xlfn.XLOOKUP(F256,roadnames[lookupValue],roadnames[lookupKey],"ERROR"),""), "")</f>
        <v/>
      </c>
      <c r="H256" s="22"/>
      <c r="I256" s="22"/>
      <c r="J256" s="6"/>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8"/>
      <c r="AK256" s="2" t="str">
        <f t="shared" si="37"/>
        <v/>
      </c>
      <c r="AL256" s="3" t="str">
        <f t="shared" si="38"/>
        <v/>
      </c>
      <c r="AM256" s="3" t="str">
        <f>IF($A256="","",IF((AND($A256="ADD",OR(AL256="",AL256="Excellent"))),"1",(_xlfn.XLOOKUP(AL256,condition[lookupValue],condition[lookupKey],""))))</f>
        <v/>
      </c>
      <c r="AN256" s="7" t="str">
        <f t="shared" si="39"/>
        <v/>
      </c>
      <c r="AO256" s="5"/>
    </row>
    <row r="257" spans="2:41" x14ac:dyDescent="0.25">
      <c r="B257" s="4"/>
      <c r="C257" s="3" t="str">
        <f t="shared" si="30"/>
        <v/>
      </c>
      <c r="D257" s="3" t="str">
        <f>IF($A257="","",IF((AND($A257="ADD",OR(C257="",C257="ud_barrier"))),"94",(_xlfn.XLOOKUP(C257,ud_amds_table_list[lookupValue],ud_amds_table_list[lookupKey],""))))</f>
        <v/>
      </c>
      <c r="E257" s="5"/>
      <c r="G257" s="3" t="str">
        <f>IF($A257="ADD",IF(NOT(ISBLANK(F257)),_xlfn.XLOOKUP(F257,roadnames[lookupValue],roadnames[lookupKey],"ERROR"),""), "")</f>
        <v/>
      </c>
      <c r="H257" s="22"/>
      <c r="I257" s="22"/>
      <c r="J257" s="6"/>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8"/>
      <c r="AK257" s="2" t="str">
        <f t="shared" si="37"/>
        <v/>
      </c>
      <c r="AL257" s="3" t="str">
        <f t="shared" si="38"/>
        <v/>
      </c>
      <c r="AM257" s="3" t="str">
        <f>IF($A257="","",IF((AND($A257="ADD",OR(AL257="",AL257="Excellent"))),"1",(_xlfn.XLOOKUP(AL257,condition[lookupValue],condition[lookupKey],""))))</f>
        <v/>
      </c>
      <c r="AN257" s="7" t="str">
        <f t="shared" si="39"/>
        <v/>
      </c>
      <c r="AO257" s="5"/>
    </row>
    <row r="258" spans="2:41" x14ac:dyDescent="0.25">
      <c r="B258" s="4"/>
      <c r="C258" s="3" t="str">
        <f t="shared" si="30"/>
        <v/>
      </c>
      <c r="D258" s="3" t="str">
        <f>IF($A258="","",IF((AND($A258="ADD",OR(C258="",C258="ud_barrier"))),"94",(_xlfn.XLOOKUP(C258,ud_amds_table_list[lookupValue],ud_amds_table_list[lookupKey],""))))</f>
        <v/>
      </c>
      <c r="E258" s="5"/>
      <c r="G258" s="3" t="str">
        <f>IF($A258="ADD",IF(NOT(ISBLANK(F258)),_xlfn.XLOOKUP(F258,roadnames[lookupValue],roadnames[lookupKey],"ERROR"),""), "")</f>
        <v/>
      </c>
      <c r="H258" s="22"/>
      <c r="I258" s="22"/>
      <c r="J258" s="6"/>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8"/>
      <c r="AK258" s="2" t="str">
        <f t="shared" si="37"/>
        <v/>
      </c>
      <c r="AL258" s="3" t="str">
        <f t="shared" si="38"/>
        <v/>
      </c>
      <c r="AM258" s="3" t="str">
        <f>IF($A258="","",IF((AND($A258="ADD",OR(AL258="",AL258="Excellent"))),"1",(_xlfn.XLOOKUP(AL258,condition[lookupValue],condition[lookupKey],""))))</f>
        <v/>
      </c>
      <c r="AN258" s="7" t="str">
        <f t="shared" si="39"/>
        <v/>
      </c>
      <c r="AO258" s="5"/>
    </row>
    <row r="259" spans="2:41" x14ac:dyDescent="0.25">
      <c r="B259" s="4"/>
      <c r="C259" s="3" t="str">
        <f t="shared" si="30"/>
        <v/>
      </c>
      <c r="D259" s="3" t="str">
        <f>IF($A259="","",IF((AND($A259="ADD",OR(C259="",C259="ud_barrier"))),"94",(_xlfn.XLOOKUP(C259,ud_amds_table_list[lookupValue],ud_amds_table_list[lookupKey],""))))</f>
        <v/>
      </c>
      <c r="E259" s="5"/>
      <c r="G259" s="3" t="str">
        <f>IF($A259="ADD",IF(NOT(ISBLANK(F259)),_xlfn.XLOOKUP(F259,roadnames[lookupValue],roadnames[lookupKey],"ERROR"),""), "")</f>
        <v/>
      </c>
      <c r="H259" s="22"/>
      <c r="I259" s="22"/>
      <c r="J259" s="6"/>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8"/>
      <c r="AK259" s="2" t="str">
        <f t="shared" si="37"/>
        <v/>
      </c>
      <c r="AL259" s="3" t="str">
        <f t="shared" si="38"/>
        <v/>
      </c>
      <c r="AM259" s="3" t="str">
        <f>IF($A259="","",IF((AND($A259="ADD",OR(AL259="",AL259="Excellent"))),"1",(_xlfn.XLOOKUP(AL259,condition[lookupValue],condition[lookupKey],""))))</f>
        <v/>
      </c>
      <c r="AN259" s="7" t="str">
        <f t="shared" si="39"/>
        <v/>
      </c>
      <c r="AO259" s="5"/>
    </row>
    <row r="260" spans="2:41" x14ac:dyDescent="0.25">
      <c r="B260" s="4"/>
      <c r="C260" s="3" t="str">
        <f t="shared" si="30"/>
        <v/>
      </c>
      <c r="D260" s="3" t="str">
        <f>IF($A260="","",IF((AND($A260="ADD",OR(C260="",C260="ud_barrier"))),"94",(_xlfn.XLOOKUP(C260,ud_amds_table_list[lookupValue],ud_amds_table_list[lookupKey],""))))</f>
        <v/>
      </c>
      <c r="E260" s="5"/>
      <c r="G260" s="3" t="str">
        <f>IF($A260="ADD",IF(NOT(ISBLANK(F260)),_xlfn.XLOOKUP(F260,roadnames[lookupValue],roadnames[lookupKey],"ERROR"),""), "")</f>
        <v/>
      </c>
      <c r="H260" s="22"/>
      <c r="I260" s="22"/>
      <c r="J260" s="6"/>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8"/>
      <c r="AK260" s="2" t="str">
        <f t="shared" si="37"/>
        <v/>
      </c>
      <c r="AL260" s="3" t="str">
        <f t="shared" si="38"/>
        <v/>
      </c>
      <c r="AM260" s="3" t="str">
        <f>IF($A260="","",IF((AND($A260="ADD",OR(AL260="",AL260="Excellent"))),"1",(_xlfn.XLOOKUP(AL260,condition[lookupValue],condition[lookupKey],""))))</f>
        <v/>
      </c>
      <c r="AN260" s="7" t="str">
        <f t="shared" si="39"/>
        <v/>
      </c>
      <c r="AO260" s="5"/>
    </row>
    <row r="261" spans="2:41" x14ac:dyDescent="0.25">
      <c r="B261" s="4"/>
      <c r="C261" s="3" t="str">
        <f t="shared" si="30"/>
        <v/>
      </c>
      <c r="D261" s="3" t="str">
        <f>IF($A261="","",IF((AND($A261="ADD",OR(C261="",C261="ud_barrier"))),"94",(_xlfn.XLOOKUP(C261,ud_amds_table_list[lookupValue],ud_amds_table_list[lookupKey],""))))</f>
        <v/>
      </c>
      <c r="E261" s="5"/>
      <c r="G261" s="3" t="str">
        <f>IF($A261="ADD",IF(NOT(ISBLANK(F261)),_xlfn.XLOOKUP(F261,roadnames[lookupValue],roadnames[lookupKey],"ERROR"),""), "")</f>
        <v/>
      </c>
      <c r="H261" s="22"/>
      <c r="I261" s="22"/>
      <c r="J261" s="6"/>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8"/>
      <c r="AK261" s="2" t="str">
        <f t="shared" si="37"/>
        <v/>
      </c>
      <c r="AL261" s="3" t="str">
        <f t="shared" si="38"/>
        <v/>
      </c>
      <c r="AM261" s="3" t="str">
        <f>IF($A261="","",IF((AND($A261="ADD",OR(AL261="",AL261="Excellent"))),"1",(_xlfn.XLOOKUP(AL261,condition[lookupValue],condition[lookupKey],""))))</f>
        <v/>
      </c>
      <c r="AN261" s="7" t="str">
        <f t="shared" si="39"/>
        <v/>
      </c>
      <c r="AO261" s="5"/>
    </row>
    <row r="262" spans="2:41" x14ac:dyDescent="0.25">
      <c r="B262" s="4"/>
      <c r="C262" s="3" t="str">
        <f t="shared" si="30"/>
        <v/>
      </c>
      <c r="D262" s="3" t="str">
        <f>IF($A262="","",IF((AND($A262="ADD",OR(C262="",C262="ud_barrier"))),"94",(_xlfn.XLOOKUP(C262,ud_amds_table_list[lookupValue],ud_amds_table_list[lookupKey],""))))</f>
        <v/>
      </c>
      <c r="E262" s="5"/>
      <c r="G262" s="3" t="str">
        <f>IF($A262="ADD",IF(NOT(ISBLANK(F262)),_xlfn.XLOOKUP(F262,roadnames[lookupValue],roadnames[lookupKey],"ERROR"),""), "")</f>
        <v/>
      </c>
      <c r="H262" s="22"/>
      <c r="I262" s="22"/>
      <c r="J262" s="6"/>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8"/>
      <c r="AK262" s="2" t="str">
        <f t="shared" si="37"/>
        <v/>
      </c>
      <c r="AL262" s="3" t="str">
        <f t="shared" si="38"/>
        <v/>
      </c>
      <c r="AM262" s="3" t="str">
        <f>IF($A262="","",IF((AND($A262="ADD",OR(AL262="",AL262="Excellent"))),"1",(_xlfn.XLOOKUP(AL262,condition[lookupValue],condition[lookupKey],""))))</f>
        <v/>
      </c>
      <c r="AN262" s="7" t="str">
        <f t="shared" si="39"/>
        <v/>
      </c>
      <c r="AO262" s="5"/>
    </row>
    <row r="263" spans="2:41" x14ac:dyDescent="0.25">
      <c r="B263" s="4"/>
      <c r="C263" s="3" t="str">
        <f t="shared" si="30"/>
        <v/>
      </c>
      <c r="D263" s="3" t="str">
        <f>IF($A263="","",IF((AND($A263="ADD",OR(C263="",C263="ud_barrier"))),"94",(_xlfn.XLOOKUP(C263,ud_amds_table_list[lookupValue],ud_amds_table_list[lookupKey],""))))</f>
        <v/>
      </c>
      <c r="E263" s="5"/>
      <c r="G263" s="3" t="str">
        <f>IF($A263="ADD",IF(NOT(ISBLANK(F263)),_xlfn.XLOOKUP(F263,roadnames[lookupValue],roadnames[lookupKey],"ERROR"),""), "")</f>
        <v/>
      </c>
      <c r="H263" s="22"/>
      <c r="I263" s="22"/>
      <c r="J263" s="6"/>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8"/>
      <c r="AK263" s="2" t="str">
        <f t="shared" si="37"/>
        <v/>
      </c>
      <c r="AL263" s="3" t="str">
        <f t="shared" si="38"/>
        <v/>
      </c>
      <c r="AM263" s="3" t="str">
        <f>IF($A263="","",IF((AND($A263="ADD",OR(AL263="",AL263="Excellent"))),"1",(_xlfn.XLOOKUP(AL263,condition[lookupValue],condition[lookupKey],""))))</f>
        <v/>
      </c>
      <c r="AN263" s="7" t="str">
        <f t="shared" si="39"/>
        <v/>
      </c>
      <c r="AO263" s="5"/>
    </row>
    <row r="264" spans="2:41" x14ac:dyDescent="0.25">
      <c r="B264" s="4"/>
      <c r="C264" s="3" t="str">
        <f t="shared" si="30"/>
        <v/>
      </c>
      <c r="D264" s="3" t="str">
        <f>IF($A264="","",IF((AND($A264="ADD",OR(C264="",C264="ud_barrier"))),"94",(_xlfn.XLOOKUP(C264,ud_amds_table_list[lookupValue],ud_amds_table_list[lookupKey],""))))</f>
        <v/>
      </c>
      <c r="E264" s="5"/>
      <c r="G264" s="3" t="str">
        <f>IF($A264="ADD",IF(NOT(ISBLANK(F264)),_xlfn.XLOOKUP(F264,roadnames[lookupValue],roadnames[lookupKey],"ERROR"),""), "")</f>
        <v/>
      </c>
      <c r="H264" s="22"/>
      <c r="I264" s="22"/>
      <c r="J264" s="6"/>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8"/>
      <c r="AK264" s="2" t="str">
        <f t="shared" si="37"/>
        <v/>
      </c>
      <c r="AL264" s="3" t="str">
        <f t="shared" si="38"/>
        <v/>
      </c>
      <c r="AM264" s="3" t="str">
        <f>IF($A264="","",IF((AND($A264="ADD",OR(AL264="",AL264="Excellent"))),"1",(_xlfn.XLOOKUP(AL264,condition[lookupValue],condition[lookupKey],""))))</f>
        <v/>
      </c>
      <c r="AN264" s="7" t="str">
        <f t="shared" si="39"/>
        <v/>
      </c>
      <c r="AO264" s="5"/>
    </row>
    <row r="265" spans="2:41" x14ac:dyDescent="0.25">
      <c r="B265" s="4"/>
      <c r="C265" s="3" t="str">
        <f t="shared" si="30"/>
        <v/>
      </c>
      <c r="D265" s="3" t="str">
        <f>IF($A265="","",IF((AND($A265="ADD",OR(C265="",C265="ud_barrier"))),"94",(_xlfn.XLOOKUP(C265,ud_amds_table_list[lookupValue],ud_amds_table_list[lookupKey],""))))</f>
        <v/>
      </c>
      <c r="E265" s="5"/>
      <c r="G265" s="3" t="str">
        <f>IF($A265="ADD",IF(NOT(ISBLANK(F265)),_xlfn.XLOOKUP(F265,roadnames[lookupValue],roadnames[lookupKey],"ERROR"),""), "")</f>
        <v/>
      </c>
      <c r="H265" s="22"/>
      <c r="I265" s="22"/>
      <c r="J265" s="6"/>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8"/>
      <c r="AK265" s="2" t="str">
        <f t="shared" si="37"/>
        <v/>
      </c>
      <c r="AL265" s="3" t="str">
        <f t="shared" si="38"/>
        <v/>
      </c>
      <c r="AM265" s="3" t="str">
        <f>IF($A265="","",IF((AND($A265="ADD",OR(AL265="",AL265="Excellent"))),"1",(_xlfn.XLOOKUP(AL265,condition[lookupValue],condition[lookupKey],""))))</f>
        <v/>
      </c>
      <c r="AN265" s="7" t="str">
        <f t="shared" si="39"/>
        <v/>
      </c>
      <c r="AO265" s="5"/>
    </row>
    <row r="266" spans="2:41" x14ac:dyDescent="0.25">
      <c r="B266" s="4"/>
      <c r="C266" s="3" t="str">
        <f t="shared" si="30"/>
        <v/>
      </c>
      <c r="D266" s="3" t="str">
        <f>IF($A266="","",IF((AND($A266="ADD",OR(C266="",C266="ud_barrier"))),"94",(_xlfn.XLOOKUP(C266,ud_amds_table_list[lookupValue],ud_amds_table_list[lookupKey],""))))</f>
        <v/>
      </c>
      <c r="E266" s="5"/>
      <c r="G266" s="3" t="str">
        <f>IF($A266="ADD",IF(NOT(ISBLANK(F266)),_xlfn.XLOOKUP(F266,roadnames[lookupValue],roadnames[lookupKey],"ERROR"),""), "")</f>
        <v/>
      </c>
      <c r="H266" s="22"/>
      <c r="I266" s="22"/>
      <c r="J266" s="6"/>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8"/>
      <c r="AK266" s="2" t="str">
        <f t="shared" si="37"/>
        <v/>
      </c>
      <c r="AL266" s="3" t="str">
        <f t="shared" si="38"/>
        <v/>
      </c>
      <c r="AM266" s="3" t="str">
        <f>IF($A266="","",IF((AND($A266="ADD",OR(AL266="",AL266="Excellent"))),"1",(_xlfn.XLOOKUP(AL266,condition[lookupValue],condition[lookupKey],""))))</f>
        <v/>
      </c>
      <c r="AN266" s="7" t="str">
        <f t="shared" si="39"/>
        <v/>
      </c>
      <c r="AO266" s="5"/>
    </row>
    <row r="267" spans="2:41" x14ac:dyDescent="0.25">
      <c r="B267" s="4"/>
      <c r="C267" s="3" t="str">
        <f t="shared" ref="C267:C300" si="40">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22"/>
      <c r="I267" s="22"/>
      <c r="J267" s="6"/>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8"/>
      <c r="AK267" s="2" t="str">
        <f t="shared" ref="AK267:AK300" si="47">IF($A267="ADD","TRUE","")</f>
        <v/>
      </c>
      <c r="AL267" s="3" t="str">
        <f t="shared" ref="AL267:AL300" si="48">IF($A267="ADD","Excellent","")</f>
        <v/>
      </c>
      <c r="AM267" s="3" t="str">
        <f>IF($A267="","",IF((AND($A267="ADD",OR(AL267="",AL267="Excellent"))),"1",(_xlfn.XLOOKUP(AL267,condition[lookupValue],condition[lookupKey],""))))</f>
        <v/>
      </c>
      <c r="AN267" s="7" t="str">
        <f t="shared" ref="AN267:AN300" si="49">IF(T267&lt;&gt;"",T267,"")</f>
        <v/>
      </c>
      <c r="AO267" s="5"/>
    </row>
    <row r="268" spans="2:41" x14ac:dyDescent="0.25">
      <c r="B268" s="4"/>
      <c r="C268" s="3" t="str">
        <f t="shared" si="40"/>
        <v/>
      </c>
      <c r="D268" s="3" t="str">
        <f>IF($A268="","",IF((AND($A268="ADD",OR(C268="",C268="ud_barrier"))),"94",(_xlfn.XLOOKUP(C268,ud_amds_table_list[lookupValue],ud_amds_table_list[lookupKey],""))))</f>
        <v/>
      </c>
      <c r="E268" s="5"/>
      <c r="G268" s="3" t="str">
        <f>IF($A268="ADD",IF(NOT(ISBLANK(F268)),_xlfn.XLOOKUP(F268,roadnames[lookupValue],roadnames[lookupKey],"ERROR"),""), "")</f>
        <v/>
      </c>
      <c r="H268" s="22"/>
      <c r="I268" s="22"/>
      <c r="J268" s="6"/>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8"/>
      <c r="AK268" s="2" t="str">
        <f t="shared" si="47"/>
        <v/>
      </c>
      <c r="AL268" s="3" t="str">
        <f t="shared" si="48"/>
        <v/>
      </c>
      <c r="AM268" s="3" t="str">
        <f>IF($A268="","",IF((AND($A268="ADD",OR(AL268="",AL268="Excellent"))),"1",(_xlfn.XLOOKUP(AL268,condition[lookupValue],condition[lookupKey],""))))</f>
        <v/>
      </c>
      <c r="AN268" s="7" t="str">
        <f t="shared" si="49"/>
        <v/>
      </c>
      <c r="AO268" s="5"/>
    </row>
    <row r="269" spans="2:41" x14ac:dyDescent="0.25">
      <c r="B269" s="4"/>
      <c r="C269" s="3" t="str">
        <f t="shared" si="40"/>
        <v/>
      </c>
      <c r="D269" s="3" t="str">
        <f>IF($A269="","",IF((AND($A269="ADD",OR(C269="",C269="ud_barrier"))),"94",(_xlfn.XLOOKUP(C269,ud_amds_table_list[lookupValue],ud_amds_table_list[lookupKey],""))))</f>
        <v/>
      </c>
      <c r="E269" s="5"/>
      <c r="G269" s="3" t="str">
        <f>IF($A269="ADD",IF(NOT(ISBLANK(F269)),_xlfn.XLOOKUP(F269,roadnames[lookupValue],roadnames[lookupKey],"ERROR"),""), "")</f>
        <v/>
      </c>
      <c r="H269" s="22"/>
      <c r="I269" s="22"/>
      <c r="J269" s="6"/>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8"/>
      <c r="AK269" s="2" t="str">
        <f t="shared" si="47"/>
        <v/>
      </c>
      <c r="AL269" s="3" t="str">
        <f t="shared" si="48"/>
        <v/>
      </c>
      <c r="AM269" s="3" t="str">
        <f>IF($A269="","",IF((AND($A269="ADD",OR(AL269="",AL269="Excellent"))),"1",(_xlfn.XLOOKUP(AL269,condition[lookupValue],condition[lookupKey],""))))</f>
        <v/>
      </c>
      <c r="AN269" s="7" t="str">
        <f t="shared" si="49"/>
        <v/>
      </c>
      <c r="AO269" s="5"/>
    </row>
    <row r="270" spans="2:41" x14ac:dyDescent="0.25">
      <c r="B270" s="4"/>
      <c r="C270" s="3" t="str">
        <f t="shared" si="40"/>
        <v/>
      </c>
      <c r="D270" s="3" t="str">
        <f>IF($A270="","",IF((AND($A270="ADD",OR(C270="",C270="ud_barrier"))),"94",(_xlfn.XLOOKUP(C270,ud_amds_table_list[lookupValue],ud_amds_table_list[lookupKey],""))))</f>
        <v/>
      </c>
      <c r="E270" s="5"/>
      <c r="G270" s="3" t="str">
        <f>IF($A270="ADD",IF(NOT(ISBLANK(F270)),_xlfn.XLOOKUP(F270,roadnames[lookupValue],roadnames[lookupKey],"ERROR"),""), "")</f>
        <v/>
      </c>
      <c r="H270" s="22"/>
      <c r="I270" s="22"/>
      <c r="J270" s="6"/>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8"/>
      <c r="AK270" s="2" t="str">
        <f t="shared" si="47"/>
        <v/>
      </c>
      <c r="AL270" s="3" t="str">
        <f t="shared" si="48"/>
        <v/>
      </c>
      <c r="AM270" s="3" t="str">
        <f>IF($A270="","",IF((AND($A270="ADD",OR(AL270="",AL270="Excellent"))),"1",(_xlfn.XLOOKUP(AL270,condition[lookupValue],condition[lookupKey],""))))</f>
        <v/>
      </c>
      <c r="AN270" s="7" t="str">
        <f t="shared" si="49"/>
        <v/>
      </c>
      <c r="AO270" s="5"/>
    </row>
    <row r="271" spans="2:41" x14ac:dyDescent="0.25">
      <c r="B271" s="4"/>
      <c r="C271" s="3" t="str">
        <f t="shared" si="40"/>
        <v/>
      </c>
      <c r="D271" s="3" t="str">
        <f>IF($A271="","",IF((AND($A271="ADD",OR(C271="",C271="ud_barrier"))),"94",(_xlfn.XLOOKUP(C271,ud_amds_table_list[lookupValue],ud_amds_table_list[lookupKey],""))))</f>
        <v/>
      </c>
      <c r="E271" s="5"/>
      <c r="G271" s="3" t="str">
        <f>IF($A271="ADD",IF(NOT(ISBLANK(F271)),_xlfn.XLOOKUP(F271,roadnames[lookupValue],roadnames[lookupKey],"ERROR"),""), "")</f>
        <v/>
      </c>
      <c r="H271" s="22"/>
      <c r="I271" s="22"/>
      <c r="J271" s="6"/>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8"/>
      <c r="AK271" s="2" t="str">
        <f t="shared" si="47"/>
        <v/>
      </c>
      <c r="AL271" s="3" t="str">
        <f t="shared" si="48"/>
        <v/>
      </c>
      <c r="AM271" s="3" t="str">
        <f>IF($A271="","",IF((AND($A271="ADD",OR(AL271="",AL271="Excellent"))),"1",(_xlfn.XLOOKUP(AL271,condition[lookupValue],condition[lookupKey],""))))</f>
        <v/>
      </c>
      <c r="AN271" s="7" t="str">
        <f t="shared" si="49"/>
        <v/>
      </c>
      <c r="AO271" s="5"/>
    </row>
    <row r="272" spans="2:41" x14ac:dyDescent="0.25">
      <c r="B272" s="4"/>
      <c r="C272" s="3" t="str">
        <f t="shared" si="40"/>
        <v/>
      </c>
      <c r="D272" s="3" t="str">
        <f>IF($A272="","",IF((AND($A272="ADD",OR(C272="",C272="ud_barrier"))),"94",(_xlfn.XLOOKUP(C272,ud_amds_table_list[lookupValue],ud_amds_table_list[lookupKey],""))))</f>
        <v/>
      </c>
      <c r="E272" s="5"/>
      <c r="G272" s="3" t="str">
        <f>IF($A272="ADD",IF(NOT(ISBLANK(F272)),_xlfn.XLOOKUP(F272,roadnames[lookupValue],roadnames[lookupKey],"ERROR"),""), "")</f>
        <v/>
      </c>
      <c r="H272" s="22"/>
      <c r="I272" s="22"/>
      <c r="J272" s="6"/>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8"/>
      <c r="AK272" s="2" t="str">
        <f t="shared" si="47"/>
        <v/>
      </c>
      <c r="AL272" s="3" t="str">
        <f t="shared" si="48"/>
        <v/>
      </c>
      <c r="AM272" s="3" t="str">
        <f>IF($A272="","",IF((AND($A272="ADD",OR(AL272="",AL272="Excellent"))),"1",(_xlfn.XLOOKUP(AL272,condition[lookupValue],condition[lookupKey],""))))</f>
        <v/>
      </c>
      <c r="AN272" s="7" t="str">
        <f t="shared" si="49"/>
        <v/>
      </c>
      <c r="AO272" s="5"/>
    </row>
    <row r="273" spans="2:41" x14ac:dyDescent="0.25">
      <c r="B273" s="4"/>
      <c r="C273" s="3" t="str">
        <f t="shared" si="40"/>
        <v/>
      </c>
      <c r="D273" s="3" t="str">
        <f>IF($A273="","",IF((AND($A273="ADD",OR(C273="",C273="ud_barrier"))),"94",(_xlfn.XLOOKUP(C273,ud_amds_table_list[lookupValue],ud_amds_table_list[lookupKey],""))))</f>
        <v/>
      </c>
      <c r="E273" s="5"/>
      <c r="G273" s="3" t="str">
        <f>IF($A273="ADD",IF(NOT(ISBLANK(F273)),_xlfn.XLOOKUP(F273,roadnames[lookupValue],roadnames[lookupKey],"ERROR"),""), "")</f>
        <v/>
      </c>
      <c r="H273" s="22"/>
      <c r="I273" s="22"/>
      <c r="J273" s="6"/>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8"/>
      <c r="AK273" s="2" t="str">
        <f t="shared" si="47"/>
        <v/>
      </c>
      <c r="AL273" s="3" t="str">
        <f t="shared" si="48"/>
        <v/>
      </c>
      <c r="AM273" s="3" t="str">
        <f>IF($A273="","",IF((AND($A273="ADD",OR(AL273="",AL273="Excellent"))),"1",(_xlfn.XLOOKUP(AL273,condition[lookupValue],condition[lookupKey],""))))</f>
        <v/>
      </c>
      <c r="AN273" s="7" t="str">
        <f t="shared" si="49"/>
        <v/>
      </c>
      <c r="AO273" s="5"/>
    </row>
    <row r="274" spans="2:41" x14ac:dyDescent="0.25">
      <c r="B274" s="4"/>
      <c r="C274" s="3" t="str">
        <f t="shared" si="40"/>
        <v/>
      </c>
      <c r="D274" s="3" t="str">
        <f>IF($A274="","",IF((AND($A274="ADD",OR(C274="",C274="ud_barrier"))),"94",(_xlfn.XLOOKUP(C274,ud_amds_table_list[lookupValue],ud_amds_table_list[lookupKey],""))))</f>
        <v/>
      </c>
      <c r="E274" s="5"/>
      <c r="G274" s="3" t="str">
        <f>IF($A274="ADD",IF(NOT(ISBLANK(F274)),_xlfn.XLOOKUP(F274,roadnames[lookupValue],roadnames[lookupKey],"ERROR"),""), "")</f>
        <v/>
      </c>
      <c r="H274" s="22"/>
      <c r="I274" s="22"/>
      <c r="J274" s="6"/>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8"/>
      <c r="AK274" s="2" t="str">
        <f t="shared" si="47"/>
        <v/>
      </c>
      <c r="AL274" s="3" t="str">
        <f t="shared" si="48"/>
        <v/>
      </c>
      <c r="AM274" s="3" t="str">
        <f>IF($A274="","",IF((AND($A274="ADD",OR(AL274="",AL274="Excellent"))),"1",(_xlfn.XLOOKUP(AL274,condition[lookupValue],condition[lookupKey],""))))</f>
        <v/>
      </c>
      <c r="AN274" s="7" t="str">
        <f t="shared" si="49"/>
        <v/>
      </c>
      <c r="AO274" s="5"/>
    </row>
    <row r="275" spans="2:41" x14ac:dyDescent="0.25">
      <c r="B275" s="4"/>
      <c r="C275" s="3" t="str">
        <f t="shared" si="40"/>
        <v/>
      </c>
      <c r="D275" s="3" t="str">
        <f>IF($A275="","",IF((AND($A275="ADD",OR(C275="",C275="ud_barrier"))),"94",(_xlfn.XLOOKUP(C275,ud_amds_table_list[lookupValue],ud_amds_table_list[lookupKey],""))))</f>
        <v/>
      </c>
      <c r="E275" s="5"/>
      <c r="G275" s="3" t="str">
        <f>IF($A275="ADD",IF(NOT(ISBLANK(F275)),_xlfn.XLOOKUP(F275,roadnames[lookupValue],roadnames[lookupKey],"ERROR"),""), "")</f>
        <v/>
      </c>
      <c r="H275" s="22"/>
      <c r="I275" s="22"/>
      <c r="J275" s="6"/>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8"/>
      <c r="AK275" s="2" t="str">
        <f t="shared" si="47"/>
        <v/>
      </c>
      <c r="AL275" s="3" t="str">
        <f t="shared" si="48"/>
        <v/>
      </c>
      <c r="AM275" s="3" t="str">
        <f>IF($A275="","",IF((AND($A275="ADD",OR(AL275="",AL275="Excellent"))),"1",(_xlfn.XLOOKUP(AL275,condition[lookupValue],condition[lookupKey],""))))</f>
        <v/>
      </c>
      <c r="AN275" s="7" t="str">
        <f t="shared" si="49"/>
        <v/>
      </c>
      <c r="AO275" s="5"/>
    </row>
    <row r="276" spans="2:41" x14ac:dyDescent="0.25">
      <c r="B276" s="4"/>
      <c r="C276" s="3" t="str">
        <f t="shared" si="40"/>
        <v/>
      </c>
      <c r="D276" s="3" t="str">
        <f>IF($A276="","",IF((AND($A276="ADD",OR(C276="",C276="ud_barrier"))),"94",(_xlfn.XLOOKUP(C276,ud_amds_table_list[lookupValue],ud_amds_table_list[lookupKey],""))))</f>
        <v/>
      </c>
      <c r="E276" s="5"/>
      <c r="G276" s="3" t="str">
        <f>IF($A276="ADD",IF(NOT(ISBLANK(F276)),_xlfn.XLOOKUP(F276,roadnames[lookupValue],roadnames[lookupKey],"ERROR"),""), "")</f>
        <v/>
      </c>
      <c r="H276" s="22"/>
      <c r="I276" s="22"/>
      <c r="J276" s="6"/>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8"/>
      <c r="AK276" s="2" t="str">
        <f t="shared" si="47"/>
        <v/>
      </c>
      <c r="AL276" s="3" t="str">
        <f t="shared" si="48"/>
        <v/>
      </c>
      <c r="AM276" s="3" t="str">
        <f>IF($A276="","",IF((AND($A276="ADD",OR(AL276="",AL276="Excellent"))),"1",(_xlfn.XLOOKUP(AL276,condition[lookupValue],condition[lookupKey],""))))</f>
        <v/>
      </c>
      <c r="AN276" s="7" t="str">
        <f t="shared" si="49"/>
        <v/>
      </c>
      <c r="AO276" s="5"/>
    </row>
    <row r="277" spans="2:41" x14ac:dyDescent="0.25">
      <c r="B277" s="4"/>
      <c r="C277" s="3" t="str">
        <f t="shared" si="40"/>
        <v/>
      </c>
      <c r="D277" s="3" t="str">
        <f>IF($A277="","",IF((AND($A277="ADD",OR(C277="",C277="ud_barrier"))),"94",(_xlfn.XLOOKUP(C277,ud_amds_table_list[lookupValue],ud_amds_table_list[lookupKey],""))))</f>
        <v/>
      </c>
      <c r="E277" s="5"/>
      <c r="G277" s="3" t="str">
        <f>IF($A277="ADD",IF(NOT(ISBLANK(F277)),_xlfn.XLOOKUP(F277,roadnames[lookupValue],roadnames[lookupKey],"ERROR"),""), "")</f>
        <v/>
      </c>
      <c r="H277" s="22"/>
      <c r="I277" s="22"/>
      <c r="J277" s="6"/>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8"/>
      <c r="AK277" s="2" t="str">
        <f t="shared" si="47"/>
        <v/>
      </c>
      <c r="AL277" s="3" t="str">
        <f t="shared" si="48"/>
        <v/>
      </c>
      <c r="AM277" s="3" t="str">
        <f>IF($A277="","",IF((AND($A277="ADD",OR(AL277="",AL277="Excellent"))),"1",(_xlfn.XLOOKUP(AL277,condition[lookupValue],condition[lookupKey],""))))</f>
        <v/>
      </c>
      <c r="AN277" s="7" t="str">
        <f t="shared" si="49"/>
        <v/>
      </c>
      <c r="AO277" s="5"/>
    </row>
    <row r="278" spans="2:41" x14ac:dyDescent="0.25">
      <c r="B278" s="4"/>
      <c r="C278" s="3" t="str">
        <f t="shared" si="40"/>
        <v/>
      </c>
      <c r="D278" s="3" t="str">
        <f>IF($A278="","",IF((AND($A278="ADD",OR(C278="",C278="ud_barrier"))),"94",(_xlfn.XLOOKUP(C278,ud_amds_table_list[lookupValue],ud_amds_table_list[lookupKey],""))))</f>
        <v/>
      </c>
      <c r="E278" s="5"/>
      <c r="G278" s="3" t="str">
        <f>IF($A278="ADD",IF(NOT(ISBLANK(F278)),_xlfn.XLOOKUP(F278,roadnames[lookupValue],roadnames[lookupKey],"ERROR"),""), "")</f>
        <v/>
      </c>
      <c r="H278" s="22"/>
      <c r="I278" s="22"/>
      <c r="J278" s="6"/>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8"/>
      <c r="AK278" s="2" t="str">
        <f t="shared" si="47"/>
        <v/>
      </c>
      <c r="AL278" s="3" t="str">
        <f t="shared" si="48"/>
        <v/>
      </c>
      <c r="AM278" s="3" t="str">
        <f>IF($A278="","",IF((AND($A278="ADD",OR(AL278="",AL278="Excellent"))),"1",(_xlfn.XLOOKUP(AL278,condition[lookupValue],condition[lookupKey],""))))</f>
        <v/>
      </c>
      <c r="AN278" s="7" t="str">
        <f t="shared" si="49"/>
        <v/>
      </c>
      <c r="AO278" s="5"/>
    </row>
    <row r="279" spans="2:41" x14ac:dyDescent="0.25">
      <c r="B279" s="4"/>
      <c r="C279" s="3" t="str">
        <f t="shared" si="40"/>
        <v/>
      </c>
      <c r="D279" s="3" t="str">
        <f>IF($A279="","",IF((AND($A279="ADD",OR(C279="",C279="ud_barrier"))),"94",(_xlfn.XLOOKUP(C279,ud_amds_table_list[lookupValue],ud_amds_table_list[lookupKey],""))))</f>
        <v/>
      </c>
      <c r="E279" s="5"/>
      <c r="G279" s="3" t="str">
        <f>IF($A279="ADD",IF(NOT(ISBLANK(F279)),_xlfn.XLOOKUP(F279,roadnames[lookupValue],roadnames[lookupKey],"ERROR"),""), "")</f>
        <v/>
      </c>
      <c r="H279" s="22"/>
      <c r="I279" s="22"/>
      <c r="J279" s="6"/>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8"/>
      <c r="AK279" s="2" t="str">
        <f t="shared" si="47"/>
        <v/>
      </c>
      <c r="AL279" s="3" t="str">
        <f t="shared" si="48"/>
        <v/>
      </c>
      <c r="AM279" s="3" t="str">
        <f>IF($A279="","",IF((AND($A279="ADD",OR(AL279="",AL279="Excellent"))),"1",(_xlfn.XLOOKUP(AL279,condition[lookupValue],condition[lookupKey],""))))</f>
        <v/>
      </c>
      <c r="AN279" s="7" t="str">
        <f t="shared" si="49"/>
        <v/>
      </c>
      <c r="AO279" s="5"/>
    </row>
    <row r="280" spans="2:41" x14ac:dyDescent="0.25">
      <c r="B280" s="4"/>
      <c r="C280" s="3" t="str">
        <f t="shared" si="40"/>
        <v/>
      </c>
      <c r="D280" s="3" t="str">
        <f>IF($A280="","",IF((AND($A280="ADD",OR(C280="",C280="ud_barrier"))),"94",(_xlfn.XLOOKUP(C280,ud_amds_table_list[lookupValue],ud_amds_table_list[lookupKey],""))))</f>
        <v/>
      </c>
      <c r="E280" s="5"/>
      <c r="G280" s="3" t="str">
        <f>IF($A280="ADD",IF(NOT(ISBLANK(F280)),_xlfn.XLOOKUP(F280,roadnames[lookupValue],roadnames[lookupKey],"ERROR"),""), "")</f>
        <v/>
      </c>
      <c r="H280" s="22"/>
      <c r="I280" s="22"/>
      <c r="J280" s="6"/>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8"/>
      <c r="AK280" s="2" t="str">
        <f t="shared" si="47"/>
        <v/>
      </c>
      <c r="AL280" s="3" t="str">
        <f t="shared" si="48"/>
        <v/>
      </c>
      <c r="AM280" s="3" t="str">
        <f>IF($A280="","",IF((AND($A280="ADD",OR(AL280="",AL280="Excellent"))),"1",(_xlfn.XLOOKUP(AL280,condition[lookupValue],condition[lookupKey],""))))</f>
        <v/>
      </c>
      <c r="AN280" s="7" t="str">
        <f t="shared" si="49"/>
        <v/>
      </c>
      <c r="AO280" s="5"/>
    </row>
    <row r="281" spans="2:41" x14ac:dyDescent="0.25">
      <c r="B281" s="4"/>
      <c r="C281" s="3" t="str">
        <f t="shared" si="40"/>
        <v/>
      </c>
      <c r="D281" s="3" t="str">
        <f>IF($A281="","",IF((AND($A281="ADD",OR(C281="",C281="ud_barrier"))),"94",(_xlfn.XLOOKUP(C281,ud_amds_table_list[lookupValue],ud_amds_table_list[lookupKey],""))))</f>
        <v/>
      </c>
      <c r="E281" s="5"/>
      <c r="G281" s="3" t="str">
        <f>IF($A281="ADD",IF(NOT(ISBLANK(F281)),_xlfn.XLOOKUP(F281,roadnames[lookupValue],roadnames[lookupKey],"ERROR"),""), "")</f>
        <v/>
      </c>
      <c r="H281" s="22"/>
      <c r="I281" s="22"/>
      <c r="J281" s="6"/>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8"/>
      <c r="AK281" s="2" t="str">
        <f t="shared" si="47"/>
        <v/>
      </c>
      <c r="AL281" s="3" t="str">
        <f t="shared" si="48"/>
        <v/>
      </c>
      <c r="AM281" s="3" t="str">
        <f>IF($A281="","",IF((AND($A281="ADD",OR(AL281="",AL281="Excellent"))),"1",(_xlfn.XLOOKUP(AL281,condition[lookupValue],condition[lookupKey],""))))</f>
        <v/>
      </c>
      <c r="AN281" s="7" t="str">
        <f t="shared" si="49"/>
        <v/>
      </c>
      <c r="AO281" s="5"/>
    </row>
    <row r="282" spans="2:41" x14ac:dyDescent="0.25">
      <c r="B282" s="4"/>
      <c r="C282" s="3" t="str">
        <f t="shared" si="40"/>
        <v/>
      </c>
      <c r="D282" s="3" t="str">
        <f>IF($A282="","",IF((AND($A282="ADD",OR(C282="",C282="ud_barrier"))),"94",(_xlfn.XLOOKUP(C282,ud_amds_table_list[lookupValue],ud_amds_table_list[lookupKey],""))))</f>
        <v/>
      </c>
      <c r="E282" s="5"/>
      <c r="G282" s="3" t="str">
        <f>IF($A282="ADD",IF(NOT(ISBLANK(F282)),_xlfn.XLOOKUP(F282,roadnames[lookupValue],roadnames[lookupKey],"ERROR"),""), "")</f>
        <v/>
      </c>
      <c r="H282" s="22"/>
      <c r="I282" s="22"/>
      <c r="J282" s="6"/>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8"/>
      <c r="AK282" s="2" t="str">
        <f t="shared" si="47"/>
        <v/>
      </c>
      <c r="AL282" s="3" t="str">
        <f t="shared" si="48"/>
        <v/>
      </c>
      <c r="AM282" s="3" t="str">
        <f>IF($A282="","",IF((AND($A282="ADD",OR(AL282="",AL282="Excellent"))),"1",(_xlfn.XLOOKUP(AL282,condition[lookupValue],condition[lookupKey],""))))</f>
        <v/>
      </c>
      <c r="AN282" s="7" t="str">
        <f t="shared" si="49"/>
        <v/>
      </c>
      <c r="AO282" s="5"/>
    </row>
    <row r="283" spans="2:41" x14ac:dyDescent="0.25">
      <c r="B283" s="4"/>
      <c r="C283" s="3" t="str">
        <f t="shared" si="40"/>
        <v/>
      </c>
      <c r="D283" s="3" t="str">
        <f>IF($A283="","",IF((AND($A283="ADD",OR(C283="",C283="ud_barrier"))),"94",(_xlfn.XLOOKUP(C283,ud_amds_table_list[lookupValue],ud_amds_table_list[lookupKey],""))))</f>
        <v/>
      </c>
      <c r="E283" s="5"/>
      <c r="G283" s="3" t="str">
        <f>IF($A283="ADD",IF(NOT(ISBLANK(F283)),_xlfn.XLOOKUP(F283,roadnames[lookupValue],roadnames[lookupKey],"ERROR"),""), "")</f>
        <v/>
      </c>
      <c r="H283" s="22"/>
      <c r="I283" s="22"/>
      <c r="J283" s="6"/>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8"/>
      <c r="AK283" s="2" t="str">
        <f t="shared" si="47"/>
        <v/>
      </c>
      <c r="AL283" s="3" t="str">
        <f t="shared" si="48"/>
        <v/>
      </c>
      <c r="AM283" s="3" t="str">
        <f>IF($A283="","",IF((AND($A283="ADD",OR(AL283="",AL283="Excellent"))),"1",(_xlfn.XLOOKUP(AL283,condition[lookupValue],condition[lookupKey],""))))</f>
        <v/>
      </c>
      <c r="AN283" s="7" t="str">
        <f t="shared" si="49"/>
        <v/>
      </c>
      <c r="AO283" s="5"/>
    </row>
    <row r="284" spans="2:41" x14ac:dyDescent="0.25">
      <c r="B284" s="4"/>
      <c r="C284" s="3" t="str">
        <f t="shared" si="40"/>
        <v/>
      </c>
      <c r="D284" s="3" t="str">
        <f>IF($A284="","",IF((AND($A284="ADD",OR(C284="",C284="ud_barrier"))),"94",(_xlfn.XLOOKUP(C284,ud_amds_table_list[lookupValue],ud_amds_table_list[lookupKey],""))))</f>
        <v/>
      </c>
      <c r="E284" s="5"/>
      <c r="G284" s="3" t="str">
        <f>IF($A284="ADD",IF(NOT(ISBLANK(F284)),_xlfn.XLOOKUP(F284,roadnames[lookupValue],roadnames[lookupKey],"ERROR"),""), "")</f>
        <v/>
      </c>
      <c r="H284" s="22"/>
      <c r="I284" s="22"/>
      <c r="J284" s="6"/>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8"/>
      <c r="AK284" s="2" t="str">
        <f t="shared" si="47"/>
        <v/>
      </c>
      <c r="AL284" s="3" t="str">
        <f t="shared" si="48"/>
        <v/>
      </c>
      <c r="AM284" s="3" t="str">
        <f>IF($A284="","",IF((AND($A284="ADD",OR(AL284="",AL284="Excellent"))),"1",(_xlfn.XLOOKUP(AL284,condition[lookupValue],condition[lookupKey],""))))</f>
        <v/>
      </c>
      <c r="AN284" s="7" t="str">
        <f t="shared" si="49"/>
        <v/>
      </c>
      <c r="AO284" s="5"/>
    </row>
    <row r="285" spans="2:41" x14ac:dyDescent="0.25">
      <c r="B285" s="4"/>
      <c r="C285" s="3" t="str">
        <f t="shared" si="40"/>
        <v/>
      </c>
      <c r="D285" s="3" t="str">
        <f>IF($A285="","",IF((AND($A285="ADD",OR(C285="",C285="ud_barrier"))),"94",(_xlfn.XLOOKUP(C285,ud_amds_table_list[lookupValue],ud_amds_table_list[lookupKey],""))))</f>
        <v/>
      </c>
      <c r="E285" s="5"/>
      <c r="G285" s="3" t="str">
        <f>IF($A285="ADD",IF(NOT(ISBLANK(F285)),_xlfn.XLOOKUP(F285,roadnames[lookupValue],roadnames[lookupKey],"ERROR"),""), "")</f>
        <v/>
      </c>
      <c r="H285" s="22"/>
      <c r="I285" s="22"/>
      <c r="J285" s="6"/>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8"/>
      <c r="AK285" s="2" t="str">
        <f t="shared" si="47"/>
        <v/>
      </c>
      <c r="AL285" s="3" t="str">
        <f t="shared" si="48"/>
        <v/>
      </c>
      <c r="AM285" s="3" t="str">
        <f>IF($A285="","",IF((AND($A285="ADD",OR(AL285="",AL285="Excellent"))),"1",(_xlfn.XLOOKUP(AL285,condition[lookupValue],condition[lookupKey],""))))</f>
        <v/>
      </c>
      <c r="AN285" s="7" t="str">
        <f t="shared" si="49"/>
        <v/>
      </c>
      <c r="AO285" s="5"/>
    </row>
    <row r="286" spans="2:41" x14ac:dyDescent="0.25">
      <c r="B286" s="4"/>
      <c r="C286" s="3" t="str">
        <f t="shared" si="40"/>
        <v/>
      </c>
      <c r="D286" s="3" t="str">
        <f>IF($A286="","",IF((AND($A286="ADD",OR(C286="",C286="ud_barrier"))),"94",(_xlfn.XLOOKUP(C286,ud_amds_table_list[lookupValue],ud_amds_table_list[lookupKey],""))))</f>
        <v/>
      </c>
      <c r="E286" s="5"/>
      <c r="G286" s="3" t="str">
        <f>IF($A286="ADD",IF(NOT(ISBLANK(F286)),_xlfn.XLOOKUP(F286,roadnames[lookupValue],roadnames[lookupKey],"ERROR"),""), "")</f>
        <v/>
      </c>
      <c r="H286" s="22"/>
      <c r="I286" s="22"/>
      <c r="J286" s="6"/>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8"/>
      <c r="AK286" s="2" t="str">
        <f t="shared" si="47"/>
        <v/>
      </c>
      <c r="AL286" s="3" t="str">
        <f t="shared" si="48"/>
        <v/>
      </c>
      <c r="AM286" s="3" t="str">
        <f>IF($A286="","",IF((AND($A286="ADD",OR(AL286="",AL286="Excellent"))),"1",(_xlfn.XLOOKUP(AL286,condition[lookupValue],condition[lookupKey],""))))</f>
        <v/>
      </c>
      <c r="AN286" s="7" t="str">
        <f t="shared" si="49"/>
        <v/>
      </c>
      <c r="AO286" s="5"/>
    </row>
    <row r="287" spans="2:41" x14ac:dyDescent="0.25">
      <c r="B287" s="4"/>
      <c r="C287" s="3" t="str">
        <f t="shared" si="40"/>
        <v/>
      </c>
      <c r="D287" s="3" t="str">
        <f>IF($A287="","",IF((AND($A287="ADD",OR(C287="",C287="ud_barrier"))),"94",(_xlfn.XLOOKUP(C287,ud_amds_table_list[lookupValue],ud_amds_table_list[lookupKey],""))))</f>
        <v/>
      </c>
      <c r="E287" s="5"/>
      <c r="G287" s="3" t="str">
        <f>IF($A287="ADD",IF(NOT(ISBLANK(F287)),_xlfn.XLOOKUP(F287,roadnames[lookupValue],roadnames[lookupKey],"ERROR"),""), "")</f>
        <v/>
      </c>
      <c r="H287" s="22"/>
      <c r="I287" s="22"/>
      <c r="J287" s="6"/>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8"/>
      <c r="AK287" s="2" t="str">
        <f t="shared" si="47"/>
        <v/>
      </c>
      <c r="AL287" s="3" t="str">
        <f t="shared" si="48"/>
        <v/>
      </c>
      <c r="AM287" s="3" t="str">
        <f>IF($A287="","",IF((AND($A287="ADD",OR(AL287="",AL287="Excellent"))),"1",(_xlfn.XLOOKUP(AL287,condition[lookupValue],condition[lookupKey],""))))</f>
        <v/>
      </c>
      <c r="AN287" s="7" t="str">
        <f t="shared" si="49"/>
        <v/>
      </c>
      <c r="AO287" s="5"/>
    </row>
    <row r="288" spans="2:41" x14ac:dyDescent="0.25">
      <c r="B288" s="4"/>
      <c r="C288" s="3" t="str">
        <f t="shared" si="40"/>
        <v/>
      </c>
      <c r="D288" s="3" t="str">
        <f>IF($A288="","",IF((AND($A288="ADD",OR(C288="",C288="ud_barrier"))),"94",(_xlfn.XLOOKUP(C288,ud_amds_table_list[lookupValue],ud_amds_table_list[lookupKey],""))))</f>
        <v/>
      </c>
      <c r="E288" s="5"/>
      <c r="G288" s="3" t="str">
        <f>IF($A288="ADD",IF(NOT(ISBLANK(F288)),_xlfn.XLOOKUP(F288,roadnames[lookupValue],roadnames[lookupKey],"ERROR"),""), "")</f>
        <v/>
      </c>
      <c r="H288" s="22"/>
      <c r="I288" s="22"/>
      <c r="J288" s="6"/>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8"/>
      <c r="AK288" s="2" t="str">
        <f t="shared" si="47"/>
        <v/>
      </c>
      <c r="AL288" s="3" t="str">
        <f t="shared" si="48"/>
        <v/>
      </c>
      <c r="AM288" s="3" t="str">
        <f>IF($A288="","",IF((AND($A288="ADD",OR(AL288="",AL288="Excellent"))),"1",(_xlfn.XLOOKUP(AL288,condition[lookupValue],condition[lookupKey],""))))</f>
        <v/>
      </c>
      <c r="AN288" s="7" t="str">
        <f t="shared" si="49"/>
        <v/>
      </c>
      <c r="AO288" s="5"/>
    </row>
    <row r="289" spans="2:41" x14ac:dyDescent="0.25">
      <c r="B289" s="4"/>
      <c r="C289" s="3" t="str">
        <f t="shared" si="40"/>
        <v/>
      </c>
      <c r="D289" s="3" t="str">
        <f>IF($A289="","",IF((AND($A289="ADD",OR(C289="",C289="ud_barrier"))),"94",(_xlfn.XLOOKUP(C289,ud_amds_table_list[lookupValue],ud_amds_table_list[lookupKey],""))))</f>
        <v/>
      </c>
      <c r="E289" s="5"/>
      <c r="G289" s="3" t="str">
        <f>IF($A289="ADD",IF(NOT(ISBLANK(F289)),_xlfn.XLOOKUP(F289,roadnames[lookupValue],roadnames[lookupKey],"ERROR"),""), "")</f>
        <v/>
      </c>
      <c r="H289" s="22"/>
      <c r="I289" s="22"/>
      <c r="J289" s="6"/>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8"/>
      <c r="AK289" s="2" t="str">
        <f t="shared" si="47"/>
        <v/>
      </c>
      <c r="AL289" s="3" t="str">
        <f t="shared" si="48"/>
        <v/>
      </c>
      <c r="AM289" s="3" t="str">
        <f>IF($A289="","",IF((AND($A289="ADD",OR(AL289="",AL289="Excellent"))),"1",(_xlfn.XLOOKUP(AL289,condition[lookupValue],condition[lookupKey],""))))</f>
        <v/>
      </c>
      <c r="AN289" s="7" t="str">
        <f t="shared" si="49"/>
        <v/>
      </c>
      <c r="AO289" s="5"/>
    </row>
    <row r="290" spans="2:41" x14ac:dyDescent="0.25">
      <c r="B290" s="4"/>
      <c r="C290" s="3" t="str">
        <f t="shared" si="40"/>
        <v/>
      </c>
      <c r="D290" s="3" t="str">
        <f>IF($A290="","",IF((AND($A290="ADD",OR(C290="",C290="ud_barrier"))),"94",(_xlfn.XLOOKUP(C290,ud_amds_table_list[lookupValue],ud_amds_table_list[lookupKey],""))))</f>
        <v/>
      </c>
      <c r="E290" s="5"/>
      <c r="G290" s="3" t="str">
        <f>IF($A290="ADD",IF(NOT(ISBLANK(F290)),_xlfn.XLOOKUP(F290,roadnames[lookupValue],roadnames[lookupKey],"ERROR"),""), "")</f>
        <v/>
      </c>
      <c r="H290" s="22"/>
      <c r="I290" s="22"/>
      <c r="J290" s="6"/>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8"/>
      <c r="AK290" s="2" t="str">
        <f t="shared" si="47"/>
        <v/>
      </c>
      <c r="AL290" s="3" t="str">
        <f t="shared" si="48"/>
        <v/>
      </c>
      <c r="AM290" s="3" t="str">
        <f>IF($A290="","",IF((AND($A290="ADD",OR(AL290="",AL290="Excellent"))),"1",(_xlfn.XLOOKUP(AL290,condition[lookupValue],condition[lookupKey],""))))</f>
        <v/>
      </c>
      <c r="AN290" s="7" t="str">
        <f t="shared" si="49"/>
        <v/>
      </c>
      <c r="AO290" s="5"/>
    </row>
    <row r="291" spans="2:41" x14ac:dyDescent="0.25">
      <c r="B291" s="4"/>
      <c r="C291" s="3" t="str">
        <f t="shared" si="40"/>
        <v/>
      </c>
      <c r="D291" s="3" t="str">
        <f>IF($A291="","",IF((AND($A291="ADD",OR(C291="",C291="ud_barrier"))),"94",(_xlfn.XLOOKUP(C291,ud_amds_table_list[lookupValue],ud_amds_table_list[lookupKey],""))))</f>
        <v/>
      </c>
      <c r="E291" s="5"/>
      <c r="G291" s="3" t="str">
        <f>IF($A291="ADD",IF(NOT(ISBLANK(F291)),_xlfn.XLOOKUP(F291,roadnames[lookupValue],roadnames[lookupKey],"ERROR"),""), "")</f>
        <v/>
      </c>
      <c r="H291" s="22"/>
      <c r="I291" s="22"/>
      <c r="J291" s="6"/>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8"/>
      <c r="AK291" s="2" t="str">
        <f t="shared" si="47"/>
        <v/>
      </c>
      <c r="AL291" s="3" t="str">
        <f t="shared" si="48"/>
        <v/>
      </c>
      <c r="AM291" s="3" t="str">
        <f>IF($A291="","",IF((AND($A291="ADD",OR(AL291="",AL291="Excellent"))),"1",(_xlfn.XLOOKUP(AL291,condition[lookupValue],condition[lookupKey],""))))</f>
        <v/>
      </c>
      <c r="AN291" s="7" t="str">
        <f t="shared" si="49"/>
        <v/>
      </c>
      <c r="AO291" s="5"/>
    </row>
    <row r="292" spans="2:41" x14ac:dyDescent="0.25">
      <c r="B292" s="4"/>
      <c r="C292" s="3" t="str">
        <f t="shared" si="40"/>
        <v/>
      </c>
      <c r="D292" s="3" t="str">
        <f>IF($A292="","",IF((AND($A292="ADD",OR(C292="",C292="ud_barrier"))),"94",(_xlfn.XLOOKUP(C292,ud_amds_table_list[lookupValue],ud_amds_table_list[lookupKey],""))))</f>
        <v/>
      </c>
      <c r="E292" s="5"/>
      <c r="G292" s="3" t="str">
        <f>IF($A292="ADD",IF(NOT(ISBLANK(F292)),_xlfn.XLOOKUP(F292,roadnames[lookupValue],roadnames[lookupKey],"ERROR"),""), "")</f>
        <v/>
      </c>
      <c r="H292" s="22"/>
      <c r="I292" s="22"/>
      <c r="J292" s="6"/>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8"/>
      <c r="AK292" s="2" t="str">
        <f t="shared" si="47"/>
        <v/>
      </c>
      <c r="AL292" s="3" t="str">
        <f t="shared" si="48"/>
        <v/>
      </c>
      <c r="AM292" s="3" t="str">
        <f>IF($A292="","",IF((AND($A292="ADD",OR(AL292="",AL292="Excellent"))),"1",(_xlfn.XLOOKUP(AL292,condition[lookupValue],condition[lookupKey],""))))</f>
        <v/>
      </c>
      <c r="AN292" s="7" t="str">
        <f t="shared" si="49"/>
        <v/>
      </c>
      <c r="AO292" s="5"/>
    </row>
    <row r="293" spans="2:41" x14ac:dyDescent="0.25">
      <c r="B293" s="4"/>
      <c r="C293" s="3" t="str">
        <f t="shared" si="40"/>
        <v/>
      </c>
      <c r="D293" s="3" t="str">
        <f>IF($A293="","",IF((AND($A293="ADD",OR(C293="",C293="ud_barrier"))),"94",(_xlfn.XLOOKUP(C293,ud_amds_table_list[lookupValue],ud_amds_table_list[lookupKey],""))))</f>
        <v/>
      </c>
      <c r="E293" s="5"/>
      <c r="G293" s="3" t="str">
        <f>IF($A293="ADD",IF(NOT(ISBLANK(F293)),_xlfn.XLOOKUP(F293,roadnames[lookupValue],roadnames[lookupKey],"ERROR"),""), "")</f>
        <v/>
      </c>
      <c r="H293" s="22"/>
      <c r="I293" s="22"/>
      <c r="J293" s="6"/>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8"/>
      <c r="AK293" s="2" t="str">
        <f t="shared" si="47"/>
        <v/>
      </c>
      <c r="AL293" s="3" t="str">
        <f t="shared" si="48"/>
        <v/>
      </c>
      <c r="AM293" s="3" t="str">
        <f>IF($A293="","",IF((AND($A293="ADD",OR(AL293="",AL293="Excellent"))),"1",(_xlfn.XLOOKUP(AL293,condition[lookupValue],condition[lookupKey],""))))</f>
        <v/>
      </c>
      <c r="AN293" s="7" t="str">
        <f t="shared" si="49"/>
        <v/>
      </c>
      <c r="AO293" s="5"/>
    </row>
    <row r="294" spans="2:41" x14ac:dyDescent="0.25">
      <c r="B294" s="4"/>
      <c r="C294" s="3" t="str">
        <f t="shared" si="40"/>
        <v/>
      </c>
      <c r="D294" s="3" t="str">
        <f>IF($A294="","",IF((AND($A294="ADD",OR(C294="",C294="ud_barrier"))),"94",(_xlfn.XLOOKUP(C294,ud_amds_table_list[lookupValue],ud_amds_table_list[lookupKey],""))))</f>
        <v/>
      </c>
      <c r="E294" s="5"/>
      <c r="G294" s="3" t="str">
        <f>IF($A294="ADD",IF(NOT(ISBLANK(F294)),_xlfn.XLOOKUP(F294,roadnames[lookupValue],roadnames[lookupKey],"ERROR"),""), "")</f>
        <v/>
      </c>
      <c r="H294" s="22"/>
      <c r="I294" s="22"/>
      <c r="J294" s="6"/>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8"/>
      <c r="AK294" s="2" t="str">
        <f t="shared" si="47"/>
        <v/>
      </c>
      <c r="AL294" s="3" t="str">
        <f t="shared" si="48"/>
        <v/>
      </c>
      <c r="AM294" s="3" t="str">
        <f>IF($A294="","",IF((AND($A294="ADD",OR(AL294="",AL294="Excellent"))),"1",(_xlfn.XLOOKUP(AL294,condition[lookupValue],condition[lookupKey],""))))</f>
        <v/>
      </c>
      <c r="AN294" s="7" t="str">
        <f t="shared" si="49"/>
        <v/>
      </c>
      <c r="AO294" s="5"/>
    </row>
    <row r="295" spans="2:41" x14ac:dyDescent="0.25">
      <c r="B295" s="4"/>
      <c r="C295" s="3" t="str">
        <f t="shared" si="40"/>
        <v/>
      </c>
      <c r="D295" s="3" t="str">
        <f>IF($A295="","",IF((AND($A295="ADD",OR(C295="",C295="ud_barrier"))),"94",(_xlfn.XLOOKUP(C295,ud_amds_table_list[lookupValue],ud_amds_table_list[lookupKey],""))))</f>
        <v/>
      </c>
      <c r="E295" s="5"/>
      <c r="G295" s="3" t="str">
        <f>IF($A295="ADD",IF(NOT(ISBLANK(F295)),_xlfn.XLOOKUP(F295,roadnames[lookupValue],roadnames[lookupKey],"ERROR"),""), "")</f>
        <v/>
      </c>
      <c r="H295" s="22"/>
      <c r="I295" s="22"/>
      <c r="J295" s="6"/>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8"/>
      <c r="AK295" s="2" t="str">
        <f t="shared" si="47"/>
        <v/>
      </c>
      <c r="AL295" s="3" t="str">
        <f t="shared" si="48"/>
        <v/>
      </c>
      <c r="AM295" s="3" t="str">
        <f>IF($A295="","",IF((AND($A295="ADD",OR(AL295="",AL295="Excellent"))),"1",(_xlfn.XLOOKUP(AL295,condition[lookupValue],condition[lookupKey],""))))</f>
        <v/>
      </c>
      <c r="AN295" s="7" t="str">
        <f t="shared" si="49"/>
        <v/>
      </c>
      <c r="AO295" s="5"/>
    </row>
    <row r="296" spans="2:41" x14ac:dyDescent="0.25">
      <c r="B296" s="4"/>
      <c r="C296" s="3" t="str">
        <f t="shared" si="40"/>
        <v/>
      </c>
      <c r="D296" s="3" t="str">
        <f>IF($A296="","",IF((AND($A296="ADD",OR(C296="",C296="ud_barrier"))),"94",(_xlfn.XLOOKUP(C296,ud_amds_table_list[lookupValue],ud_amds_table_list[lookupKey],""))))</f>
        <v/>
      </c>
      <c r="E296" s="5"/>
      <c r="G296" s="3" t="str">
        <f>IF($A296="ADD",IF(NOT(ISBLANK(F296)),_xlfn.XLOOKUP(F296,roadnames[lookupValue],roadnames[lookupKey],"ERROR"),""), "")</f>
        <v/>
      </c>
      <c r="H296" s="22"/>
      <c r="I296" s="22"/>
      <c r="J296" s="6"/>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8"/>
      <c r="AK296" s="2" t="str">
        <f t="shared" si="47"/>
        <v/>
      </c>
      <c r="AL296" s="3" t="str">
        <f t="shared" si="48"/>
        <v/>
      </c>
      <c r="AM296" s="3" t="str">
        <f>IF($A296="","",IF((AND($A296="ADD",OR(AL296="",AL296="Excellent"))),"1",(_xlfn.XLOOKUP(AL296,condition[lookupValue],condition[lookupKey],""))))</f>
        <v/>
      </c>
      <c r="AN296" s="7" t="str">
        <f t="shared" si="49"/>
        <v/>
      </c>
      <c r="AO296" s="5"/>
    </row>
    <row r="297" spans="2:41" x14ac:dyDescent="0.25">
      <c r="B297" s="4"/>
      <c r="C297" s="3" t="str">
        <f t="shared" si="40"/>
        <v/>
      </c>
      <c r="D297" s="3" t="str">
        <f>IF($A297="","",IF((AND($A297="ADD",OR(C297="",C297="ud_barrier"))),"94",(_xlfn.XLOOKUP(C297,ud_amds_table_list[lookupValue],ud_amds_table_list[lookupKey],""))))</f>
        <v/>
      </c>
      <c r="E297" s="5"/>
      <c r="G297" s="3" t="str">
        <f>IF($A297="ADD",IF(NOT(ISBLANK(F297)),_xlfn.XLOOKUP(F297,roadnames[lookupValue],roadnames[lookupKey],"ERROR"),""), "")</f>
        <v/>
      </c>
      <c r="H297" s="22"/>
      <c r="I297" s="22"/>
      <c r="J297" s="6"/>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8"/>
      <c r="AK297" s="2" t="str">
        <f t="shared" si="47"/>
        <v/>
      </c>
      <c r="AL297" s="3" t="str">
        <f t="shared" si="48"/>
        <v/>
      </c>
      <c r="AM297" s="3" t="str">
        <f>IF($A297="","",IF((AND($A297="ADD",OR(AL297="",AL297="Excellent"))),"1",(_xlfn.XLOOKUP(AL297,condition[lookupValue],condition[lookupKey],""))))</f>
        <v/>
      </c>
      <c r="AN297" s="7" t="str">
        <f t="shared" si="49"/>
        <v/>
      </c>
      <c r="AO297" s="5"/>
    </row>
    <row r="298" spans="2:41" x14ac:dyDescent="0.25">
      <c r="B298" s="4"/>
      <c r="C298" s="3" t="str">
        <f t="shared" si="40"/>
        <v/>
      </c>
      <c r="D298" s="3" t="str">
        <f>IF($A298="","",IF((AND($A298="ADD",OR(C298="",C298="ud_barrier"))),"94",(_xlfn.XLOOKUP(C298,ud_amds_table_list[lookupValue],ud_amds_table_list[lookupKey],""))))</f>
        <v/>
      </c>
      <c r="E298" s="5"/>
      <c r="G298" s="3" t="str">
        <f>IF($A298="ADD",IF(NOT(ISBLANK(F298)),_xlfn.XLOOKUP(F298,roadnames[lookupValue],roadnames[lookupKey],"ERROR"),""), "")</f>
        <v/>
      </c>
      <c r="H298" s="22"/>
      <c r="I298" s="22"/>
      <c r="J298" s="6"/>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8"/>
      <c r="AK298" s="2" t="str">
        <f t="shared" si="47"/>
        <v/>
      </c>
      <c r="AL298" s="3" t="str">
        <f t="shared" si="48"/>
        <v/>
      </c>
      <c r="AM298" s="3" t="str">
        <f>IF($A298="","",IF((AND($A298="ADD",OR(AL298="",AL298="Excellent"))),"1",(_xlfn.XLOOKUP(AL298,condition[lookupValue],condition[lookupKey],""))))</f>
        <v/>
      </c>
      <c r="AN298" s="7" t="str">
        <f t="shared" si="49"/>
        <v/>
      </c>
      <c r="AO298" s="5"/>
    </row>
    <row r="299" spans="2:41" x14ac:dyDescent="0.25">
      <c r="B299" s="4"/>
      <c r="C299" s="3" t="str">
        <f t="shared" si="40"/>
        <v/>
      </c>
      <c r="D299" s="3" t="str">
        <f>IF($A299="","",IF((AND($A299="ADD",OR(C299="",C299="ud_barrier"))),"94",(_xlfn.XLOOKUP(C299,ud_amds_table_list[lookupValue],ud_amds_table_list[lookupKey],""))))</f>
        <v/>
      </c>
      <c r="E299" s="5"/>
      <c r="G299" s="3" t="str">
        <f>IF($A299="ADD",IF(NOT(ISBLANK(F299)),_xlfn.XLOOKUP(F299,roadnames[lookupValue],roadnames[lookupKey],"ERROR"),""), "")</f>
        <v/>
      </c>
      <c r="H299" s="22"/>
      <c r="I299" s="22"/>
      <c r="J299" s="6"/>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8"/>
      <c r="AK299" s="2" t="str">
        <f t="shared" si="47"/>
        <v/>
      </c>
      <c r="AL299" s="3" t="str">
        <f t="shared" si="48"/>
        <v/>
      </c>
      <c r="AM299" s="3" t="str">
        <f>IF($A299="","",IF((AND($A299="ADD",OR(AL299="",AL299="Excellent"))),"1",(_xlfn.XLOOKUP(AL299,condition[lookupValue],condition[lookupKey],""))))</f>
        <v/>
      </c>
      <c r="AN299" s="7" t="str">
        <f t="shared" si="49"/>
        <v/>
      </c>
      <c r="AO299" s="5"/>
    </row>
    <row r="300" spans="2:41" x14ac:dyDescent="0.25">
      <c r="B300" s="4"/>
      <c r="C300" s="3" t="str">
        <f t="shared" si="40"/>
        <v/>
      </c>
      <c r="D300" s="3" t="str">
        <f>IF($A300="","",IF((AND($A300="ADD",OR(C300="",C300="ud_barrier"))),"94",(_xlfn.XLOOKUP(C300,ud_amds_table_list[lookupValue],ud_amds_table_list[lookupKey],""))))</f>
        <v/>
      </c>
      <c r="E300" s="5"/>
      <c r="G300" s="3" t="str">
        <f>IF($A300="ADD",IF(NOT(ISBLANK(F300)),_xlfn.XLOOKUP(F300,roadnames[lookupValue],roadnames[lookupKey],"ERROR"),""), "")</f>
        <v/>
      </c>
      <c r="H300" s="22"/>
      <c r="I300" s="22"/>
      <c r="J300" s="6"/>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8"/>
      <c r="AK300" s="2" t="str">
        <f t="shared" si="47"/>
        <v/>
      </c>
      <c r="AL300" s="3" t="str">
        <f t="shared" si="48"/>
        <v/>
      </c>
      <c r="AM300" s="3" t="str">
        <f>IF($A300="","",IF((AND($A300="ADD",OR(AL300="",AL300="Excellent"))),"1",(_xlfn.XLOOKUP(AL300,condition[lookupValue],condition[lookupKey],""))))</f>
        <v/>
      </c>
      <c r="AN300" s="7" t="str">
        <f t="shared" si="49"/>
        <v/>
      </c>
      <c r="AO300" s="5"/>
    </row>
  </sheetData>
  <sheetProtection algorithmName="SHA-512" hashValue="f+0V/VqWt0ZIITIOTP+cyzEKWlYsan6EynnLqK8pwll0RNVu+KrcRanrg6CykEHv7PUtbllkg4hlLxK1qqB7IQ==" saltValue="d1Btz/MGYSOa1LEpdowXog=="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300">
    <cfRule type="expression" dxfId="240" priority="237">
      <formula>MATCH("ERROR",$A10:$EM10,0)</formula>
    </cfRule>
    <cfRule type="expression" dxfId="239" priority="238">
      <formula>AND($A10="ADD",A$6=TRUE,A10="")</formula>
    </cfRule>
    <cfRule type="expression" dxfId="238" priority="239">
      <formula>OR(AND($A10="DELETE",A$1="Asset ID",A10=""),AND($A10="DELETE",A$1="Removal Date",A10=""),AND($A10="DELETE",A$1="Removal Reason",A10=""))</formula>
    </cfRule>
    <cfRule type="expression" dxfId="237" priority="240">
      <formula>OR(AND($A10="EDIT",A$1="Asset ID",A10=""),AND($A10="EDIT",A$5=TRUE,A10=""))</formula>
    </cfRule>
    <cfRule type="expression" dxfId="236" priority="241">
      <formula>AND($A10="ADD",A$5=TRUE,A10="")</formula>
    </cfRule>
  </conditionalFormatting>
  <dataValidations count="27">
    <dataValidation type="list" allowBlank="1" showInputMessage="1" showErrorMessage="1" promptTitle="WARNING" prompt="Only change this If incorrect" sqref="C10:C300" xr:uid="{EF0F96D7-A613-464B-BF24-65246F3336C1}">
      <formula1>ud_amds_table_list_lookup</formula1>
    </dataValidation>
    <dataValidation type="list" allowBlank="1" showInputMessage="1" showErrorMessage="1" sqref="F10:F300" xr:uid="{89C1BDD9-9A41-42FC-AD5D-957C77CE5437}">
      <formula1>roadnames_lookup</formula1>
    </dataValidation>
    <dataValidation type="list" allowBlank="1" showInputMessage="1" showErrorMessage="1" sqref="K10:K300" xr:uid="{7373FDFA-A1F1-40B5-9BEC-91CB3F383789}">
      <formula1>side_lookup</formula1>
    </dataValidation>
    <dataValidation type="list" allowBlank="1" showInputMessage="1" showErrorMessage="1" sqref="O10:O300" xr:uid="{556397B3-3D34-4352-ADCB-3B9AF3F9EEF7}">
      <formula1>ud_barrier_terminal_type_lookup</formula1>
    </dataValidation>
    <dataValidation type="list" allowBlank="1" showInputMessage="1" showErrorMessage="1" promptTitle="WARNING" prompt="Only change If ammending existing asset" sqref="W10:W300" xr:uid="{D430B4D7-4B0C-4A1C-B199-4DCCA8120770}">
      <formula1>ud_asset_status_lookup</formula1>
    </dataValidation>
    <dataValidation type="list" allowBlank="1" showInputMessage="1" showErrorMessage="1" sqref="Z10:Z300" xr:uid="{FA485779-30D7-4065-A3EA-A03BFC1CB22D}">
      <formula1>ar_replace_reason_lookup</formula1>
    </dataValidation>
    <dataValidation type="list" allowBlank="1" showInputMessage="1" showErrorMessage="1" promptTitle="WARNING" prompt="Only change this If Not QLDC asset" sqref="AD10:AD300" xr:uid="{572668A6-B82A-4ACA-962A-3EF5045EA5BE}">
      <formula1>ud_organisation_owner_lookup</formula1>
    </dataValidation>
    <dataValidation type="list" allowBlank="1" showInputMessage="1" showErrorMessage="1" promptTitle="WARNING" prompt="Only change this If Not QLDC Roading asset" sqref="AF10:AF300" xr:uid="{63B21EA5-6061-4248-AAA4-9E38BC1B0AF1}">
      <formula1>ud_sub_organisation_lookup</formula1>
    </dataValidation>
    <dataValidation type="list" allowBlank="1" showInputMessage="1" showErrorMessage="1" promptTitle="WARNING" prompt="Only change this field If undertaking maintenance Or CAPEX works" sqref="AH10:AH300" xr:uid="{84E573F5-B58E-449C-9AAA-9502A5F3F6EC}">
      <formula1>ud_work_category_lookup</formula1>
    </dataValidation>
    <dataValidation type="list" allowBlank="1" showInputMessage="1" showErrorMessage="1" promptTitle="WARNING" prompt="Only change this If incorrect" sqref="AL10:AL300" xr:uid="{4189DFB6-992E-4AE8-A5FF-FBB9F8366D0B}">
      <formula1>condition_lookup</formula1>
    </dataValidation>
    <dataValidation type="list" allowBlank="1" showInputMessage="1" showErrorMessage="1" sqref="N10:N300 Q10:S300" xr:uid="{2D13AF3E-05A3-40A4-B040-8AF6C53C4E6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47FC428-D0C7-4229-A7E3-B3A49018BDED}">
      <formula1>"ADD,EDIT,DELETE"</formula1>
    </dataValidation>
    <dataValidation type="list" allowBlank="1" showInputMessage="1" showErrorMessage="1" promptTitle="WARNING" prompt="Only change this If Not QLDC asset" sqref="AB10:AB300" xr:uid="{B2B7352A-C94F-4DF7-9E72-251F9BB61082}">
      <formula1>ud_organisation_owner_lookup</formula1>
    </dataValidation>
    <dataValidation type="list" allowBlank="1" showInputMessage="1" showErrorMessage="1" promptTitle="WARNING" prompt="Only change this If NZTA Or Parks And Reserves asset" sqref="AK10:AK300" xr:uid="{34406489-BAD2-4558-BB17-06418D5514DA}">
      <formula1>"TRUE,FALSE"</formula1>
    </dataValidation>
    <dataValidation type="whole" allowBlank="1" showInputMessage="1" showErrorMessage="1" error="Please Enter Whole Number Between 1 And 999" promptTitle="ERROR" sqref="U10:U300" xr:uid="{8FEE3472-AD51-4B94-A286-F1FCB63DEEA9}">
      <formula1>1</formula1>
      <formula2>999</formula2>
    </dataValidation>
    <dataValidation type="whole" allowBlank="1" showInputMessage="1" showErrorMessage="1" error="Please Enter Whole Number Between 1 And 2147483647" promptTitle="ERROR" sqref="B10:B300" xr:uid="{DB4F696A-734A-4B35-BBB7-B54915232BD3}">
      <formula1>1</formula1>
      <formula2>2147483647</formula2>
    </dataValidation>
    <dataValidation type="whole" allowBlank="1" showInputMessage="1" showErrorMessage="1" error="Please Enter Whole Number Between 1 And 9999999999" promptTitle="ERROR" sqref="V10:V300" xr:uid="{0AE49A91-51EE-4823-8242-75FD91CAF89D}">
      <formula1>1</formula1>
      <formula2>9999999999</formula2>
    </dataValidation>
    <dataValidation type="whole" allowBlank="1" showInputMessage="1" showErrorMessage="1" error="Please Enter Whole Number Between 1 And 999999" promptTitle="ERROR" sqref="M10:M300" xr:uid="{C6D6826A-EA89-4E0B-88B8-FA30EA7C6F11}">
      <formula1>1</formula1>
      <formula2>999999</formula2>
    </dataValidation>
    <dataValidation type="decimal" allowBlank="1" showInputMessage="1" showErrorMessage="1" error="Please Enter Decimal Between -40.0 And 999.9" promptTitle="ERROR" sqref="J10:J300" xr:uid="{F3FD6580-243D-45C6-B848-CCB2E5D3C22A}">
      <formula1>-40</formula1>
      <formula2>999.9</formula2>
    </dataValidation>
    <dataValidation type="decimal" allowBlank="1" showInputMessage="1" showErrorMessage="1" error="Please Enter Decimal Between 0.01 And 9999999999.99" promptTitle="ERROR" sqref="AJ10:AJ300" xr:uid="{22895FD4-D689-4290-95F5-AA54A487C921}">
      <formula1>0.01</formula1>
      <formula2>9999999999.99</formula2>
    </dataValidation>
    <dataValidation type="textLength" allowBlank="1" showInputMessage="1" showErrorMessage="1" error="Please Dont Enter More Than 255 Characters" promptTitle="ERROR" sqref="AO10:AO300" xr:uid="{57BC2E78-BB2C-4A2C-AA0A-8D59B4356192}">
      <formula1>0</formula1>
      <formula2>255</formula2>
    </dataValidation>
    <dataValidation type="textLength" allowBlank="1" showInputMessage="1" showErrorMessage="1" error="Please Dont Enter More Than 30 Characters" promptTitle="ERROR" sqref="E10:E300" xr:uid="{848CD98F-444A-4154-8741-0C29FF59FB48}">
      <formula1>0</formula1>
      <formula2>30</formula2>
    </dataValidation>
    <dataValidation type="date" allowBlank="1" showInputMessage="1" showErrorMessage="1" error="Please Enter Valid Date eg 31/01/2023" promptTitle="ERROR" sqref="T10:T300" xr:uid="{3F0AAC6C-B1F6-4CE0-854C-A3629C55C620}">
      <formula1>42005</formula1>
      <formula2>48580</formula2>
    </dataValidation>
    <dataValidation type="date" allowBlank="1" showInputMessage="1" showErrorMessage="1" error="Please Enter Valid Date eg 31/01/2023" promptTitle="ERROR" sqref="Y10:Y300" xr:uid="{13AE846E-56D1-4F35-979D-A49495678E5F}">
      <formula1>42005</formula1>
      <formula2>48580</formula2>
    </dataValidation>
    <dataValidation type="date" allowBlank="1" showInputMessage="1" showErrorMessage="1" error="Please Enter Valid Date eg 31/01/2023" promptTitle="ERROR" sqref="AN10:AN300" xr:uid="{2A9BC54F-7103-466A-A82F-3890DBE0F2DE}">
      <formula1>42005</formula1>
      <formula2>48580</formula2>
    </dataValidation>
    <dataValidation type="decimal" allowBlank="1" showInputMessage="1" showErrorMessage="1" error="This an incomplete grid reference or is outside of QLDC. Please check that this a easting in NZTM2000" promptTitle="ERROR" sqref="H10:H300" xr:uid="{95B281A5-7012-49F5-AE10-31EA750B5E9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C4693DB-BADC-4DC8-8E2C-2D8EC9AC48A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b">
        <f>IF(K10&lt;&gt;"",TRUE,FALSE)</f>
        <v>0</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Assets"))),"12",(_xlfn.XLOOKUP(AD11,ud_work_category[lookupValue],ud_work_category[lookupKey],""))))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Assets"))),"12",(_xlfn.XLOOKUP(AD12,ud_work_category[lookupValue],ud_work_category[lookupKey],""))))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Assets"))),"12",(_xlfn.XLOOKUP(AD13,ud_work_category[lookupValue],ud_work_category[lookupKey],""))))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Assets"))),"12",(_xlfn.XLOOKUP(AD14,ud_work_category[lookupValue],ud_work_category[lookupKey],""))))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Assets"))),"12",(_xlfn.XLOOKUP(AD15,ud_work_category[lookupValue],ud_work_category[lookupKey],""))))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Assets"))),"12",(_xlfn.XLOOKUP(AD16,ud_work_category[lookupValue],ud_work_category[lookupKey],""))))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Assets"))),"12",(_xlfn.XLOOKUP(AD17,ud_work_category[lookupValue],ud_work_category[lookupKey],""))))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Assets"))),"12",(_xlfn.XLOOKUP(AD18,ud_work_category[lookupValue],ud_work_category[lookupKey],""))))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Assets"))),"12",(_xlfn.XLOOKUP(AD19,ud_work_category[lookupValue],ud_work_category[lookupKey],""))))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Assets"))),"12",(_xlfn.XLOOKUP(AD20,ud_work_category[lookupValue],ud_work_category[lookupKey],""))))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Assets"))),"12",(_xlfn.XLOOKUP(AD21,ud_work_category[lookupValue],ud_work_category[lookupKey],""))))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Assets"))),"12",(_xlfn.XLOOKUP(AD22,ud_work_category[lookupValue],ud_work_category[lookupKey],""))))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Assets"))),"12",(_xlfn.XLOOKUP(AD23,ud_work_category[lookupValue],ud_work_category[lookupKey],""))))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Assets"))),"12",(_xlfn.XLOOKUP(AD24,ud_work_category[lookupValue],ud_work_category[lookupKey],""))))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Assets"))),"12",(_xlfn.XLOOKUP(AD25,ud_work_category[lookupValue],ud_work_category[lookupKey],""))))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Assets"))),"12",(_xlfn.XLOOKUP(AD26,ud_work_category[lookupValue],ud_work_category[lookupKey],""))))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Assets"))),"12",(_xlfn.XLOOKUP(AD27,ud_work_category[lookupValue],ud_work_category[lookupKey],""))))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Assets"))),"12",(_xlfn.XLOOKUP(AD28,ud_work_category[lookupValue],ud_work_category[lookupKey],""))))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Assets"))),"12",(_xlfn.XLOOKUP(AD29,ud_work_category[lookupValue],ud_work_category[lookupKey],""))))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Assets"))),"12",(_xlfn.XLOOKUP(AD30,ud_work_category[lookupValue],ud_work_category[lookupKey],""))))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Assets"))),"12",(_xlfn.XLOOKUP(AD31,ud_work_category[lookupValue],ud_work_category[lookupKey],""))))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Assets"))),"12",(_xlfn.XLOOKUP(AD32,ud_work_category[lookupValue],ud_work_category[lookupKey],""))))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Assets"))),"12",(_xlfn.XLOOKUP(AD33,ud_work_category[lookupValue],ud_work_category[lookupKey],""))))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Assets"))),"12",(_xlfn.XLOOKUP(AD34,ud_work_category[lookupValue],ud_work_category[lookupKey],""))))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Assets"))),"12",(_xlfn.XLOOKUP(AD35,ud_work_category[lookupValue],ud_work_category[lookupKey],""))))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Assets"))),"12",(_xlfn.XLOOKUP(AD36,ud_work_category[lookupValue],ud_work_category[lookupKey],""))))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Assets"))),"12",(_xlfn.XLOOKUP(AD37,ud_work_category[lookupValue],ud_work_category[lookupKey],""))))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Assets"))),"12",(_xlfn.XLOOKUP(AD38,ud_work_category[lookupValue],ud_work_category[lookupKey],""))))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Assets"))),"12",(_xlfn.XLOOKUP(AD39,ud_work_category[lookupValue],ud_work_category[lookupKey],""))))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Assets"))),"12",(_xlfn.XLOOKUP(AD40,ud_work_category[lookupValue],ud_work_category[lookupKey],""))))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Assets"))),"12",(_xlfn.XLOOKUP(AD41,ud_work_category[lookupValue],ud_work_category[lookupKey],""))))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Assets"))),"12",(_xlfn.XLOOKUP(AD42,ud_work_category[lookupValue],ud_work_category[lookupKey],""))))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Assets"))),"12",(_xlfn.XLOOKUP(AD43,ud_work_category[lookupValue],ud_work_category[lookupKey],""))))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Assets"))),"12",(_xlfn.XLOOKUP(AD44,ud_work_category[lookupValue],ud_work_category[lookupKey],""))))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Assets"))),"12",(_xlfn.XLOOKUP(AD45,ud_work_category[lookupValue],ud_work_category[lookupKey],""))))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Assets"))),"12",(_xlfn.XLOOKUP(AD46,ud_work_category[lookupValue],ud_work_category[lookupKey],""))))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Assets"))),"12",(_xlfn.XLOOKUP(AD47,ud_work_category[lookupValue],ud_work_category[lookupKey],""))))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Assets"))),"12",(_xlfn.XLOOKUP(AD48,ud_work_category[lookupValue],ud_work_category[lookupKey],""))))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Assets"))),"12",(_xlfn.XLOOKUP(AD49,ud_work_category[lookupValue],ud_work_category[lookupKey],""))))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Assets"))),"12",(_xlfn.XLOOKUP(AD50,ud_work_category[lookupValue],ud_work_category[lookupKey],""))))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Assets"))),"12",(_xlfn.XLOOKUP(AD51,ud_work_category[lookupValue],ud_work_category[lookupKey],""))))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Assets"))),"12",(_xlfn.XLOOKUP(AD52,ud_work_category[lookupValue],ud_work_category[lookupKey],""))))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Assets"))),"12",(_xlfn.XLOOKUP(AD53,ud_work_category[lookupValue],ud_work_category[lookupKey],""))))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Assets"))),"12",(_xlfn.XLOOKUP(AD54,ud_work_category[lookupValue],ud_work_category[lookupKey],""))))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Assets"))),"12",(_xlfn.XLOOKUP(AD55,ud_work_category[lookupValue],ud_work_category[lookupKey],""))))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Assets"))),"12",(_xlfn.XLOOKUP(AD56,ud_work_category[lookupValue],ud_work_category[lookupKey],""))))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Assets"))),"12",(_xlfn.XLOOKUP(AD57,ud_work_category[lookupValue],ud_work_category[lookupKey],""))))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Assets"))),"12",(_xlfn.XLOOKUP(AD58,ud_work_category[lookupValue],ud_work_category[lookupKey],""))))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Assets"))),"12",(_xlfn.XLOOKUP(AD59,ud_work_category[lookupValue],ud_work_category[lookupKey],""))))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Assets"))),"12",(_xlfn.XLOOKUP(AD60,ud_work_category[lookupValue],ud_work_category[lookupKey],""))))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Assets"))),"12",(_xlfn.XLOOKUP(AD61,ud_work_category[lookupValue],ud_work_category[lookupKey],""))))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Assets"))),"12",(_xlfn.XLOOKUP(AD62,ud_work_category[lookupValue],ud_work_category[lookupKey],""))))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Assets"))),"12",(_xlfn.XLOOKUP(AD63,ud_work_category[lookupValue],ud_work_category[lookupKey],""))))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Assets"))),"12",(_xlfn.XLOOKUP(AD64,ud_work_category[lookupValue],ud_work_category[lookupKey],""))))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Assets"))),"12",(_xlfn.XLOOKUP(AD65,ud_work_category[lookupValue],ud_work_category[lookupKey],""))))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Assets"))),"12",(_xlfn.XLOOKUP(AD66,ud_work_category[lookupValue],ud_work_category[lookupKey],""))))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Assets"))),"12",(_xlfn.XLOOKUP(AD67,ud_work_category[lookupValue],ud_work_category[lookupKey],""))))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Assets"))),"12",(_xlfn.XLOOKUP(AD68,ud_work_category[lookupValue],ud_work_category[lookupKey],""))))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Assets"))),"12",(_xlfn.XLOOKUP(AD69,ud_work_category[lookupValue],ud_work_category[lookupKey],""))))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Assets"))),"12",(_xlfn.XLOOKUP(AD70,ud_work_category[lookupValue],ud_work_category[lookupKey],""))))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Assets"))),"12",(_xlfn.XLOOKUP(AD71,ud_work_category[lookupValue],ud_work_category[lookupKey],""))))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Assets"))),"12",(_xlfn.XLOOKUP(AD72,ud_work_category[lookupValue],ud_work_category[lookupKey],""))))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Assets"))),"12",(_xlfn.XLOOKUP(AD73,ud_work_category[lookupValue],ud_work_category[lookupKey],""))))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Assets"))),"12",(_xlfn.XLOOKUP(AD74,ud_work_category[lookupValue],ud_work_category[lookupKey],""))))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25">
      <c r="B75" s="4"/>
      <c r="C75" s="3" t="str">
        <f t="shared" ref="C75:C138"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38" si="15">IF($A75="ADD","Queenstown-Lakes District Council","")</f>
        <v/>
      </c>
      <c r="Y75" s="3" t="str">
        <f>IF($A75="","",IF((AND($A75="ADD",OR(X75="",X75="Queenstown-Lakes District Council"))),"70",(_xlfn.XLOOKUP(X75,ud_organisation_owner[lookupValue],ud_organisation_owner[lookupKey],""))))</f>
        <v/>
      </c>
      <c r="Z75" s="3" t="str">
        <f t="shared" ref="Z75:Z138" si="16">IF($A75="ADD","Queenstown-Lakes District Council","")</f>
        <v/>
      </c>
      <c r="AA75" s="3" t="str">
        <f>IF($A75="","",IF((AND($A75="ADD",OR(Z75="",Z75="Queenstown-Lakes District Council"))),"70",(_xlfn.XLOOKUP(Z75,ud_organisation_owner[lookupValue],ud_organisation_owner[lookupKey],""))))</f>
        <v/>
      </c>
      <c r="AB75" s="3" t="str">
        <f t="shared" ref="AB75:AB138" si="17">IF($A75="ADD","Local Authority","")</f>
        <v/>
      </c>
      <c r="AC75" s="3" t="str">
        <f>IF($A75="","",IF((AND($A75="ADD",OR(AB75="",AB75="Local Authority"))),"17",(_xlfn.XLOOKUP(AB75,ud_sub_organisation[lookupValue],ud_sub_organisation[lookupKey],""))))</f>
        <v/>
      </c>
      <c r="AD75" s="3" t="str">
        <f t="shared" ref="AD75:AD138" si="18">IF($A75="ADD","Vested Assets","")</f>
        <v/>
      </c>
      <c r="AE75" s="3" t="str">
        <f>IF($A75="","",IF((AND($A75="ADD",OR(AD75="",AD75="Vested Assets"))),"12",(_xlfn.XLOOKUP(AD75,ud_work_category[lookupValue],ud_work_category[lookupKey],""))))</f>
        <v/>
      </c>
      <c r="AF75" s="8"/>
      <c r="AG75" s="2" t="str">
        <f t="shared" ref="AG75:AG138" si="19">IF($A75="ADD","TRUE","")</f>
        <v/>
      </c>
      <c r="AH75" s="3" t="str">
        <f t="shared" ref="AH75:AH138" si="20">IF($A75="ADD","Excellent","")</f>
        <v/>
      </c>
      <c r="AI75" s="3" t="str">
        <f>IF($A75="","",IF((AND($A75="ADD",OR(AH75="",AH75="Excellent"))),"1",(_xlfn.XLOOKUP(AH75,condition[lookupValue],condition[lookupKey],""))))</f>
        <v/>
      </c>
      <c r="AJ75" s="7" t="str">
        <f t="shared" ref="AJ75:AJ138" si="21">IF(P75&lt;&gt;"",P75,"")</f>
        <v/>
      </c>
      <c r="AK75" s="5"/>
    </row>
    <row r="76" spans="2:37" x14ac:dyDescent="0.2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Assets"))),"12",(_xlfn.XLOOKUP(AD76,ud_work_category[lookupValue],ud_work_category[lookupKey],""))))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2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Assets"))),"12",(_xlfn.XLOOKUP(AD77,ud_work_category[lookupValue],ud_work_category[lookupKey],""))))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2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Assets"))),"12",(_xlfn.XLOOKUP(AD78,ud_work_category[lookupValue],ud_work_category[lookupKey],""))))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2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Assets"))),"12",(_xlfn.XLOOKUP(AD79,ud_work_category[lookupValue],ud_work_category[lookupKey],""))))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2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Assets"))),"12",(_xlfn.XLOOKUP(AD80,ud_work_category[lookupValue],ud_work_category[lookupKey],""))))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2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Assets"))),"12",(_xlfn.XLOOKUP(AD81,ud_work_category[lookupValue],ud_work_category[lookupKey],""))))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2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Assets"))),"12",(_xlfn.XLOOKUP(AD82,ud_work_category[lookupValue],ud_work_category[lookupKey],""))))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2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Assets"))),"12",(_xlfn.XLOOKUP(AD83,ud_work_category[lookupValue],ud_work_category[lookupKey],""))))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2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Assets"))),"12",(_xlfn.XLOOKUP(AD84,ud_work_category[lookupValue],ud_work_category[lookupKey],""))))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2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Assets"))),"12",(_xlfn.XLOOKUP(AD85,ud_work_category[lookupValue],ud_work_category[lookupKey],""))))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2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Assets"))),"12",(_xlfn.XLOOKUP(AD86,ud_work_category[lookupValue],ud_work_category[lookupKey],""))))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2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Assets"))),"12",(_xlfn.XLOOKUP(AD87,ud_work_category[lookupValue],ud_work_category[lookupKey],""))))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2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Assets"))),"12",(_xlfn.XLOOKUP(AD88,ud_work_category[lookupValue],ud_work_category[lookupKey],""))))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2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Assets"))),"12",(_xlfn.XLOOKUP(AD89,ud_work_category[lookupValue],ud_work_category[lookupKey],""))))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2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Assets"))),"12",(_xlfn.XLOOKUP(AD90,ud_work_category[lookupValue],ud_work_category[lookupKey],""))))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2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Assets"))),"12",(_xlfn.XLOOKUP(AD91,ud_work_category[lookupValue],ud_work_category[lookupKey],""))))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2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Assets"))),"12",(_xlfn.XLOOKUP(AD92,ud_work_category[lookupValue],ud_work_category[lookupKey],""))))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2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Assets"))),"12",(_xlfn.XLOOKUP(AD93,ud_work_category[lookupValue],ud_work_category[lookupKey],""))))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2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Assets"))),"12",(_xlfn.XLOOKUP(AD94,ud_work_category[lookupValue],ud_work_category[lookupKey],""))))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2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Assets"))),"12",(_xlfn.XLOOKUP(AD95,ud_work_category[lookupValue],ud_work_category[lookupKey],""))))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2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Assets"))),"12",(_xlfn.XLOOKUP(AD96,ud_work_category[lookupValue],ud_work_category[lookupKey],""))))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2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Assets"))),"12",(_xlfn.XLOOKUP(AD97,ud_work_category[lookupValue],ud_work_category[lookupKey],""))))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2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Assets"))),"12",(_xlfn.XLOOKUP(AD98,ud_work_category[lookupValue],ud_work_category[lookupKey],""))))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2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Assets"))),"12",(_xlfn.XLOOKUP(AD99,ud_work_category[lookupValue],ud_work_category[lookupKey],""))))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2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Assets"))),"12",(_xlfn.XLOOKUP(AD100,ud_work_category[lookupValue],ud_work_category[lookupKey],""))))</f>
        <v/>
      </c>
      <c r="AF100" s="8"/>
      <c r="AG100" s="2" t="str">
        <f t="shared" si="19"/>
        <v/>
      </c>
      <c r="AH100" s="3" t="str">
        <f t="shared" si="20"/>
        <v/>
      </c>
      <c r="AI100" s="3" t="str">
        <f>IF($A100="","",IF((AND($A100="ADD",OR(AH100="",AH100="Excellent"))),"1",(_xlfn.XLOOKUP(AH100,condition[lookupValue],condition[lookupKey],""))))</f>
        <v/>
      </c>
      <c r="AJ100" s="7" t="str">
        <f t="shared" si="21"/>
        <v/>
      </c>
      <c r="AK100" s="5"/>
    </row>
    <row r="101" spans="2:37" x14ac:dyDescent="0.25">
      <c r="B101" s="4"/>
      <c r="C101" s="3" t="str">
        <f t="shared" si="11"/>
        <v/>
      </c>
      <c r="D101" s="3" t="str">
        <f>IF($A101="","",IF((AND($A101="ADD",OR(C101="",C101="ud_barrier"))),"94",(_xlfn.XLOOKUP(C101,ud_amds_table_list[lookupValue],ud_amds_table_list[lookupKey],""))))</f>
        <v/>
      </c>
      <c r="E101" s="5"/>
      <c r="G101" s="3" t="str">
        <f>IF($A101="ADD",IF(NOT(ISBLANK(F101)),_xlfn.XLOOKUP(F101,roadnames[lookupValue],roadnames[lookupKey],"ERROR"),""), "")</f>
        <v/>
      </c>
      <c r="H101" s="4"/>
      <c r="I101" s="4"/>
      <c r="J101" s="6"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U101" s="7"/>
      <c r="W101" s="3" t="str">
        <f>IF($A101="ADD",IF(NOT(ISBLANK(V101)),_xlfn.XLOOKUP(V101,ar_replace_reason[lookupValue],ar_replace_reason[lookupKey],"ERROR"),""), "")</f>
        <v/>
      </c>
      <c r="X101" s="3" t="str">
        <f t="shared" si="15"/>
        <v/>
      </c>
      <c r="Y101" s="3" t="str">
        <f>IF($A101="","",IF((AND($A101="ADD",OR(X101="",X101="Queenstown-Lakes District Council"))),"70",(_xlfn.XLOOKUP(X101,ud_organisation_owner[lookupValue],ud_organisation_owner[lookupKey],""))))</f>
        <v/>
      </c>
      <c r="Z101" s="3" t="str">
        <f t="shared" si="16"/>
        <v/>
      </c>
      <c r="AA101" s="3" t="str">
        <f>IF($A101="","",IF((AND($A101="ADD",OR(Z101="",Z101="Queenstown-Lakes District Council"))),"70",(_xlfn.XLOOKUP(Z101,ud_organisation_owner[lookupValue],ud_organisation_owner[lookupKey],""))))</f>
        <v/>
      </c>
      <c r="AB101" s="3" t="str">
        <f t="shared" si="17"/>
        <v/>
      </c>
      <c r="AC101" s="3" t="str">
        <f>IF($A101="","",IF((AND($A101="ADD",OR(AB101="",AB101="Local Authority"))),"17",(_xlfn.XLOOKUP(AB101,ud_sub_organisation[lookupValue],ud_sub_organisation[lookupKey],""))))</f>
        <v/>
      </c>
      <c r="AD101" s="3" t="str">
        <f t="shared" si="18"/>
        <v/>
      </c>
      <c r="AE101" s="3" t="str">
        <f>IF($A101="","",IF((AND($A101="ADD",OR(AD101="",AD101="Vested Assets"))),"12",(_xlfn.XLOOKUP(AD101,ud_work_category[lookupValue],ud_work_category[lookupKey],""))))</f>
        <v/>
      </c>
      <c r="AF101" s="8"/>
      <c r="AG101" s="2" t="str">
        <f t="shared" si="19"/>
        <v/>
      </c>
      <c r="AH101" s="3" t="str">
        <f t="shared" si="20"/>
        <v/>
      </c>
      <c r="AI101" s="3" t="str">
        <f>IF($A101="","",IF((AND($A101="ADD",OR(AH101="",AH101="Excellent"))),"1",(_xlfn.XLOOKUP(AH101,condition[lookupValue],condition[lookupKey],""))))</f>
        <v/>
      </c>
      <c r="AJ101" s="7" t="str">
        <f t="shared" si="21"/>
        <v/>
      </c>
      <c r="AK101" s="5"/>
    </row>
    <row r="102" spans="2:37" x14ac:dyDescent="0.25">
      <c r="B102" s="4"/>
      <c r="C102" s="3" t="str">
        <f t="shared" si="11"/>
        <v/>
      </c>
      <c r="D102" s="3" t="str">
        <f>IF($A102="","",IF((AND($A102="ADD",OR(C102="",C102="ud_barrier"))),"94",(_xlfn.XLOOKUP(C102,ud_amds_table_list[lookupValue],ud_amds_table_list[lookupKey],""))))</f>
        <v/>
      </c>
      <c r="E102" s="5"/>
      <c r="G102" s="3" t="str">
        <f>IF($A102="ADD",IF(NOT(ISBLANK(F102)),_xlfn.XLOOKUP(F102,roadnames[lookupValue],roadnames[lookupKey],"ERROR"),""), "")</f>
        <v/>
      </c>
      <c r="H102" s="4"/>
      <c r="I102" s="4"/>
      <c r="J102" s="6"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U102" s="7"/>
      <c r="W102" s="3" t="str">
        <f>IF($A102="ADD",IF(NOT(ISBLANK(V102)),_xlfn.XLOOKUP(V102,ar_replace_reason[lookupValue],ar_replace_reason[lookupKey],"ERROR"),""), "")</f>
        <v/>
      </c>
      <c r="X102" s="3" t="str">
        <f t="shared" si="15"/>
        <v/>
      </c>
      <c r="Y102" s="3" t="str">
        <f>IF($A102="","",IF((AND($A102="ADD",OR(X102="",X102="Queenstown-Lakes District Council"))),"70",(_xlfn.XLOOKUP(X102,ud_organisation_owner[lookupValue],ud_organisation_owner[lookupKey],""))))</f>
        <v/>
      </c>
      <c r="Z102" s="3" t="str">
        <f t="shared" si="16"/>
        <v/>
      </c>
      <c r="AA102" s="3" t="str">
        <f>IF($A102="","",IF((AND($A102="ADD",OR(Z102="",Z102="Queenstown-Lakes District Council"))),"70",(_xlfn.XLOOKUP(Z102,ud_organisation_owner[lookupValue],ud_organisation_owner[lookupKey],""))))</f>
        <v/>
      </c>
      <c r="AB102" s="3" t="str">
        <f t="shared" si="17"/>
        <v/>
      </c>
      <c r="AC102" s="3" t="str">
        <f>IF($A102="","",IF((AND($A102="ADD",OR(AB102="",AB102="Local Authority"))),"17",(_xlfn.XLOOKUP(AB102,ud_sub_organisation[lookupValue],ud_sub_organisation[lookupKey],""))))</f>
        <v/>
      </c>
      <c r="AD102" s="3" t="str">
        <f t="shared" si="18"/>
        <v/>
      </c>
      <c r="AE102" s="3" t="str">
        <f>IF($A102="","",IF((AND($A102="ADD",OR(AD102="",AD102="Vested Assets"))),"12",(_xlfn.XLOOKUP(AD102,ud_work_category[lookupValue],ud_work_category[lookupKey],""))))</f>
        <v/>
      </c>
      <c r="AF102" s="8"/>
      <c r="AG102" s="2" t="str">
        <f t="shared" si="19"/>
        <v/>
      </c>
      <c r="AH102" s="3" t="str">
        <f t="shared" si="20"/>
        <v/>
      </c>
      <c r="AI102" s="3" t="str">
        <f>IF($A102="","",IF((AND($A102="ADD",OR(AH102="",AH102="Excellent"))),"1",(_xlfn.XLOOKUP(AH102,condition[lookupValue],condition[lookupKey],""))))</f>
        <v/>
      </c>
      <c r="AJ102" s="7" t="str">
        <f t="shared" si="21"/>
        <v/>
      </c>
      <c r="AK102" s="5"/>
    </row>
    <row r="103" spans="2:37" x14ac:dyDescent="0.25">
      <c r="B103" s="4"/>
      <c r="C103" s="3" t="str">
        <f t="shared" si="11"/>
        <v/>
      </c>
      <c r="D103" s="3" t="str">
        <f>IF($A103="","",IF((AND($A103="ADD",OR(C103="",C103="ud_barrier"))),"94",(_xlfn.XLOOKUP(C103,ud_amds_table_list[lookupValue],ud_amds_table_list[lookupKey],""))))</f>
        <v/>
      </c>
      <c r="E103" s="5"/>
      <c r="G103" s="3" t="str">
        <f>IF($A103="ADD",IF(NOT(ISBLANK(F103)),_xlfn.XLOOKUP(F103,roadnames[lookupValue],roadnames[lookupKey],"ERROR"),""), "")</f>
        <v/>
      </c>
      <c r="H103" s="4"/>
      <c r="I103" s="4"/>
      <c r="J103" s="6"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U103" s="7"/>
      <c r="W103" s="3" t="str">
        <f>IF($A103="ADD",IF(NOT(ISBLANK(V103)),_xlfn.XLOOKUP(V103,ar_replace_reason[lookupValue],ar_replace_reason[lookupKey],"ERROR"),""), "")</f>
        <v/>
      </c>
      <c r="X103" s="3" t="str">
        <f t="shared" si="15"/>
        <v/>
      </c>
      <c r="Y103" s="3" t="str">
        <f>IF($A103="","",IF((AND($A103="ADD",OR(X103="",X103="Queenstown-Lakes District Council"))),"70",(_xlfn.XLOOKUP(X103,ud_organisation_owner[lookupValue],ud_organisation_owner[lookupKey],""))))</f>
        <v/>
      </c>
      <c r="Z103" s="3" t="str">
        <f t="shared" si="16"/>
        <v/>
      </c>
      <c r="AA103" s="3" t="str">
        <f>IF($A103="","",IF((AND($A103="ADD",OR(Z103="",Z103="Queenstown-Lakes District Council"))),"70",(_xlfn.XLOOKUP(Z103,ud_organisation_owner[lookupValue],ud_organisation_owner[lookupKey],""))))</f>
        <v/>
      </c>
      <c r="AB103" s="3" t="str">
        <f t="shared" si="17"/>
        <v/>
      </c>
      <c r="AC103" s="3" t="str">
        <f>IF($A103="","",IF((AND($A103="ADD",OR(AB103="",AB103="Local Authority"))),"17",(_xlfn.XLOOKUP(AB103,ud_sub_organisation[lookupValue],ud_sub_organisation[lookupKey],""))))</f>
        <v/>
      </c>
      <c r="AD103" s="3" t="str">
        <f t="shared" si="18"/>
        <v/>
      </c>
      <c r="AE103" s="3" t="str">
        <f>IF($A103="","",IF((AND($A103="ADD",OR(AD103="",AD103="Vested Assets"))),"12",(_xlfn.XLOOKUP(AD103,ud_work_category[lookupValue],ud_work_category[lookupKey],""))))</f>
        <v/>
      </c>
      <c r="AF103" s="8"/>
      <c r="AG103" s="2" t="str">
        <f t="shared" si="19"/>
        <v/>
      </c>
      <c r="AH103" s="3" t="str">
        <f t="shared" si="20"/>
        <v/>
      </c>
      <c r="AI103" s="3" t="str">
        <f>IF($A103="","",IF((AND($A103="ADD",OR(AH103="",AH103="Excellent"))),"1",(_xlfn.XLOOKUP(AH103,condition[lookupValue],condition[lookupKey],""))))</f>
        <v/>
      </c>
      <c r="AJ103" s="7" t="str">
        <f t="shared" si="21"/>
        <v/>
      </c>
      <c r="AK103" s="5"/>
    </row>
    <row r="104" spans="2:37" x14ac:dyDescent="0.25">
      <c r="B104" s="4"/>
      <c r="C104" s="3" t="str">
        <f t="shared" si="11"/>
        <v/>
      </c>
      <c r="D104" s="3" t="str">
        <f>IF($A104="","",IF((AND($A104="ADD",OR(C104="",C104="ud_barrier"))),"94",(_xlfn.XLOOKUP(C104,ud_amds_table_list[lookupValue],ud_amds_table_list[lookupKey],""))))</f>
        <v/>
      </c>
      <c r="E104" s="5"/>
      <c r="G104" s="3" t="str">
        <f>IF($A104="ADD",IF(NOT(ISBLANK(F104)),_xlfn.XLOOKUP(F104,roadnames[lookupValue],roadnames[lookupKey],"ERROR"),""), "")</f>
        <v/>
      </c>
      <c r="H104" s="4"/>
      <c r="I104" s="4"/>
      <c r="J104" s="6"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U104" s="7"/>
      <c r="W104" s="3" t="str">
        <f>IF($A104="ADD",IF(NOT(ISBLANK(V104)),_xlfn.XLOOKUP(V104,ar_replace_reason[lookupValue],ar_replace_reason[lookupKey],"ERROR"),""), "")</f>
        <v/>
      </c>
      <c r="X104" s="3" t="str">
        <f t="shared" si="15"/>
        <v/>
      </c>
      <c r="Y104" s="3" t="str">
        <f>IF($A104="","",IF((AND($A104="ADD",OR(X104="",X104="Queenstown-Lakes District Council"))),"70",(_xlfn.XLOOKUP(X104,ud_organisation_owner[lookupValue],ud_organisation_owner[lookupKey],""))))</f>
        <v/>
      </c>
      <c r="Z104" s="3" t="str">
        <f t="shared" si="16"/>
        <v/>
      </c>
      <c r="AA104" s="3" t="str">
        <f>IF($A104="","",IF((AND($A104="ADD",OR(Z104="",Z104="Queenstown-Lakes District Council"))),"70",(_xlfn.XLOOKUP(Z104,ud_organisation_owner[lookupValue],ud_organisation_owner[lookupKey],""))))</f>
        <v/>
      </c>
      <c r="AB104" s="3" t="str">
        <f t="shared" si="17"/>
        <v/>
      </c>
      <c r="AC104" s="3" t="str">
        <f>IF($A104="","",IF((AND($A104="ADD",OR(AB104="",AB104="Local Authority"))),"17",(_xlfn.XLOOKUP(AB104,ud_sub_organisation[lookupValue],ud_sub_organisation[lookupKey],""))))</f>
        <v/>
      </c>
      <c r="AD104" s="3" t="str">
        <f t="shared" si="18"/>
        <v/>
      </c>
      <c r="AE104" s="3" t="str">
        <f>IF($A104="","",IF((AND($A104="ADD",OR(AD104="",AD104="Vested Assets"))),"12",(_xlfn.XLOOKUP(AD104,ud_work_category[lookupValue],ud_work_category[lookupKey],""))))</f>
        <v/>
      </c>
      <c r="AF104" s="8"/>
      <c r="AG104" s="2" t="str">
        <f t="shared" si="19"/>
        <v/>
      </c>
      <c r="AH104" s="3" t="str">
        <f t="shared" si="20"/>
        <v/>
      </c>
      <c r="AI104" s="3" t="str">
        <f>IF($A104="","",IF((AND($A104="ADD",OR(AH104="",AH104="Excellent"))),"1",(_xlfn.XLOOKUP(AH104,condition[lookupValue],condition[lookupKey],""))))</f>
        <v/>
      </c>
      <c r="AJ104" s="7" t="str">
        <f t="shared" si="21"/>
        <v/>
      </c>
      <c r="AK104" s="5"/>
    </row>
    <row r="105" spans="2:37" x14ac:dyDescent="0.25">
      <c r="B105" s="4"/>
      <c r="C105" s="3" t="str">
        <f t="shared" si="11"/>
        <v/>
      </c>
      <c r="D105" s="3" t="str">
        <f>IF($A105="","",IF((AND($A105="ADD",OR(C105="",C105="ud_barrier"))),"94",(_xlfn.XLOOKUP(C105,ud_amds_table_list[lookupValue],ud_amds_table_list[lookupKey],""))))</f>
        <v/>
      </c>
      <c r="E105" s="5"/>
      <c r="G105" s="3" t="str">
        <f>IF($A105="ADD",IF(NOT(ISBLANK(F105)),_xlfn.XLOOKUP(F105,roadnames[lookupValue],roadnames[lookupKey],"ERROR"),""), "")</f>
        <v/>
      </c>
      <c r="H105" s="4"/>
      <c r="I105" s="4"/>
      <c r="J105" s="6"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U105" s="7"/>
      <c r="W105" s="3" t="str">
        <f>IF($A105="ADD",IF(NOT(ISBLANK(V105)),_xlfn.XLOOKUP(V105,ar_replace_reason[lookupValue],ar_replace_reason[lookupKey],"ERROR"),""), "")</f>
        <v/>
      </c>
      <c r="X105" s="3" t="str">
        <f t="shared" si="15"/>
        <v/>
      </c>
      <c r="Y105" s="3" t="str">
        <f>IF($A105="","",IF((AND($A105="ADD",OR(X105="",X105="Queenstown-Lakes District Council"))),"70",(_xlfn.XLOOKUP(X105,ud_organisation_owner[lookupValue],ud_organisation_owner[lookupKey],""))))</f>
        <v/>
      </c>
      <c r="Z105" s="3" t="str">
        <f t="shared" si="16"/>
        <v/>
      </c>
      <c r="AA105" s="3" t="str">
        <f>IF($A105="","",IF((AND($A105="ADD",OR(Z105="",Z105="Queenstown-Lakes District Council"))),"70",(_xlfn.XLOOKUP(Z105,ud_organisation_owner[lookupValue],ud_organisation_owner[lookupKey],""))))</f>
        <v/>
      </c>
      <c r="AB105" s="3" t="str">
        <f t="shared" si="17"/>
        <v/>
      </c>
      <c r="AC105" s="3" t="str">
        <f>IF($A105="","",IF((AND($A105="ADD",OR(AB105="",AB105="Local Authority"))),"17",(_xlfn.XLOOKUP(AB105,ud_sub_organisation[lookupValue],ud_sub_organisation[lookupKey],""))))</f>
        <v/>
      </c>
      <c r="AD105" s="3" t="str">
        <f t="shared" si="18"/>
        <v/>
      </c>
      <c r="AE105" s="3" t="str">
        <f>IF($A105="","",IF((AND($A105="ADD",OR(AD105="",AD105="Vested Assets"))),"12",(_xlfn.XLOOKUP(AD105,ud_work_category[lookupValue],ud_work_category[lookupKey],""))))</f>
        <v/>
      </c>
      <c r="AF105" s="8"/>
      <c r="AG105" s="2" t="str">
        <f t="shared" si="19"/>
        <v/>
      </c>
      <c r="AH105" s="3" t="str">
        <f t="shared" si="20"/>
        <v/>
      </c>
      <c r="AI105" s="3" t="str">
        <f>IF($A105="","",IF((AND($A105="ADD",OR(AH105="",AH105="Excellent"))),"1",(_xlfn.XLOOKUP(AH105,condition[lookupValue],condition[lookupKey],""))))</f>
        <v/>
      </c>
      <c r="AJ105" s="7" t="str">
        <f t="shared" si="21"/>
        <v/>
      </c>
      <c r="AK105" s="5"/>
    </row>
    <row r="106" spans="2:37" x14ac:dyDescent="0.25">
      <c r="B106" s="4"/>
      <c r="C106" s="3" t="str">
        <f t="shared" si="11"/>
        <v/>
      </c>
      <c r="D106" s="3" t="str">
        <f>IF($A106="","",IF((AND($A106="ADD",OR(C106="",C106="ud_barrier"))),"94",(_xlfn.XLOOKUP(C106,ud_amds_table_list[lookupValue],ud_amds_table_list[lookupKey],""))))</f>
        <v/>
      </c>
      <c r="E106" s="5"/>
      <c r="G106" s="3" t="str">
        <f>IF($A106="ADD",IF(NOT(ISBLANK(F106)),_xlfn.XLOOKUP(F106,roadnames[lookupValue],roadnames[lookupKey],"ERROR"),""), "")</f>
        <v/>
      </c>
      <c r="H106" s="4"/>
      <c r="I106" s="4"/>
      <c r="J106" s="6"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U106" s="7"/>
      <c r="W106" s="3" t="str">
        <f>IF($A106="ADD",IF(NOT(ISBLANK(V106)),_xlfn.XLOOKUP(V106,ar_replace_reason[lookupValue],ar_replace_reason[lookupKey],"ERROR"),""), "")</f>
        <v/>
      </c>
      <c r="X106" s="3" t="str">
        <f t="shared" si="15"/>
        <v/>
      </c>
      <c r="Y106" s="3" t="str">
        <f>IF($A106="","",IF((AND($A106="ADD",OR(X106="",X106="Queenstown-Lakes District Council"))),"70",(_xlfn.XLOOKUP(X106,ud_organisation_owner[lookupValue],ud_organisation_owner[lookupKey],""))))</f>
        <v/>
      </c>
      <c r="Z106" s="3" t="str">
        <f t="shared" si="16"/>
        <v/>
      </c>
      <c r="AA106" s="3" t="str">
        <f>IF($A106="","",IF((AND($A106="ADD",OR(Z106="",Z106="Queenstown-Lakes District Council"))),"70",(_xlfn.XLOOKUP(Z106,ud_organisation_owner[lookupValue],ud_organisation_owner[lookupKey],""))))</f>
        <v/>
      </c>
      <c r="AB106" s="3" t="str">
        <f t="shared" si="17"/>
        <v/>
      </c>
      <c r="AC106" s="3" t="str">
        <f>IF($A106="","",IF((AND($A106="ADD",OR(AB106="",AB106="Local Authority"))),"17",(_xlfn.XLOOKUP(AB106,ud_sub_organisation[lookupValue],ud_sub_organisation[lookupKey],""))))</f>
        <v/>
      </c>
      <c r="AD106" s="3" t="str">
        <f t="shared" si="18"/>
        <v/>
      </c>
      <c r="AE106" s="3" t="str">
        <f>IF($A106="","",IF((AND($A106="ADD",OR(AD106="",AD106="Vested Assets"))),"12",(_xlfn.XLOOKUP(AD106,ud_work_category[lookupValue],ud_work_category[lookupKey],""))))</f>
        <v/>
      </c>
      <c r="AF106" s="8"/>
      <c r="AG106" s="2" t="str">
        <f t="shared" si="19"/>
        <v/>
      </c>
      <c r="AH106" s="3" t="str">
        <f t="shared" si="20"/>
        <v/>
      </c>
      <c r="AI106" s="3" t="str">
        <f>IF($A106="","",IF((AND($A106="ADD",OR(AH106="",AH106="Excellent"))),"1",(_xlfn.XLOOKUP(AH106,condition[lookupValue],condition[lookupKey],""))))</f>
        <v/>
      </c>
      <c r="AJ106" s="7" t="str">
        <f t="shared" si="21"/>
        <v/>
      </c>
      <c r="AK106" s="5"/>
    </row>
    <row r="107" spans="2:37" x14ac:dyDescent="0.25">
      <c r="B107" s="4"/>
      <c r="C107" s="3" t="str">
        <f t="shared" si="11"/>
        <v/>
      </c>
      <c r="D107" s="3" t="str">
        <f>IF($A107="","",IF((AND($A107="ADD",OR(C107="",C107="ud_barrier"))),"94",(_xlfn.XLOOKUP(C107,ud_amds_table_list[lookupValue],ud_amds_table_list[lookupKey],""))))</f>
        <v/>
      </c>
      <c r="E107" s="5"/>
      <c r="G107" s="3" t="str">
        <f>IF($A107="ADD",IF(NOT(ISBLANK(F107)),_xlfn.XLOOKUP(F107,roadnames[lookupValue],roadnames[lookupKey],"ERROR"),""), "")</f>
        <v/>
      </c>
      <c r="H107" s="4"/>
      <c r="I107" s="4"/>
      <c r="J107" s="6"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U107" s="7"/>
      <c r="W107" s="3" t="str">
        <f>IF($A107="ADD",IF(NOT(ISBLANK(V107)),_xlfn.XLOOKUP(V107,ar_replace_reason[lookupValue],ar_replace_reason[lookupKey],"ERROR"),""), "")</f>
        <v/>
      </c>
      <c r="X107" s="3" t="str">
        <f t="shared" si="15"/>
        <v/>
      </c>
      <c r="Y107" s="3" t="str">
        <f>IF($A107="","",IF((AND($A107="ADD",OR(X107="",X107="Queenstown-Lakes District Council"))),"70",(_xlfn.XLOOKUP(X107,ud_organisation_owner[lookupValue],ud_organisation_owner[lookupKey],""))))</f>
        <v/>
      </c>
      <c r="Z107" s="3" t="str">
        <f t="shared" si="16"/>
        <v/>
      </c>
      <c r="AA107" s="3" t="str">
        <f>IF($A107="","",IF((AND($A107="ADD",OR(Z107="",Z107="Queenstown-Lakes District Council"))),"70",(_xlfn.XLOOKUP(Z107,ud_organisation_owner[lookupValue],ud_organisation_owner[lookupKey],""))))</f>
        <v/>
      </c>
      <c r="AB107" s="3" t="str">
        <f t="shared" si="17"/>
        <v/>
      </c>
      <c r="AC107" s="3" t="str">
        <f>IF($A107="","",IF((AND($A107="ADD",OR(AB107="",AB107="Local Authority"))),"17",(_xlfn.XLOOKUP(AB107,ud_sub_organisation[lookupValue],ud_sub_organisation[lookupKey],""))))</f>
        <v/>
      </c>
      <c r="AD107" s="3" t="str">
        <f t="shared" si="18"/>
        <v/>
      </c>
      <c r="AE107" s="3" t="str">
        <f>IF($A107="","",IF((AND($A107="ADD",OR(AD107="",AD107="Vested Assets"))),"12",(_xlfn.XLOOKUP(AD107,ud_work_category[lookupValue],ud_work_category[lookupKey],""))))</f>
        <v/>
      </c>
      <c r="AF107" s="8"/>
      <c r="AG107" s="2" t="str">
        <f t="shared" si="19"/>
        <v/>
      </c>
      <c r="AH107" s="3" t="str">
        <f t="shared" si="20"/>
        <v/>
      </c>
      <c r="AI107" s="3" t="str">
        <f>IF($A107="","",IF((AND($A107="ADD",OR(AH107="",AH107="Excellent"))),"1",(_xlfn.XLOOKUP(AH107,condition[lookupValue],condition[lookupKey],""))))</f>
        <v/>
      </c>
      <c r="AJ107" s="7" t="str">
        <f t="shared" si="21"/>
        <v/>
      </c>
      <c r="AK107" s="5"/>
    </row>
    <row r="108" spans="2:37" x14ac:dyDescent="0.25">
      <c r="B108" s="4"/>
      <c r="C108" s="3" t="str">
        <f t="shared" si="11"/>
        <v/>
      </c>
      <c r="D108" s="3" t="str">
        <f>IF($A108="","",IF((AND($A108="ADD",OR(C108="",C108="ud_barrier"))),"94",(_xlfn.XLOOKUP(C108,ud_amds_table_list[lookupValue],ud_amds_table_list[lookupKey],""))))</f>
        <v/>
      </c>
      <c r="E108" s="5"/>
      <c r="G108" s="3" t="str">
        <f>IF($A108="ADD",IF(NOT(ISBLANK(F108)),_xlfn.XLOOKUP(F108,roadnames[lookupValue],roadnames[lookupKey],"ERROR"),""), "")</f>
        <v/>
      </c>
      <c r="H108" s="4"/>
      <c r="I108" s="4"/>
      <c r="J108" s="6"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U108" s="7"/>
      <c r="W108" s="3" t="str">
        <f>IF($A108="ADD",IF(NOT(ISBLANK(V108)),_xlfn.XLOOKUP(V108,ar_replace_reason[lookupValue],ar_replace_reason[lookupKey],"ERROR"),""), "")</f>
        <v/>
      </c>
      <c r="X108" s="3" t="str">
        <f t="shared" si="15"/>
        <v/>
      </c>
      <c r="Y108" s="3" t="str">
        <f>IF($A108="","",IF((AND($A108="ADD",OR(X108="",X108="Queenstown-Lakes District Council"))),"70",(_xlfn.XLOOKUP(X108,ud_organisation_owner[lookupValue],ud_organisation_owner[lookupKey],""))))</f>
        <v/>
      </c>
      <c r="Z108" s="3" t="str">
        <f t="shared" si="16"/>
        <v/>
      </c>
      <c r="AA108" s="3" t="str">
        <f>IF($A108="","",IF((AND($A108="ADD",OR(Z108="",Z108="Queenstown-Lakes District Council"))),"70",(_xlfn.XLOOKUP(Z108,ud_organisation_owner[lookupValue],ud_organisation_owner[lookupKey],""))))</f>
        <v/>
      </c>
      <c r="AB108" s="3" t="str">
        <f t="shared" si="17"/>
        <v/>
      </c>
      <c r="AC108" s="3" t="str">
        <f>IF($A108="","",IF((AND($A108="ADD",OR(AB108="",AB108="Local Authority"))),"17",(_xlfn.XLOOKUP(AB108,ud_sub_organisation[lookupValue],ud_sub_organisation[lookupKey],""))))</f>
        <v/>
      </c>
      <c r="AD108" s="3" t="str">
        <f t="shared" si="18"/>
        <v/>
      </c>
      <c r="AE108" s="3" t="str">
        <f>IF($A108="","",IF((AND($A108="ADD",OR(AD108="",AD108="Vested Assets"))),"12",(_xlfn.XLOOKUP(AD108,ud_work_category[lookupValue],ud_work_category[lookupKey],""))))</f>
        <v/>
      </c>
      <c r="AF108" s="8"/>
      <c r="AG108" s="2" t="str">
        <f t="shared" si="19"/>
        <v/>
      </c>
      <c r="AH108" s="3" t="str">
        <f t="shared" si="20"/>
        <v/>
      </c>
      <c r="AI108" s="3" t="str">
        <f>IF($A108="","",IF((AND($A108="ADD",OR(AH108="",AH108="Excellent"))),"1",(_xlfn.XLOOKUP(AH108,condition[lookupValue],condition[lookupKey],""))))</f>
        <v/>
      </c>
      <c r="AJ108" s="7" t="str">
        <f t="shared" si="21"/>
        <v/>
      </c>
      <c r="AK108" s="5"/>
    </row>
    <row r="109" spans="2:37" x14ac:dyDescent="0.25">
      <c r="B109" s="4"/>
      <c r="C109" s="3" t="str">
        <f t="shared" si="11"/>
        <v/>
      </c>
      <c r="D109" s="3" t="str">
        <f>IF($A109="","",IF((AND($A109="ADD",OR(C109="",C109="ud_barrier"))),"94",(_xlfn.XLOOKUP(C109,ud_amds_table_list[lookupValue],ud_amds_table_list[lookupKey],""))))</f>
        <v/>
      </c>
      <c r="E109" s="5"/>
      <c r="G109" s="3" t="str">
        <f>IF($A109="ADD",IF(NOT(ISBLANK(F109)),_xlfn.XLOOKUP(F109,roadnames[lookupValue],roadnames[lookupKey],"ERROR"),""), "")</f>
        <v/>
      </c>
      <c r="H109" s="4"/>
      <c r="I109" s="4"/>
      <c r="J109" s="6"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U109" s="7"/>
      <c r="W109" s="3" t="str">
        <f>IF($A109="ADD",IF(NOT(ISBLANK(V109)),_xlfn.XLOOKUP(V109,ar_replace_reason[lookupValue],ar_replace_reason[lookupKey],"ERROR"),""), "")</f>
        <v/>
      </c>
      <c r="X109" s="3" t="str">
        <f t="shared" si="15"/>
        <v/>
      </c>
      <c r="Y109" s="3" t="str">
        <f>IF($A109="","",IF((AND($A109="ADD",OR(X109="",X109="Queenstown-Lakes District Council"))),"70",(_xlfn.XLOOKUP(X109,ud_organisation_owner[lookupValue],ud_organisation_owner[lookupKey],""))))</f>
        <v/>
      </c>
      <c r="Z109" s="3" t="str">
        <f t="shared" si="16"/>
        <v/>
      </c>
      <c r="AA109" s="3" t="str">
        <f>IF($A109="","",IF((AND($A109="ADD",OR(Z109="",Z109="Queenstown-Lakes District Council"))),"70",(_xlfn.XLOOKUP(Z109,ud_organisation_owner[lookupValue],ud_organisation_owner[lookupKey],""))))</f>
        <v/>
      </c>
      <c r="AB109" s="3" t="str">
        <f t="shared" si="17"/>
        <v/>
      </c>
      <c r="AC109" s="3" t="str">
        <f>IF($A109="","",IF((AND($A109="ADD",OR(AB109="",AB109="Local Authority"))),"17",(_xlfn.XLOOKUP(AB109,ud_sub_organisation[lookupValue],ud_sub_organisation[lookupKey],""))))</f>
        <v/>
      </c>
      <c r="AD109" s="3" t="str">
        <f t="shared" si="18"/>
        <v/>
      </c>
      <c r="AE109" s="3" t="str">
        <f>IF($A109="","",IF((AND($A109="ADD",OR(AD109="",AD109="Vested Assets"))),"12",(_xlfn.XLOOKUP(AD109,ud_work_category[lookupValue],ud_work_category[lookupKey],""))))</f>
        <v/>
      </c>
      <c r="AF109" s="8"/>
      <c r="AG109" s="2" t="str">
        <f t="shared" si="19"/>
        <v/>
      </c>
      <c r="AH109" s="3" t="str">
        <f t="shared" si="20"/>
        <v/>
      </c>
      <c r="AI109" s="3" t="str">
        <f>IF($A109="","",IF((AND($A109="ADD",OR(AH109="",AH109="Excellent"))),"1",(_xlfn.XLOOKUP(AH109,condition[lookupValue],condition[lookupKey],""))))</f>
        <v/>
      </c>
      <c r="AJ109" s="7" t="str">
        <f t="shared" si="21"/>
        <v/>
      </c>
      <c r="AK109" s="5"/>
    </row>
    <row r="110" spans="2:37" x14ac:dyDescent="0.25">
      <c r="B110" s="4"/>
      <c r="C110" s="3" t="str">
        <f t="shared" si="11"/>
        <v/>
      </c>
      <c r="D110" s="3" t="str">
        <f>IF($A110="","",IF((AND($A110="ADD",OR(C110="",C110="ud_barrier"))),"94",(_xlfn.XLOOKUP(C110,ud_amds_table_list[lookupValue],ud_amds_table_list[lookupKey],""))))</f>
        <v/>
      </c>
      <c r="E110" s="5"/>
      <c r="G110" s="3" t="str">
        <f>IF($A110="ADD",IF(NOT(ISBLANK(F110)),_xlfn.XLOOKUP(F110,roadnames[lookupValue],roadnames[lookupKey],"ERROR"),""), "")</f>
        <v/>
      </c>
      <c r="H110" s="4"/>
      <c r="I110" s="4"/>
      <c r="J110" s="6"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U110" s="7"/>
      <c r="W110" s="3" t="str">
        <f>IF($A110="ADD",IF(NOT(ISBLANK(V110)),_xlfn.XLOOKUP(V110,ar_replace_reason[lookupValue],ar_replace_reason[lookupKey],"ERROR"),""), "")</f>
        <v/>
      </c>
      <c r="X110" s="3" t="str">
        <f t="shared" si="15"/>
        <v/>
      </c>
      <c r="Y110" s="3" t="str">
        <f>IF($A110="","",IF((AND($A110="ADD",OR(X110="",X110="Queenstown-Lakes District Council"))),"70",(_xlfn.XLOOKUP(X110,ud_organisation_owner[lookupValue],ud_organisation_owner[lookupKey],""))))</f>
        <v/>
      </c>
      <c r="Z110" s="3" t="str">
        <f t="shared" si="16"/>
        <v/>
      </c>
      <c r="AA110" s="3" t="str">
        <f>IF($A110="","",IF((AND($A110="ADD",OR(Z110="",Z110="Queenstown-Lakes District Council"))),"70",(_xlfn.XLOOKUP(Z110,ud_organisation_owner[lookupValue],ud_organisation_owner[lookupKey],""))))</f>
        <v/>
      </c>
      <c r="AB110" s="3" t="str">
        <f t="shared" si="17"/>
        <v/>
      </c>
      <c r="AC110" s="3" t="str">
        <f>IF($A110="","",IF((AND($A110="ADD",OR(AB110="",AB110="Local Authority"))),"17",(_xlfn.XLOOKUP(AB110,ud_sub_organisation[lookupValue],ud_sub_organisation[lookupKey],""))))</f>
        <v/>
      </c>
      <c r="AD110" s="3" t="str">
        <f t="shared" si="18"/>
        <v/>
      </c>
      <c r="AE110" s="3" t="str">
        <f>IF($A110="","",IF((AND($A110="ADD",OR(AD110="",AD110="Vested Assets"))),"12",(_xlfn.XLOOKUP(AD110,ud_work_category[lookupValue],ud_work_category[lookupKey],""))))</f>
        <v/>
      </c>
      <c r="AF110" s="8"/>
      <c r="AG110" s="2" t="str">
        <f t="shared" si="19"/>
        <v/>
      </c>
      <c r="AH110" s="3" t="str">
        <f t="shared" si="20"/>
        <v/>
      </c>
      <c r="AI110" s="3" t="str">
        <f>IF($A110="","",IF((AND($A110="ADD",OR(AH110="",AH110="Excellent"))),"1",(_xlfn.XLOOKUP(AH110,condition[lookupValue],condition[lookupKey],""))))</f>
        <v/>
      </c>
      <c r="AJ110" s="7" t="str">
        <f t="shared" si="21"/>
        <v/>
      </c>
      <c r="AK110" s="5"/>
    </row>
    <row r="111" spans="2:37" x14ac:dyDescent="0.25">
      <c r="B111" s="4"/>
      <c r="C111" s="3" t="str">
        <f t="shared" si="11"/>
        <v/>
      </c>
      <c r="D111" s="3" t="str">
        <f>IF($A111="","",IF((AND($A111="ADD",OR(C111="",C111="ud_barrier"))),"94",(_xlfn.XLOOKUP(C111,ud_amds_table_list[lookupValue],ud_amds_table_list[lookupKey],""))))</f>
        <v/>
      </c>
      <c r="E111" s="5"/>
      <c r="G111" s="3" t="str">
        <f>IF($A111="ADD",IF(NOT(ISBLANK(F111)),_xlfn.XLOOKUP(F111,roadnames[lookupValue],roadnames[lookupKey],"ERROR"),""), "")</f>
        <v/>
      </c>
      <c r="H111" s="4"/>
      <c r="I111" s="4"/>
      <c r="J111" s="6"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U111" s="7"/>
      <c r="W111" s="3" t="str">
        <f>IF($A111="ADD",IF(NOT(ISBLANK(V111)),_xlfn.XLOOKUP(V111,ar_replace_reason[lookupValue],ar_replace_reason[lookupKey],"ERROR"),""), "")</f>
        <v/>
      </c>
      <c r="X111" s="3" t="str">
        <f t="shared" si="15"/>
        <v/>
      </c>
      <c r="Y111" s="3" t="str">
        <f>IF($A111="","",IF((AND($A111="ADD",OR(X111="",X111="Queenstown-Lakes District Council"))),"70",(_xlfn.XLOOKUP(X111,ud_organisation_owner[lookupValue],ud_organisation_owner[lookupKey],""))))</f>
        <v/>
      </c>
      <c r="Z111" s="3" t="str">
        <f t="shared" si="16"/>
        <v/>
      </c>
      <c r="AA111" s="3" t="str">
        <f>IF($A111="","",IF((AND($A111="ADD",OR(Z111="",Z111="Queenstown-Lakes District Council"))),"70",(_xlfn.XLOOKUP(Z111,ud_organisation_owner[lookupValue],ud_organisation_owner[lookupKey],""))))</f>
        <v/>
      </c>
      <c r="AB111" s="3" t="str">
        <f t="shared" si="17"/>
        <v/>
      </c>
      <c r="AC111" s="3" t="str">
        <f>IF($A111="","",IF((AND($A111="ADD",OR(AB111="",AB111="Local Authority"))),"17",(_xlfn.XLOOKUP(AB111,ud_sub_organisation[lookupValue],ud_sub_organisation[lookupKey],""))))</f>
        <v/>
      </c>
      <c r="AD111" s="3" t="str">
        <f t="shared" si="18"/>
        <v/>
      </c>
      <c r="AE111" s="3" t="str">
        <f>IF($A111="","",IF((AND($A111="ADD",OR(AD111="",AD111="Vested Assets"))),"12",(_xlfn.XLOOKUP(AD111,ud_work_category[lookupValue],ud_work_category[lookupKey],""))))</f>
        <v/>
      </c>
      <c r="AF111" s="8"/>
      <c r="AG111" s="2" t="str">
        <f t="shared" si="19"/>
        <v/>
      </c>
      <c r="AH111" s="3" t="str">
        <f t="shared" si="20"/>
        <v/>
      </c>
      <c r="AI111" s="3" t="str">
        <f>IF($A111="","",IF((AND($A111="ADD",OR(AH111="",AH111="Excellent"))),"1",(_xlfn.XLOOKUP(AH111,condition[lookupValue],condition[lookupKey],""))))</f>
        <v/>
      </c>
      <c r="AJ111" s="7" t="str">
        <f t="shared" si="21"/>
        <v/>
      </c>
      <c r="AK111" s="5"/>
    </row>
    <row r="112" spans="2:37" x14ac:dyDescent="0.25">
      <c r="B112" s="4"/>
      <c r="C112" s="3" t="str">
        <f t="shared" si="11"/>
        <v/>
      </c>
      <c r="D112" s="3" t="str">
        <f>IF($A112="","",IF((AND($A112="ADD",OR(C112="",C112="ud_barrier"))),"94",(_xlfn.XLOOKUP(C112,ud_amds_table_list[lookupValue],ud_amds_table_list[lookupKey],""))))</f>
        <v/>
      </c>
      <c r="E112" s="5"/>
      <c r="G112" s="3" t="str">
        <f>IF($A112="ADD",IF(NOT(ISBLANK(F112)),_xlfn.XLOOKUP(F112,roadnames[lookupValue],roadnames[lookupKey],"ERROR"),""), "")</f>
        <v/>
      </c>
      <c r="H112" s="4"/>
      <c r="I112" s="4"/>
      <c r="J112" s="6"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U112" s="7"/>
      <c r="W112" s="3" t="str">
        <f>IF($A112="ADD",IF(NOT(ISBLANK(V112)),_xlfn.XLOOKUP(V112,ar_replace_reason[lookupValue],ar_replace_reason[lookupKey],"ERROR"),""), "")</f>
        <v/>
      </c>
      <c r="X112" s="3" t="str">
        <f t="shared" si="15"/>
        <v/>
      </c>
      <c r="Y112" s="3" t="str">
        <f>IF($A112="","",IF((AND($A112="ADD",OR(X112="",X112="Queenstown-Lakes District Council"))),"70",(_xlfn.XLOOKUP(X112,ud_organisation_owner[lookupValue],ud_organisation_owner[lookupKey],""))))</f>
        <v/>
      </c>
      <c r="Z112" s="3" t="str">
        <f t="shared" si="16"/>
        <v/>
      </c>
      <c r="AA112" s="3" t="str">
        <f>IF($A112="","",IF((AND($A112="ADD",OR(Z112="",Z112="Queenstown-Lakes District Council"))),"70",(_xlfn.XLOOKUP(Z112,ud_organisation_owner[lookupValue],ud_organisation_owner[lookupKey],""))))</f>
        <v/>
      </c>
      <c r="AB112" s="3" t="str">
        <f t="shared" si="17"/>
        <v/>
      </c>
      <c r="AC112" s="3" t="str">
        <f>IF($A112="","",IF((AND($A112="ADD",OR(AB112="",AB112="Local Authority"))),"17",(_xlfn.XLOOKUP(AB112,ud_sub_organisation[lookupValue],ud_sub_organisation[lookupKey],""))))</f>
        <v/>
      </c>
      <c r="AD112" s="3" t="str">
        <f t="shared" si="18"/>
        <v/>
      </c>
      <c r="AE112" s="3" t="str">
        <f>IF($A112="","",IF((AND($A112="ADD",OR(AD112="",AD112="Vested Assets"))),"12",(_xlfn.XLOOKUP(AD112,ud_work_category[lookupValue],ud_work_category[lookupKey],""))))</f>
        <v/>
      </c>
      <c r="AF112" s="8"/>
      <c r="AG112" s="2" t="str">
        <f t="shared" si="19"/>
        <v/>
      </c>
      <c r="AH112" s="3" t="str">
        <f t="shared" si="20"/>
        <v/>
      </c>
      <c r="AI112" s="3" t="str">
        <f>IF($A112="","",IF((AND($A112="ADD",OR(AH112="",AH112="Excellent"))),"1",(_xlfn.XLOOKUP(AH112,condition[lookupValue],condition[lookupKey],""))))</f>
        <v/>
      </c>
      <c r="AJ112" s="7" t="str">
        <f t="shared" si="21"/>
        <v/>
      </c>
      <c r="AK112" s="5"/>
    </row>
    <row r="113" spans="2:37" x14ac:dyDescent="0.25">
      <c r="B113" s="4"/>
      <c r="C113" s="3" t="str">
        <f t="shared" si="11"/>
        <v/>
      </c>
      <c r="D113" s="3" t="str">
        <f>IF($A113="","",IF((AND($A113="ADD",OR(C113="",C113="ud_barrier"))),"94",(_xlfn.XLOOKUP(C113,ud_amds_table_list[lookupValue],ud_amds_table_list[lookupKey],""))))</f>
        <v/>
      </c>
      <c r="E113" s="5"/>
      <c r="G113" s="3" t="str">
        <f>IF($A113="ADD",IF(NOT(ISBLANK(F113)),_xlfn.XLOOKUP(F113,roadnames[lookupValue],roadnames[lookupKey],"ERROR"),""), "")</f>
        <v/>
      </c>
      <c r="H113" s="4"/>
      <c r="I113" s="4"/>
      <c r="J113" s="6"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U113" s="7"/>
      <c r="W113" s="3" t="str">
        <f>IF($A113="ADD",IF(NOT(ISBLANK(V113)),_xlfn.XLOOKUP(V113,ar_replace_reason[lookupValue],ar_replace_reason[lookupKey],"ERROR"),""), "")</f>
        <v/>
      </c>
      <c r="X113" s="3" t="str">
        <f t="shared" si="15"/>
        <v/>
      </c>
      <c r="Y113" s="3" t="str">
        <f>IF($A113="","",IF((AND($A113="ADD",OR(X113="",X113="Queenstown-Lakes District Council"))),"70",(_xlfn.XLOOKUP(X113,ud_organisation_owner[lookupValue],ud_organisation_owner[lookupKey],""))))</f>
        <v/>
      </c>
      <c r="Z113" s="3" t="str">
        <f t="shared" si="16"/>
        <v/>
      </c>
      <c r="AA113" s="3" t="str">
        <f>IF($A113="","",IF((AND($A113="ADD",OR(Z113="",Z113="Queenstown-Lakes District Council"))),"70",(_xlfn.XLOOKUP(Z113,ud_organisation_owner[lookupValue],ud_organisation_owner[lookupKey],""))))</f>
        <v/>
      </c>
      <c r="AB113" s="3" t="str">
        <f t="shared" si="17"/>
        <v/>
      </c>
      <c r="AC113" s="3" t="str">
        <f>IF($A113="","",IF((AND($A113="ADD",OR(AB113="",AB113="Local Authority"))),"17",(_xlfn.XLOOKUP(AB113,ud_sub_organisation[lookupValue],ud_sub_organisation[lookupKey],""))))</f>
        <v/>
      </c>
      <c r="AD113" s="3" t="str">
        <f t="shared" si="18"/>
        <v/>
      </c>
      <c r="AE113" s="3" t="str">
        <f>IF($A113="","",IF((AND($A113="ADD",OR(AD113="",AD113="Vested Assets"))),"12",(_xlfn.XLOOKUP(AD113,ud_work_category[lookupValue],ud_work_category[lookupKey],""))))</f>
        <v/>
      </c>
      <c r="AF113" s="8"/>
      <c r="AG113" s="2" t="str">
        <f t="shared" si="19"/>
        <v/>
      </c>
      <c r="AH113" s="3" t="str">
        <f t="shared" si="20"/>
        <v/>
      </c>
      <c r="AI113" s="3" t="str">
        <f>IF($A113="","",IF((AND($A113="ADD",OR(AH113="",AH113="Excellent"))),"1",(_xlfn.XLOOKUP(AH113,condition[lookupValue],condition[lookupKey],""))))</f>
        <v/>
      </c>
      <c r="AJ113" s="7" t="str">
        <f t="shared" si="21"/>
        <v/>
      </c>
      <c r="AK113" s="5"/>
    </row>
    <row r="114" spans="2:37" x14ac:dyDescent="0.25">
      <c r="B114" s="4"/>
      <c r="C114" s="3" t="str">
        <f t="shared" si="11"/>
        <v/>
      </c>
      <c r="D114" s="3" t="str">
        <f>IF($A114="","",IF((AND($A114="ADD",OR(C114="",C114="ud_barrier"))),"94",(_xlfn.XLOOKUP(C114,ud_amds_table_list[lookupValue],ud_amds_table_list[lookupKey],""))))</f>
        <v/>
      </c>
      <c r="E114" s="5"/>
      <c r="G114" s="3" t="str">
        <f>IF($A114="ADD",IF(NOT(ISBLANK(F114)),_xlfn.XLOOKUP(F114,roadnames[lookupValue],roadnames[lookupKey],"ERROR"),""), "")</f>
        <v/>
      </c>
      <c r="H114" s="4"/>
      <c r="I114" s="4"/>
      <c r="J114" s="6"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U114" s="7"/>
      <c r="W114" s="3" t="str">
        <f>IF($A114="ADD",IF(NOT(ISBLANK(V114)),_xlfn.XLOOKUP(V114,ar_replace_reason[lookupValue],ar_replace_reason[lookupKey],"ERROR"),""), "")</f>
        <v/>
      </c>
      <c r="X114" s="3" t="str">
        <f t="shared" si="15"/>
        <v/>
      </c>
      <c r="Y114" s="3" t="str">
        <f>IF($A114="","",IF((AND($A114="ADD",OR(X114="",X114="Queenstown-Lakes District Council"))),"70",(_xlfn.XLOOKUP(X114,ud_organisation_owner[lookupValue],ud_organisation_owner[lookupKey],""))))</f>
        <v/>
      </c>
      <c r="Z114" s="3" t="str">
        <f t="shared" si="16"/>
        <v/>
      </c>
      <c r="AA114" s="3" t="str">
        <f>IF($A114="","",IF((AND($A114="ADD",OR(Z114="",Z114="Queenstown-Lakes District Council"))),"70",(_xlfn.XLOOKUP(Z114,ud_organisation_owner[lookupValue],ud_organisation_owner[lookupKey],""))))</f>
        <v/>
      </c>
      <c r="AB114" s="3" t="str">
        <f t="shared" si="17"/>
        <v/>
      </c>
      <c r="AC114" s="3" t="str">
        <f>IF($A114="","",IF((AND($A114="ADD",OR(AB114="",AB114="Local Authority"))),"17",(_xlfn.XLOOKUP(AB114,ud_sub_organisation[lookupValue],ud_sub_organisation[lookupKey],""))))</f>
        <v/>
      </c>
      <c r="AD114" s="3" t="str">
        <f t="shared" si="18"/>
        <v/>
      </c>
      <c r="AE114" s="3" t="str">
        <f>IF($A114="","",IF((AND($A114="ADD",OR(AD114="",AD114="Vested Assets"))),"12",(_xlfn.XLOOKUP(AD114,ud_work_category[lookupValue],ud_work_category[lookupKey],""))))</f>
        <v/>
      </c>
      <c r="AF114" s="8"/>
      <c r="AG114" s="2" t="str">
        <f t="shared" si="19"/>
        <v/>
      </c>
      <c r="AH114" s="3" t="str">
        <f t="shared" si="20"/>
        <v/>
      </c>
      <c r="AI114" s="3" t="str">
        <f>IF($A114="","",IF((AND($A114="ADD",OR(AH114="",AH114="Excellent"))),"1",(_xlfn.XLOOKUP(AH114,condition[lookupValue],condition[lookupKey],""))))</f>
        <v/>
      </c>
      <c r="AJ114" s="7" t="str">
        <f t="shared" si="21"/>
        <v/>
      </c>
      <c r="AK114" s="5"/>
    </row>
    <row r="115" spans="2:37" x14ac:dyDescent="0.25">
      <c r="B115" s="4"/>
      <c r="C115" s="3" t="str">
        <f t="shared" si="11"/>
        <v/>
      </c>
      <c r="D115" s="3" t="str">
        <f>IF($A115="","",IF((AND($A115="ADD",OR(C115="",C115="ud_barrier"))),"94",(_xlfn.XLOOKUP(C115,ud_amds_table_list[lookupValue],ud_amds_table_list[lookupKey],""))))</f>
        <v/>
      </c>
      <c r="E115" s="5"/>
      <c r="G115" s="3" t="str">
        <f>IF($A115="ADD",IF(NOT(ISBLANK(F115)),_xlfn.XLOOKUP(F115,roadnames[lookupValue],roadnames[lookupKey],"ERROR"),""), "")</f>
        <v/>
      </c>
      <c r="H115" s="4"/>
      <c r="I115" s="4"/>
      <c r="J115" s="6"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U115" s="7"/>
      <c r="W115" s="3" t="str">
        <f>IF($A115="ADD",IF(NOT(ISBLANK(V115)),_xlfn.XLOOKUP(V115,ar_replace_reason[lookupValue],ar_replace_reason[lookupKey],"ERROR"),""), "")</f>
        <v/>
      </c>
      <c r="X115" s="3" t="str">
        <f t="shared" si="15"/>
        <v/>
      </c>
      <c r="Y115" s="3" t="str">
        <f>IF($A115="","",IF((AND($A115="ADD",OR(X115="",X115="Queenstown-Lakes District Council"))),"70",(_xlfn.XLOOKUP(X115,ud_organisation_owner[lookupValue],ud_organisation_owner[lookupKey],""))))</f>
        <v/>
      </c>
      <c r="Z115" s="3" t="str">
        <f t="shared" si="16"/>
        <v/>
      </c>
      <c r="AA115" s="3" t="str">
        <f>IF($A115="","",IF((AND($A115="ADD",OR(Z115="",Z115="Queenstown-Lakes District Council"))),"70",(_xlfn.XLOOKUP(Z115,ud_organisation_owner[lookupValue],ud_organisation_owner[lookupKey],""))))</f>
        <v/>
      </c>
      <c r="AB115" s="3" t="str">
        <f t="shared" si="17"/>
        <v/>
      </c>
      <c r="AC115" s="3" t="str">
        <f>IF($A115="","",IF((AND($A115="ADD",OR(AB115="",AB115="Local Authority"))),"17",(_xlfn.XLOOKUP(AB115,ud_sub_organisation[lookupValue],ud_sub_organisation[lookupKey],""))))</f>
        <v/>
      </c>
      <c r="AD115" s="3" t="str">
        <f t="shared" si="18"/>
        <v/>
      </c>
      <c r="AE115" s="3" t="str">
        <f>IF($A115="","",IF((AND($A115="ADD",OR(AD115="",AD115="Vested Assets"))),"12",(_xlfn.XLOOKUP(AD115,ud_work_category[lookupValue],ud_work_category[lookupKey],""))))</f>
        <v/>
      </c>
      <c r="AF115" s="8"/>
      <c r="AG115" s="2" t="str">
        <f t="shared" si="19"/>
        <v/>
      </c>
      <c r="AH115" s="3" t="str">
        <f t="shared" si="20"/>
        <v/>
      </c>
      <c r="AI115" s="3" t="str">
        <f>IF($A115="","",IF((AND($A115="ADD",OR(AH115="",AH115="Excellent"))),"1",(_xlfn.XLOOKUP(AH115,condition[lookupValue],condition[lookupKey],""))))</f>
        <v/>
      </c>
      <c r="AJ115" s="7" t="str">
        <f t="shared" si="21"/>
        <v/>
      </c>
      <c r="AK115" s="5"/>
    </row>
    <row r="116" spans="2:37" x14ac:dyDescent="0.25">
      <c r="B116" s="4"/>
      <c r="C116" s="3" t="str">
        <f t="shared" si="11"/>
        <v/>
      </c>
      <c r="D116" s="3" t="str">
        <f>IF($A116="","",IF((AND($A116="ADD",OR(C116="",C116="ud_barrier"))),"94",(_xlfn.XLOOKUP(C116,ud_amds_table_list[lookupValue],ud_amds_table_list[lookupKey],""))))</f>
        <v/>
      </c>
      <c r="E116" s="5"/>
      <c r="G116" s="3" t="str">
        <f>IF($A116="ADD",IF(NOT(ISBLANK(F116)),_xlfn.XLOOKUP(F116,roadnames[lookupValue],roadnames[lookupKey],"ERROR"),""), "")</f>
        <v/>
      </c>
      <c r="H116" s="4"/>
      <c r="I116" s="4"/>
      <c r="J116" s="6"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U116" s="7"/>
      <c r="W116" s="3" t="str">
        <f>IF($A116="ADD",IF(NOT(ISBLANK(V116)),_xlfn.XLOOKUP(V116,ar_replace_reason[lookupValue],ar_replace_reason[lookupKey],"ERROR"),""), "")</f>
        <v/>
      </c>
      <c r="X116" s="3" t="str">
        <f t="shared" si="15"/>
        <v/>
      </c>
      <c r="Y116" s="3" t="str">
        <f>IF($A116="","",IF((AND($A116="ADD",OR(X116="",X116="Queenstown-Lakes District Council"))),"70",(_xlfn.XLOOKUP(X116,ud_organisation_owner[lookupValue],ud_organisation_owner[lookupKey],""))))</f>
        <v/>
      </c>
      <c r="Z116" s="3" t="str">
        <f t="shared" si="16"/>
        <v/>
      </c>
      <c r="AA116" s="3" t="str">
        <f>IF($A116="","",IF((AND($A116="ADD",OR(Z116="",Z116="Queenstown-Lakes District Council"))),"70",(_xlfn.XLOOKUP(Z116,ud_organisation_owner[lookupValue],ud_organisation_owner[lookupKey],""))))</f>
        <v/>
      </c>
      <c r="AB116" s="3" t="str">
        <f t="shared" si="17"/>
        <v/>
      </c>
      <c r="AC116" s="3" t="str">
        <f>IF($A116="","",IF((AND($A116="ADD",OR(AB116="",AB116="Local Authority"))),"17",(_xlfn.XLOOKUP(AB116,ud_sub_organisation[lookupValue],ud_sub_organisation[lookupKey],""))))</f>
        <v/>
      </c>
      <c r="AD116" s="3" t="str">
        <f t="shared" si="18"/>
        <v/>
      </c>
      <c r="AE116" s="3" t="str">
        <f>IF($A116="","",IF((AND($A116="ADD",OR(AD116="",AD116="Vested Assets"))),"12",(_xlfn.XLOOKUP(AD116,ud_work_category[lookupValue],ud_work_category[lookupKey],""))))</f>
        <v/>
      </c>
      <c r="AF116" s="8"/>
      <c r="AG116" s="2" t="str">
        <f t="shared" si="19"/>
        <v/>
      </c>
      <c r="AH116" s="3" t="str">
        <f t="shared" si="20"/>
        <v/>
      </c>
      <c r="AI116" s="3" t="str">
        <f>IF($A116="","",IF((AND($A116="ADD",OR(AH116="",AH116="Excellent"))),"1",(_xlfn.XLOOKUP(AH116,condition[lookupValue],condition[lookupKey],""))))</f>
        <v/>
      </c>
      <c r="AJ116" s="7" t="str">
        <f t="shared" si="21"/>
        <v/>
      </c>
      <c r="AK116" s="5"/>
    </row>
    <row r="117" spans="2:37" x14ac:dyDescent="0.25">
      <c r="B117" s="4"/>
      <c r="C117" s="3" t="str">
        <f t="shared" si="11"/>
        <v/>
      </c>
      <c r="D117" s="3" t="str">
        <f>IF($A117="","",IF((AND($A117="ADD",OR(C117="",C117="ud_barrier"))),"94",(_xlfn.XLOOKUP(C117,ud_amds_table_list[lookupValue],ud_amds_table_list[lookupKey],""))))</f>
        <v/>
      </c>
      <c r="E117" s="5"/>
      <c r="G117" s="3" t="str">
        <f>IF($A117="ADD",IF(NOT(ISBLANK(F117)),_xlfn.XLOOKUP(F117,roadnames[lookupValue],roadnames[lookupKey],"ERROR"),""), "")</f>
        <v/>
      </c>
      <c r="H117" s="4"/>
      <c r="I117" s="4"/>
      <c r="J117" s="6"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U117" s="7"/>
      <c r="W117" s="3" t="str">
        <f>IF($A117="ADD",IF(NOT(ISBLANK(V117)),_xlfn.XLOOKUP(V117,ar_replace_reason[lookupValue],ar_replace_reason[lookupKey],"ERROR"),""), "")</f>
        <v/>
      </c>
      <c r="X117" s="3" t="str">
        <f t="shared" si="15"/>
        <v/>
      </c>
      <c r="Y117" s="3" t="str">
        <f>IF($A117="","",IF((AND($A117="ADD",OR(X117="",X117="Queenstown-Lakes District Council"))),"70",(_xlfn.XLOOKUP(X117,ud_organisation_owner[lookupValue],ud_organisation_owner[lookupKey],""))))</f>
        <v/>
      </c>
      <c r="Z117" s="3" t="str">
        <f t="shared" si="16"/>
        <v/>
      </c>
      <c r="AA117" s="3" t="str">
        <f>IF($A117="","",IF((AND($A117="ADD",OR(Z117="",Z117="Queenstown-Lakes District Council"))),"70",(_xlfn.XLOOKUP(Z117,ud_organisation_owner[lookupValue],ud_organisation_owner[lookupKey],""))))</f>
        <v/>
      </c>
      <c r="AB117" s="3" t="str">
        <f t="shared" si="17"/>
        <v/>
      </c>
      <c r="AC117" s="3" t="str">
        <f>IF($A117="","",IF((AND($A117="ADD",OR(AB117="",AB117="Local Authority"))),"17",(_xlfn.XLOOKUP(AB117,ud_sub_organisation[lookupValue],ud_sub_organisation[lookupKey],""))))</f>
        <v/>
      </c>
      <c r="AD117" s="3" t="str">
        <f t="shared" si="18"/>
        <v/>
      </c>
      <c r="AE117" s="3" t="str">
        <f>IF($A117="","",IF((AND($A117="ADD",OR(AD117="",AD117="Vested Assets"))),"12",(_xlfn.XLOOKUP(AD117,ud_work_category[lookupValue],ud_work_category[lookupKey],""))))</f>
        <v/>
      </c>
      <c r="AF117" s="8"/>
      <c r="AG117" s="2" t="str">
        <f t="shared" si="19"/>
        <v/>
      </c>
      <c r="AH117" s="3" t="str">
        <f t="shared" si="20"/>
        <v/>
      </c>
      <c r="AI117" s="3" t="str">
        <f>IF($A117="","",IF((AND($A117="ADD",OR(AH117="",AH117="Excellent"))),"1",(_xlfn.XLOOKUP(AH117,condition[lookupValue],condition[lookupKey],""))))</f>
        <v/>
      </c>
      <c r="AJ117" s="7" t="str">
        <f t="shared" si="21"/>
        <v/>
      </c>
      <c r="AK117" s="5"/>
    </row>
    <row r="118" spans="2:37" x14ac:dyDescent="0.25">
      <c r="B118" s="4"/>
      <c r="C118" s="3" t="str">
        <f t="shared" si="11"/>
        <v/>
      </c>
      <c r="D118" s="3" t="str">
        <f>IF($A118="","",IF((AND($A118="ADD",OR(C118="",C118="ud_barrier"))),"94",(_xlfn.XLOOKUP(C118,ud_amds_table_list[lookupValue],ud_amds_table_list[lookupKey],""))))</f>
        <v/>
      </c>
      <c r="E118" s="5"/>
      <c r="G118" s="3" t="str">
        <f>IF($A118="ADD",IF(NOT(ISBLANK(F118)),_xlfn.XLOOKUP(F118,roadnames[lookupValue],roadnames[lookupKey],"ERROR"),""), "")</f>
        <v/>
      </c>
      <c r="H118" s="4"/>
      <c r="I118" s="4"/>
      <c r="J118" s="6"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U118" s="7"/>
      <c r="W118" s="3" t="str">
        <f>IF($A118="ADD",IF(NOT(ISBLANK(V118)),_xlfn.XLOOKUP(V118,ar_replace_reason[lookupValue],ar_replace_reason[lookupKey],"ERROR"),""), "")</f>
        <v/>
      </c>
      <c r="X118" s="3" t="str">
        <f t="shared" si="15"/>
        <v/>
      </c>
      <c r="Y118" s="3" t="str">
        <f>IF($A118="","",IF((AND($A118="ADD",OR(X118="",X118="Queenstown-Lakes District Council"))),"70",(_xlfn.XLOOKUP(X118,ud_organisation_owner[lookupValue],ud_organisation_owner[lookupKey],""))))</f>
        <v/>
      </c>
      <c r="Z118" s="3" t="str">
        <f t="shared" si="16"/>
        <v/>
      </c>
      <c r="AA118" s="3" t="str">
        <f>IF($A118="","",IF((AND($A118="ADD",OR(Z118="",Z118="Queenstown-Lakes District Council"))),"70",(_xlfn.XLOOKUP(Z118,ud_organisation_owner[lookupValue],ud_organisation_owner[lookupKey],""))))</f>
        <v/>
      </c>
      <c r="AB118" s="3" t="str">
        <f t="shared" si="17"/>
        <v/>
      </c>
      <c r="AC118" s="3" t="str">
        <f>IF($A118="","",IF((AND($A118="ADD",OR(AB118="",AB118="Local Authority"))),"17",(_xlfn.XLOOKUP(AB118,ud_sub_organisation[lookupValue],ud_sub_organisation[lookupKey],""))))</f>
        <v/>
      </c>
      <c r="AD118" s="3" t="str">
        <f t="shared" si="18"/>
        <v/>
      </c>
      <c r="AE118" s="3" t="str">
        <f>IF($A118="","",IF((AND($A118="ADD",OR(AD118="",AD118="Vested Assets"))),"12",(_xlfn.XLOOKUP(AD118,ud_work_category[lookupValue],ud_work_category[lookupKey],""))))</f>
        <v/>
      </c>
      <c r="AF118" s="8"/>
      <c r="AG118" s="2" t="str">
        <f t="shared" si="19"/>
        <v/>
      </c>
      <c r="AH118" s="3" t="str">
        <f t="shared" si="20"/>
        <v/>
      </c>
      <c r="AI118" s="3" t="str">
        <f>IF($A118="","",IF((AND($A118="ADD",OR(AH118="",AH118="Excellent"))),"1",(_xlfn.XLOOKUP(AH118,condition[lookupValue],condition[lookupKey],""))))</f>
        <v/>
      </c>
      <c r="AJ118" s="7" t="str">
        <f t="shared" si="21"/>
        <v/>
      </c>
      <c r="AK118" s="5"/>
    </row>
    <row r="119" spans="2:37" x14ac:dyDescent="0.25">
      <c r="B119" s="4"/>
      <c r="C119" s="3" t="str">
        <f t="shared" si="11"/>
        <v/>
      </c>
      <c r="D119" s="3" t="str">
        <f>IF($A119="","",IF((AND($A119="ADD",OR(C119="",C119="ud_barrier"))),"94",(_xlfn.XLOOKUP(C119,ud_amds_table_list[lookupValue],ud_amds_table_list[lookupKey],""))))</f>
        <v/>
      </c>
      <c r="E119" s="5"/>
      <c r="G119" s="3" t="str">
        <f>IF($A119="ADD",IF(NOT(ISBLANK(F119)),_xlfn.XLOOKUP(F119,roadnames[lookupValue],roadnames[lookupKey],"ERROR"),""), "")</f>
        <v/>
      </c>
      <c r="H119" s="4"/>
      <c r="I119" s="4"/>
      <c r="J119" s="6"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U119" s="7"/>
      <c r="W119" s="3" t="str">
        <f>IF($A119="ADD",IF(NOT(ISBLANK(V119)),_xlfn.XLOOKUP(V119,ar_replace_reason[lookupValue],ar_replace_reason[lookupKey],"ERROR"),""), "")</f>
        <v/>
      </c>
      <c r="X119" s="3" t="str">
        <f t="shared" si="15"/>
        <v/>
      </c>
      <c r="Y119" s="3" t="str">
        <f>IF($A119="","",IF((AND($A119="ADD",OR(X119="",X119="Queenstown-Lakes District Council"))),"70",(_xlfn.XLOOKUP(X119,ud_organisation_owner[lookupValue],ud_organisation_owner[lookupKey],""))))</f>
        <v/>
      </c>
      <c r="Z119" s="3" t="str">
        <f t="shared" si="16"/>
        <v/>
      </c>
      <c r="AA119" s="3" t="str">
        <f>IF($A119="","",IF((AND($A119="ADD",OR(Z119="",Z119="Queenstown-Lakes District Council"))),"70",(_xlfn.XLOOKUP(Z119,ud_organisation_owner[lookupValue],ud_organisation_owner[lookupKey],""))))</f>
        <v/>
      </c>
      <c r="AB119" s="3" t="str">
        <f t="shared" si="17"/>
        <v/>
      </c>
      <c r="AC119" s="3" t="str">
        <f>IF($A119="","",IF((AND($A119="ADD",OR(AB119="",AB119="Local Authority"))),"17",(_xlfn.XLOOKUP(AB119,ud_sub_organisation[lookupValue],ud_sub_organisation[lookupKey],""))))</f>
        <v/>
      </c>
      <c r="AD119" s="3" t="str">
        <f t="shared" si="18"/>
        <v/>
      </c>
      <c r="AE119" s="3" t="str">
        <f>IF($A119="","",IF((AND($A119="ADD",OR(AD119="",AD119="Vested Assets"))),"12",(_xlfn.XLOOKUP(AD119,ud_work_category[lookupValue],ud_work_category[lookupKey],""))))</f>
        <v/>
      </c>
      <c r="AF119" s="8"/>
      <c r="AG119" s="2" t="str">
        <f t="shared" si="19"/>
        <v/>
      </c>
      <c r="AH119" s="3" t="str">
        <f t="shared" si="20"/>
        <v/>
      </c>
      <c r="AI119" s="3" t="str">
        <f>IF($A119="","",IF((AND($A119="ADD",OR(AH119="",AH119="Excellent"))),"1",(_xlfn.XLOOKUP(AH119,condition[lookupValue],condition[lookupKey],""))))</f>
        <v/>
      </c>
      <c r="AJ119" s="7" t="str">
        <f t="shared" si="21"/>
        <v/>
      </c>
      <c r="AK119" s="5"/>
    </row>
    <row r="120" spans="2:37" x14ac:dyDescent="0.25">
      <c r="B120" s="4"/>
      <c r="C120" s="3" t="str">
        <f t="shared" si="11"/>
        <v/>
      </c>
      <c r="D120" s="3" t="str">
        <f>IF($A120="","",IF((AND($A120="ADD",OR(C120="",C120="ud_barrier"))),"94",(_xlfn.XLOOKUP(C120,ud_amds_table_list[lookupValue],ud_amds_table_list[lookupKey],""))))</f>
        <v/>
      </c>
      <c r="E120" s="5"/>
      <c r="G120" s="3" t="str">
        <f>IF($A120="ADD",IF(NOT(ISBLANK(F120)),_xlfn.XLOOKUP(F120,roadnames[lookupValue],roadnames[lookupKey],"ERROR"),""), "")</f>
        <v/>
      </c>
      <c r="H120" s="4"/>
      <c r="I120" s="4"/>
      <c r="J120" s="6"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U120" s="7"/>
      <c r="W120" s="3" t="str">
        <f>IF($A120="ADD",IF(NOT(ISBLANK(V120)),_xlfn.XLOOKUP(V120,ar_replace_reason[lookupValue],ar_replace_reason[lookupKey],"ERROR"),""), "")</f>
        <v/>
      </c>
      <c r="X120" s="3" t="str">
        <f t="shared" si="15"/>
        <v/>
      </c>
      <c r="Y120" s="3" t="str">
        <f>IF($A120="","",IF((AND($A120="ADD",OR(X120="",X120="Queenstown-Lakes District Council"))),"70",(_xlfn.XLOOKUP(X120,ud_organisation_owner[lookupValue],ud_organisation_owner[lookupKey],""))))</f>
        <v/>
      </c>
      <c r="Z120" s="3" t="str">
        <f t="shared" si="16"/>
        <v/>
      </c>
      <c r="AA120" s="3" t="str">
        <f>IF($A120="","",IF((AND($A120="ADD",OR(Z120="",Z120="Queenstown-Lakes District Council"))),"70",(_xlfn.XLOOKUP(Z120,ud_organisation_owner[lookupValue],ud_organisation_owner[lookupKey],""))))</f>
        <v/>
      </c>
      <c r="AB120" s="3" t="str">
        <f t="shared" si="17"/>
        <v/>
      </c>
      <c r="AC120" s="3" t="str">
        <f>IF($A120="","",IF((AND($A120="ADD",OR(AB120="",AB120="Local Authority"))),"17",(_xlfn.XLOOKUP(AB120,ud_sub_organisation[lookupValue],ud_sub_organisation[lookupKey],""))))</f>
        <v/>
      </c>
      <c r="AD120" s="3" t="str">
        <f t="shared" si="18"/>
        <v/>
      </c>
      <c r="AE120" s="3" t="str">
        <f>IF($A120="","",IF((AND($A120="ADD",OR(AD120="",AD120="Vested Assets"))),"12",(_xlfn.XLOOKUP(AD120,ud_work_category[lookupValue],ud_work_category[lookupKey],""))))</f>
        <v/>
      </c>
      <c r="AF120" s="8"/>
      <c r="AG120" s="2" t="str">
        <f t="shared" si="19"/>
        <v/>
      </c>
      <c r="AH120" s="3" t="str">
        <f t="shared" si="20"/>
        <v/>
      </c>
      <c r="AI120" s="3" t="str">
        <f>IF($A120="","",IF((AND($A120="ADD",OR(AH120="",AH120="Excellent"))),"1",(_xlfn.XLOOKUP(AH120,condition[lookupValue],condition[lookupKey],""))))</f>
        <v/>
      </c>
      <c r="AJ120" s="7" t="str">
        <f t="shared" si="21"/>
        <v/>
      </c>
      <c r="AK120" s="5"/>
    </row>
    <row r="121" spans="2:37" x14ac:dyDescent="0.25">
      <c r="B121" s="4"/>
      <c r="C121" s="3" t="str">
        <f t="shared" si="11"/>
        <v/>
      </c>
      <c r="D121" s="3" t="str">
        <f>IF($A121="","",IF((AND($A121="ADD",OR(C121="",C121="ud_barrier"))),"94",(_xlfn.XLOOKUP(C121,ud_amds_table_list[lookupValue],ud_amds_table_list[lookupKey],""))))</f>
        <v/>
      </c>
      <c r="E121" s="5"/>
      <c r="G121" s="3" t="str">
        <f>IF($A121="ADD",IF(NOT(ISBLANK(F121)),_xlfn.XLOOKUP(F121,roadnames[lookupValue],roadnames[lookupKey],"ERROR"),""), "")</f>
        <v/>
      </c>
      <c r="H121" s="4"/>
      <c r="I121" s="4"/>
      <c r="J121" s="6"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U121" s="7"/>
      <c r="W121" s="3" t="str">
        <f>IF($A121="ADD",IF(NOT(ISBLANK(V121)),_xlfn.XLOOKUP(V121,ar_replace_reason[lookupValue],ar_replace_reason[lookupKey],"ERROR"),""), "")</f>
        <v/>
      </c>
      <c r="X121" s="3" t="str">
        <f t="shared" si="15"/>
        <v/>
      </c>
      <c r="Y121" s="3" t="str">
        <f>IF($A121="","",IF((AND($A121="ADD",OR(X121="",X121="Queenstown-Lakes District Council"))),"70",(_xlfn.XLOOKUP(X121,ud_organisation_owner[lookupValue],ud_organisation_owner[lookupKey],""))))</f>
        <v/>
      </c>
      <c r="Z121" s="3" t="str">
        <f t="shared" si="16"/>
        <v/>
      </c>
      <c r="AA121" s="3" t="str">
        <f>IF($A121="","",IF((AND($A121="ADD",OR(Z121="",Z121="Queenstown-Lakes District Council"))),"70",(_xlfn.XLOOKUP(Z121,ud_organisation_owner[lookupValue],ud_organisation_owner[lookupKey],""))))</f>
        <v/>
      </c>
      <c r="AB121" s="3" t="str">
        <f t="shared" si="17"/>
        <v/>
      </c>
      <c r="AC121" s="3" t="str">
        <f>IF($A121="","",IF((AND($A121="ADD",OR(AB121="",AB121="Local Authority"))),"17",(_xlfn.XLOOKUP(AB121,ud_sub_organisation[lookupValue],ud_sub_organisation[lookupKey],""))))</f>
        <v/>
      </c>
      <c r="AD121" s="3" t="str">
        <f t="shared" si="18"/>
        <v/>
      </c>
      <c r="AE121" s="3" t="str">
        <f>IF($A121="","",IF((AND($A121="ADD",OR(AD121="",AD121="Vested Assets"))),"12",(_xlfn.XLOOKUP(AD121,ud_work_category[lookupValue],ud_work_category[lookupKey],""))))</f>
        <v/>
      </c>
      <c r="AF121" s="8"/>
      <c r="AG121" s="2" t="str">
        <f t="shared" si="19"/>
        <v/>
      </c>
      <c r="AH121" s="3" t="str">
        <f t="shared" si="20"/>
        <v/>
      </c>
      <c r="AI121" s="3" t="str">
        <f>IF($A121="","",IF((AND($A121="ADD",OR(AH121="",AH121="Excellent"))),"1",(_xlfn.XLOOKUP(AH121,condition[lookupValue],condition[lookupKey],""))))</f>
        <v/>
      </c>
      <c r="AJ121" s="7" t="str">
        <f t="shared" si="21"/>
        <v/>
      </c>
      <c r="AK121" s="5"/>
    </row>
    <row r="122" spans="2:37" x14ac:dyDescent="0.25">
      <c r="B122" s="4"/>
      <c r="C122" s="3" t="str">
        <f t="shared" si="11"/>
        <v/>
      </c>
      <c r="D122" s="3" t="str">
        <f>IF($A122="","",IF((AND($A122="ADD",OR(C122="",C122="ud_barrier"))),"94",(_xlfn.XLOOKUP(C122,ud_amds_table_list[lookupValue],ud_amds_table_list[lookupKey],""))))</f>
        <v/>
      </c>
      <c r="E122" s="5"/>
      <c r="G122" s="3" t="str">
        <f>IF($A122="ADD",IF(NOT(ISBLANK(F122)),_xlfn.XLOOKUP(F122,roadnames[lookupValue],roadnames[lookupKey],"ERROR"),""), "")</f>
        <v/>
      </c>
      <c r="H122" s="4"/>
      <c r="I122" s="4"/>
      <c r="J122" s="6"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U122" s="7"/>
      <c r="W122" s="3" t="str">
        <f>IF($A122="ADD",IF(NOT(ISBLANK(V122)),_xlfn.XLOOKUP(V122,ar_replace_reason[lookupValue],ar_replace_reason[lookupKey],"ERROR"),""), "")</f>
        <v/>
      </c>
      <c r="X122" s="3" t="str">
        <f t="shared" si="15"/>
        <v/>
      </c>
      <c r="Y122" s="3" t="str">
        <f>IF($A122="","",IF((AND($A122="ADD",OR(X122="",X122="Queenstown-Lakes District Council"))),"70",(_xlfn.XLOOKUP(X122,ud_organisation_owner[lookupValue],ud_organisation_owner[lookupKey],""))))</f>
        <v/>
      </c>
      <c r="Z122" s="3" t="str">
        <f t="shared" si="16"/>
        <v/>
      </c>
      <c r="AA122" s="3" t="str">
        <f>IF($A122="","",IF((AND($A122="ADD",OR(Z122="",Z122="Queenstown-Lakes District Council"))),"70",(_xlfn.XLOOKUP(Z122,ud_organisation_owner[lookupValue],ud_organisation_owner[lookupKey],""))))</f>
        <v/>
      </c>
      <c r="AB122" s="3" t="str">
        <f t="shared" si="17"/>
        <v/>
      </c>
      <c r="AC122" s="3" t="str">
        <f>IF($A122="","",IF((AND($A122="ADD",OR(AB122="",AB122="Local Authority"))),"17",(_xlfn.XLOOKUP(AB122,ud_sub_organisation[lookupValue],ud_sub_organisation[lookupKey],""))))</f>
        <v/>
      </c>
      <c r="AD122" s="3" t="str">
        <f t="shared" si="18"/>
        <v/>
      </c>
      <c r="AE122" s="3" t="str">
        <f>IF($A122="","",IF((AND($A122="ADD",OR(AD122="",AD122="Vested Assets"))),"12",(_xlfn.XLOOKUP(AD122,ud_work_category[lookupValue],ud_work_category[lookupKey],""))))</f>
        <v/>
      </c>
      <c r="AF122" s="8"/>
      <c r="AG122" s="2" t="str">
        <f t="shared" si="19"/>
        <v/>
      </c>
      <c r="AH122" s="3" t="str">
        <f t="shared" si="20"/>
        <v/>
      </c>
      <c r="AI122" s="3" t="str">
        <f>IF($A122="","",IF((AND($A122="ADD",OR(AH122="",AH122="Excellent"))),"1",(_xlfn.XLOOKUP(AH122,condition[lookupValue],condition[lookupKey],""))))</f>
        <v/>
      </c>
      <c r="AJ122" s="7" t="str">
        <f t="shared" si="21"/>
        <v/>
      </c>
      <c r="AK122" s="5"/>
    </row>
    <row r="123" spans="2:37" x14ac:dyDescent="0.25">
      <c r="B123" s="4"/>
      <c r="C123" s="3" t="str">
        <f t="shared" si="11"/>
        <v/>
      </c>
      <c r="D123" s="3" t="str">
        <f>IF($A123="","",IF((AND($A123="ADD",OR(C123="",C123="ud_barrier"))),"94",(_xlfn.XLOOKUP(C123,ud_amds_table_list[lookupValue],ud_amds_table_list[lookupKey],""))))</f>
        <v/>
      </c>
      <c r="E123" s="5"/>
      <c r="G123" s="3" t="str">
        <f>IF($A123="ADD",IF(NOT(ISBLANK(F123)),_xlfn.XLOOKUP(F123,roadnames[lookupValue],roadnames[lookupKey],"ERROR"),""), "")</f>
        <v/>
      </c>
      <c r="H123" s="4"/>
      <c r="I123" s="4"/>
      <c r="J123" s="6"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U123" s="7"/>
      <c r="W123" s="3" t="str">
        <f>IF($A123="ADD",IF(NOT(ISBLANK(V123)),_xlfn.XLOOKUP(V123,ar_replace_reason[lookupValue],ar_replace_reason[lookupKey],"ERROR"),""), "")</f>
        <v/>
      </c>
      <c r="X123" s="3" t="str">
        <f t="shared" si="15"/>
        <v/>
      </c>
      <c r="Y123" s="3" t="str">
        <f>IF($A123="","",IF((AND($A123="ADD",OR(X123="",X123="Queenstown-Lakes District Council"))),"70",(_xlfn.XLOOKUP(X123,ud_organisation_owner[lookupValue],ud_organisation_owner[lookupKey],""))))</f>
        <v/>
      </c>
      <c r="Z123" s="3" t="str">
        <f t="shared" si="16"/>
        <v/>
      </c>
      <c r="AA123" s="3" t="str">
        <f>IF($A123="","",IF((AND($A123="ADD",OR(Z123="",Z123="Queenstown-Lakes District Council"))),"70",(_xlfn.XLOOKUP(Z123,ud_organisation_owner[lookupValue],ud_organisation_owner[lookupKey],""))))</f>
        <v/>
      </c>
      <c r="AB123" s="3" t="str">
        <f t="shared" si="17"/>
        <v/>
      </c>
      <c r="AC123" s="3" t="str">
        <f>IF($A123="","",IF((AND($A123="ADD",OR(AB123="",AB123="Local Authority"))),"17",(_xlfn.XLOOKUP(AB123,ud_sub_organisation[lookupValue],ud_sub_organisation[lookupKey],""))))</f>
        <v/>
      </c>
      <c r="AD123" s="3" t="str">
        <f t="shared" si="18"/>
        <v/>
      </c>
      <c r="AE123" s="3" t="str">
        <f>IF($A123="","",IF((AND($A123="ADD",OR(AD123="",AD123="Vested Assets"))),"12",(_xlfn.XLOOKUP(AD123,ud_work_category[lookupValue],ud_work_category[lookupKey],""))))</f>
        <v/>
      </c>
      <c r="AF123" s="8"/>
      <c r="AG123" s="2" t="str">
        <f t="shared" si="19"/>
        <v/>
      </c>
      <c r="AH123" s="3" t="str">
        <f t="shared" si="20"/>
        <v/>
      </c>
      <c r="AI123" s="3" t="str">
        <f>IF($A123="","",IF((AND($A123="ADD",OR(AH123="",AH123="Excellent"))),"1",(_xlfn.XLOOKUP(AH123,condition[lookupValue],condition[lookupKey],""))))</f>
        <v/>
      </c>
      <c r="AJ123" s="7" t="str">
        <f t="shared" si="21"/>
        <v/>
      </c>
      <c r="AK123" s="5"/>
    </row>
    <row r="124" spans="2:37" x14ac:dyDescent="0.25">
      <c r="B124" s="4"/>
      <c r="C124" s="3" t="str">
        <f t="shared" si="11"/>
        <v/>
      </c>
      <c r="D124" s="3" t="str">
        <f>IF($A124="","",IF((AND($A124="ADD",OR(C124="",C124="ud_barrier"))),"94",(_xlfn.XLOOKUP(C124,ud_amds_table_list[lookupValue],ud_amds_table_list[lookupKey],""))))</f>
        <v/>
      </c>
      <c r="E124" s="5"/>
      <c r="G124" s="3" t="str">
        <f>IF($A124="ADD",IF(NOT(ISBLANK(F124)),_xlfn.XLOOKUP(F124,roadnames[lookupValue],roadnames[lookupKey],"ERROR"),""), "")</f>
        <v/>
      </c>
      <c r="H124" s="4"/>
      <c r="I124" s="4"/>
      <c r="J124" s="6"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U124" s="7"/>
      <c r="W124" s="3" t="str">
        <f>IF($A124="ADD",IF(NOT(ISBLANK(V124)),_xlfn.XLOOKUP(V124,ar_replace_reason[lookupValue],ar_replace_reason[lookupKey],"ERROR"),""), "")</f>
        <v/>
      </c>
      <c r="X124" s="3" t="str">
        <f t="shared" si="15"/>
        <v/>
      </c>
      <c r="Y124" s="3" t="str">
        <f>IF($A124="","",IF((AND($A124="ADD",OR(X124="",X124="Queenstown-Lakes District Council"))),"70",(_xlfn.XLOOKUP(X124,ud_organisation_owner[lookupValue],ud_organisation_owner[lookupKey],""))))</f>
        <v/>
      </c>
      <c r="Z124" s="3" t="str">
        <f t="shared" si="16"/>
        <v/>
      </c>
      <c r="AA124" s="3" t="str">
        <f>IF($A124="","",IF((AND($A124="ADD",OR(Z124="",Z124="Queenstown-Lakes District Council"))),"70",(_xlfn.XLOOKUP(Z124,ud_organisation_owner[lookupValue],ud_organisation_owner[lookupKey],""))))</f>
        <v/>
      </c>
      <c r="AB124" s="3" t="str">
        <f t="shared" si="17"/>
        <v/>
      </c>
      <c r="AC124" s="3" t="str">
        <f>IF($A124="","",IF((AND($A124="ADD",OR(AB124="",AB124="Local Authority"))),"17",(_xlfn.XLOOKUP(AB124,ud_sub_organisation[lookupValue],ud_sub_organisation[lookupKey],""))))</f>
        <v/>
      </c>
      <c r="AD124" s="3" t="str">
        <f t="shared" si="18"/>
        <v/>
      </c>
      <c r="AE124" s="3" t="str">
        <f>IF($A124="","",IF((AND($A124="ADD",OR(AD124="",AD124="Vested Assets"))),"12",(_xlfn.XLOOKUP(AD124,ud_work_category[lookupValue],ud_work_category[lookupKey],""))))</f>
        <v/>
      </c>
      <c r="AF124" s="8"/>
      <c r="AG124" s="2" t="str">
        <f t="shared" si="19"/>
        <v/>
      </c>
      <c r="AH124" s="3" t="str">
        <f t="shared" si="20"/>
        <v/>
      </c>
      <c r="AI124" s="3" t="str">
        <f>IF($A124="","",IF((AND($A124="ADD",OR(AH124="",AH124="Excellent"))),"1",(_xlfn.XLOOKUP(AH124,condition[lookupValue],condition[lookupKey],""))))</f>
        <v/>
      </c>
      <c r="AJ124" s="7" t="str">
        <f t="shared" si="21"/>
        <v/>
      </c>
      <c r="AK124" s="5"/>
    </row>
    <row r="125" spans="2:37" x14ac:dyDescent="0.25">
      <c r="B125" s="4"/>
      <c r="C125" s="3" t="str">
        <f t="shared" si="11"/>
        <v/>
      </c>
      <c r="D125" s="3" t="str">
        <f>IF($A125="","",IF((AND($A125="ADD",OR(C125="",C125="ud_barrier"))),"94",(_xlfn.XLOOKUP(C125,ud_amds_table_list[lookupValue],ud_amds_table_list[lookupKey],""))))</f>
        <v/>
      </c>
      <c r="E125" s="5"/>
      <c r="G125" s="3" t="str">
        <f>IF($A125="ADD",IF(NOT(ISBLANK(F125)),_xlfn.XLOOKUP(F125,roadnames[lookupValue],roadnames[lookupKey],"ERROR"),""), "")</f>
        <v/>
      </c>
      <c r="H125" s="4"/>
      <c r="I125" s="4"/>
      <c r="J125" s="6"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U125" s="7"/>
      <c r="W125" s="3" t="str">
        <f>IF($A125="ADD",IF(NOT(ISBLANK(V125)),_xlfn.XLOOKUP(V125,ar_replace_reason[lookupValue],ar_replace_reason[lookupKey],"ERROR"),""), "")</f>
        <v/>
      </c>
      <c r="X125" s="3" t="str">
        <f t="shared" si="15"/>
        <v/>
      </c>
      <c r="Y125" s="3" t="str">
        <f>IF($A125="","",IF((AND($A125="ADD",OR(X125="",X125="Queenstown-Lakes District Council"))),"70",(_xlfn.XLOOKUP(X125,ud_organisation_owner[lookupValue],ud_organisation_owner[lookupKey],""))))</f>
        <v/>
      </c>
      <c r="Z125" s="3" t="str">
        <f t="shared" si="16"/>
        <v/>
      </c>
      <c r="AA125" s="3" t="str">
        <f>IF($A125="","",IF((AND($A125="ADD",OR(Z125="",Z125="Queenstown-Lakes District Council"))),"70",(_xlfn.XLOOKUP(Z125,ud_organisation_owner[lookupValue],ud_organisation_owner[lookupKey],""))))</f>
        <v/>
      </c>
      <c r="AB125" s="3" t="str">
        <f t="shared" si="17"/>
        <v/>
      </c>
      <c r="AC125" s="3" t="str">
        <f>IF($A125="","",IF((AND($A125="ADD",OR(AB125="",AB125="Local Authority"))),"17",(_xlfn.XLOOKUP(AB125,ud_sub_organisation[lookupValue],ud_sub_organisation[lookupKey],""))))</f>
        <v/>
      </c>
      <c r="AD125" s="3" t="str">
        <f t="shared" si="18"/>
        <v/>
      </c>
      <c r="AE125" s="3" t="str">
        <f>IF($A125="","",IF((AND($A125="ADD",OR(AD125="",AD125="Vested Assets"))),"12",(_xlfn.XLOOKUP(AD125,ud_work_category[lookupValue],ud_work_category[lookupKey],""))))</f>
        <v/>
      </c>
      <c r="AF125" s="8"/>
      <c r="AG125" s="2" t="str">
        <f t="shared" si="19"/>
        <v/>
      </c>
      <c r="AH125" s="3" t="str">
        <f t="shared" si="20"/>
        <v/>
      </c>
      <c r="AI125" s="3" t="str">
        <f>IF($A125="","",IF((AND($A125="ADD",OR(AH125="",AH125="Excellent"))),"1",(_xlfn.XLOOKUP(AH125,condition[lookupValue],condition[lookupKey],""))))</f>
        <v/>
      </c>
      <c r="AJ125" s="7" t="str">
        <f t="shared" si="21"/>
        <v/>
      </c>
      <c r="AK125" s="5"/>
    </row>
    <row r="126" spans="2:37" x14ac:dyDescent="0.25">
      <c r="B126" s="4"/>
      <c r="C126" s="3" t="str">
        <f t="shared" si="11"/>
        <v/>
      </c>
      <c r="D126" s="3" t="str">
        <f>IF($A126="","",IF((AND($A126="ADD",OR(C126="",C126="ud_barrier"))),"94",(_xlfn.XLOOKUP(C126,ud_amds_table_list[lookupValue],ud_amds_table_list[lookupKey],""))))</f>
        <v/>
      </c>
      <c r="E126" s="5"/>
      <c r="G126" s="3" t="str">
        <f>IF($A126="ADD",IF(NOT(ISBLANK(F126)),_xlfn.XLOOKUP(F126,roadnames[lookupValue],roadnames[lookupKey],"ERROR"),""), "")</f>
        <v/>
      </c>
      <c r="H126" s="4"/>
      <c r="I126" s="4"/>
      <c r="J126" s="6"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U126" s="7"/>
      <c r="W126" s="3" t="str">
        <f>IF($A126="ADD",IF(NOT(ISBLANK(V126)),_xlfn.XLOOKUP(V126,ar_replace_reason[lookupValue],ar_replace_reason[lookupKey],"ERROR"),""), "")</f>
        <v/>
      </c>
      <c r="X126" s="3" t="str">
        <f t="shared" si="15"/>
        <v/>
      </c>
      <c r="Y126" s="3" t="str">
        <f>IF($A126="","",IF((AND($A126="ADD",OR(X126="",X126="Queenstown-Lakes District Council"))),"70",(_xlfn.XLOOKUP(X126,ud_organisation_owner[lookupValue],ud_organisation_owner[lookupKey],""))))</f>
        <v/>
      </c>
      <c r="Z126" s="3" t="str">
        <f t="shared" si="16"/>
        <v/>
      </c>
      <c r="AA126" s="3" t="str">
        <f>IF($A126="","",IF((AND($A126="ADD",OR(Z126="",Z126="Queenstown-Lakes District Council"))),"70",(_xlfn.XLOOKUP(Z126,ud_organisation_owner[lookupValue],ud_organisation_owner[lookupKey],""))))</f>
        <v/>
      </c>
      <c r="AB126" s="3" t="str">
        <f t="shared" si="17"/>
        <v/>
      </c>
      <c r="AC126" s="3" t="str">
        <f>IF($A126="","",IF((AND($A126="ADD",OR(AB126="",AB126="Local Authority"))),"17",(_xlfn.XLOOKUP(AB126,ud_sub_organisation[lookupValue],ud_sub_organisation[lookupKey],""))))</f>
        <v/>
      </c>
      <c r="AD126" s="3" t="str">
        <f t="shared" si="18"/>
        <v/>
      </c>
      <c r="AE126" s="3" t="str">
        <f>IF($A126="","",IF((AND($A126="ADD",OR(AD126="",AD126="Vested Assets"))),"12",(_xlfn.XLOOKUP(AD126,ud_work_category[lookupValue],ud_work_category[lookupKey],""))))</f>
        <v/>
      </c>
      <c r="AF126" s="8"/>
      <c r="AG126" s="2" t="str">
        <f t="shared" si="19"/>
        <v/>
      </c>
      <c r="AH126" s="3" t="str">
        <f t="shared" si="20"/>
        <v/>
      </c>
      <c r="AI126" s="3" t="str">
        <f>IF($A126="","",IF((AND($A126="ADD",OR(AH126="",AH126="Excellent"))),"1",(_xlfn.XLOOKUP(AH126,condition[lookupValue],condition[lookupKey],""))))</f>
        <v/>
      </c>
      <c r="AJ126" s="7" t="str">
        <f t="shared" si="21"/>
        <v/>
      </c>
      <c r="AK126" s="5"/>
    </row>
    <row r="127" spans="2:37" x14ac:dyDescent="0.25">
      <c r="B127" s="4"/>
      <c r="C127" s="3" t="str">
        <f t="shared" si="11"/>
        <v/>
      </c>
      <c r="D127" s="3" t="str">
        <f>IF($A127="","",IF((AND($A127="ADD",OR(C127="",C127="ud_barrier"))),"94",(_xlfn.XLOOKUP(C127,ud_amds_table_list[lookupValue],ud_amds_table_list[lookupKey],""))))</f>
        <v/>
      </c>
      <c r="E127" s="5"/>
      <c r="G127" s="3" t="str">
        <f>IF($A127="ADD",IF(NOT(ISBLANK(F127)),_xlfn.XLOOKUP(F127,roadnames[lookupValue],roadnames[lookupKey],"ERROR"),""), "")</f>
        <v/>
      </c>
      <c r="H127" s="4"/>
      <c r="I127" s="4"/>
      <c r="J127" s="6"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U127" s="7"/>
      <c r="W127" s="3" t="str">
        <f>IF($A127="ADD",IF(NOT(ISBLANK(V127)),_xlfn.XLOOKUP(V127,ar_replace_reason[lookupValue],ar_replace_reason[lookupKey],"ERROR"),""), "")</f>
        <v/>
      </c>
      <c r="X127" s="3" t="str">
        <f t="shared" si="15"/>
        <v/>
      </c>
      <c r="Y127" s="3" t="str">
        <f>IF($A127="","",IF((AND($A127="ADD",OR(X127="",X127="Queenstown-Lakes District Council"))),"70",(_xlfn.XLOOKUP(X127,ud_organisation_owner[lookupValue],ud_organisation_owner[lookupKey],""))))</f>
        <v/>
      </c>
      <c r="Z127" s="3" t="str">
        <f t="shared" si="16"/>
        <v/>
      </c>
      <c r="AA127" s="3" t="str">
        <f>IF($A127="","",IF((AND($A127="ADD",OR(Z127="",Z127="Queenstown-Lakes District Council"))),"70",(_xlfn.XLOOKUP(Z127,ud_organisation_owner[lookupValue],ud_organisation_owner[lookupKey],""))))</f>
        <v/>
      </c>
      <c r="AB127" s="3" t="str">
        <f t="shared" si="17"/>
        <v/>
      </c>
      <c r="AC127" s="3" t="str">
        <f>IF($A127="","",IF((AND($A127="ADD",OR(AB127="",AB127="Local Authority"))),"17",(_xlfn.XLOOKUP(AB127,ud_sub_organisation[lookupValue],ud_sub_organisation[lookupKey],""))))</f>
        <v/>
      </c>
      <c r="AD127" s="3" t="str">
        <f t="shared" si="18"/>
        <v/>
      </c>
      <c r="AE127" s="3" t="str">
        <f>IF($A127="","",IF((AND($A127="ADD",OR(AD127="",AD127="Vested Assets"))),"12",(_xlfn.XLOOKUP(AD127,ud_work_category[lookupValue],ud_work_category[lookupKey],""))))</f>
        <v/>
      </c>
      <c r="AF127" s="8"/>
      <c r="AG127" s="2" t="str">
        <f t="shared" si="19"/>
        <v/>
      </c>
      <c r="AH127" s="3" t="str">
        <f t="shared" si="20"/>
        <v/>
      </c>
      <c r="AI127" s="3" t="str">
        <f>IF($A127="","",IF((AND($A127="ADD",OR(AH127="",AH127="Excellent"))),"1",(_xlfn.XLOOKUP(AH127,condition[lookupValue],condition[lookupKey],""))))</f>
        <v/>
      </c>
      <c r="AJ127" s="7" t="str">
        <f t="shared" si="21"/>
        <v/>
      </c>
      <c r="AK127" s="5"/>
    </row>
    <row r="128" spans="2:37" x14ac:dyDescent="0.25">
      <c r="B128" s="4"/>
      <c r="C128" s="3" t="str">
        <f t="shared" si="11"/>
        <v/>
      </c>
      <c r="D128" s="3" t="str">
        <f>IF($A128="","",IF((AND($A128="ADD",OR(C128="",C128="ud_barrier"))),"94",(_xlfn.XLOOKUP(C128,ud_amds_table_list[lookupValue],ud_amds_table_list[lookupKey],""))))</f>
        <v/>
      </c>
      <c r="E128" s="5"/>
      <c r="G128" s="3" t="str">
        <f>IF($A128="ADD",IF(NOT(ISBLANK(F128)),_xlfn.XLOOKUP(F128,roadnames[lookupValue],roadnames[lookupKey],"ERROR"),""), "")</f>
        <v/>
      </c>
      <c r="H128" s="4"/>
      <c r="I128" s="4"/>
      <c r="J128" s="6"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U128" s="7"/>
      <c r="W128" s="3" t="str">
        <f>IF($A128="ADD",IF(NOT(ISBLANK(V128)),_xlfn.XLOOKUP(V128,ar_replace_reason[lookupValue],ar_replace_reason[lookupKey],"ERROR"),""), "")</f>
        <v/>
      </c>
      <c r="X128" s="3" t="str">
        <f t="shared" si="15"/>
        <v/>
      </c>
      <c r="Y128" s="3" t="str">
        <f>IF($A128="","",IF((AND($A128="ADD",OR(X128="",X128="Queenstown-Lakes District Council"))),"70",(_xlfn.XLOOKUP(X128,ud_organisation_owner[lookupValue],ud_organisation_owner[lookupKey],""))))</f>
        <v/>
      </c>
      <c r="Z128" s="3" t="str">
        <f t="shared" si="16"/>
        <v/>
      </c>
      <c r="AA128" s="3" t="str">
        <f>IF($A128="","",IF((AND($A128="ADD",OR(Z128="",Z128="Queenstown-Lakes District Council"))),"70",(_xlfn.XLOOKUP(Z128,ud_organisation_owner[lookupValue],ud_organisation_owner[lookupKey],""))))</f>
        <v/>
      </c>
      <c r="AB128" s="3" t="str">
        <f t="shared" si="17"/>
        <v/>
      </c>
      <c r="AC128" s="3" t="str">
        <f>IF($A128="","",IF((AND($A128="ADD",OR(AB128="",AB128="Local Authority"))),"17",(_xlfn.XLOOKUP(AB128,ud_sub_organisation[lookupValue],ud_sub_organisation[lookupKey],""))))</f>
        <v/>
      </c>
      <c r="AD128" s="3" t="str">
        <f t="shared" si="18"/>
        <v/>
      </c>
      <c r="AE128" s="3" t="str">
        <f>IF($A128="","",IF((AND($A128="ADD",OR(AD128="",AD128="Vested Assets"))),"12",(_xlfn.XLOOKUP(AD128,ud_work_category[lookupValue],ud_work_category[lookupKey],""))))</f>
        <v/>
      </c>
      <c r="AF128" s="8"/>
      <c r="AG128" s="2" t="str">
        <f t="shared" si="19"/>
        <v/>
      </c>
      <c r="AH128" s="3" t="str">
        <f t="shared" si="20"/>
        <v/>
      </c>
      <c r="AI128" s="3" t="str">
        <f>IF($A128="","",IF((AND($A128="ADD",OR(AH128="",AH128="Excellent"))),"1",(_xlfn.XLOOKUP(AH128,condition[lookupValue],condition[lookupKey],""))))</f>
        <v/>
      </c>
      <c r="AJ128" s="7" t="str">
        <f t="shared" si="21"/>
        <v/>
      </c>
      <c r="AK128" s="5"/>
    </row>
    <row r="129" spans="2:37" x14ac:dyDescent="0.25">
      <c r="B129" s="4"/>
      <c r="C129" s="3" t="str">
        <f t="shared" si="11"/>
        <v/>
      </c>
      <c r="D129" s="3" t="str">
        <f>IF($A129="","",IF((AND($A129="ADD",OR(C129="",C129="ud_barrier"))),"94",(_xlfn.XLOOKUP(C129,ud_amds_table_list[lookupValue],ud_amds_table_list[lookupKey],""))))</f>
        <v/>
      </c>
      <c r="E129" s="5"/>
      <c r="G129" s="3" t="str">
        <f>IF($A129="ADD",IF(NOT(ISBLANK(F129)),_xlfn.XLOOKUP(F129,roadnames[lookupValue],roadnames[lookupKey],"ERROR"),""), "")</f>
        <v/>
      </c>
      <c r="H129" s="4"/>
      <c r="I129" s="4"/>
      <c r="J129" s="6"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U129" s="7"/>
      <c r="W129" s="3" t="str">
        <f>IF($A129="ADD",IF(NOT(ISBLANK(V129)),_xlfn.XLOOKUP(V129,ar_replace_reason[lookupValue],ar_replace_reason[lookupKey],"ERROR"),""), "")</f>
        <v/>
      </c>
      <c r="X129" s="3" t="str">
        <f t="shared" si="15"/>
        <v/>
      </c>
      <c r="Y129" s="3" t="str">
        <f>IF($A129="","",IF((AND($A129="ADD",OR(X129="",X129="Queenstown-Lakes District Council"))),"70",(_xlfn.XLOOKUP(X129,ud_organisation_owner[lookupValue],ud_organisation_owner[lookupKey],""))))</f>
        <v/>
      </c>
      <c r="Z129" s="3" t="str">
        <f t="shared" si="16"/>
        <v/>
      </c>
      <c r="AA129" s="3" t="str">
        <f>IF($A129="","",IF((AND($A129="ADD",OR(Z129="",Z129="Queenstown-Lakes District Council"))),"70",(_xlfn.XLOOKUP(Z129,ud_organisation_owner[lookupValue],ud_organisation_owner[lookupKey],""))))</f>
        <v/>
      </c>
      <c r="AB129" s="3" t="str">
        <f t="shared" si="17"/>
        <v/>
      </c>
      <c r="AC129" s="3" t="str">
        <f>IF($A129="","",IF((AND($A129="ADD",OR(AB129="",AB129="Local Authority"))),"17",(_xlfn.XLOOKUP(AB129,ud_sub_organisation[lookupValue],ud_sub_organisation[lookupKey],""))))</f>
        <v/>
      </c>
      <c r="AD129" s="3" t="str">
        <f t="shared" si="18"/>
        <v/>
      </c>
      <c r="AE129" s="3" t="str">
        <f>IF($A129="","",IF((AND($A129="ADD",OR(AD129="",AD129="Vested Assets"))),"12",(_xlfn.XLOOKUP(AD129,ud_work_category[lookupValue],ud_work_category[lookupKey],""))))</f>
        <v/>
      </c>
      <c r="AF129" s="8"/>
      <c r="AG129" s="2" t="str">
        <f t="shared" si="19"/>
        <v/>
      </c>
      <c r="AH129" s="3" t="str">
        <f t="shared" si="20"/>
        <v/>
      </c>
      <c r="AI129" s="3" t="str">
        <f>IF($A129="","",IF((AND($A129="ADD",OR(AH129="",AH129="Excellent"))),"1",(_xlfn.XLOOKUP(AH129,condition[lookupValue],condition[lookupKey],""))))</f>
        <v/>
      </c>
      <c r="AJ129" s="7" t="str">
        <f t="shared" si="21"/>
        <v/>
      </c>
      <c r="AK129" s="5"/>
    </row>
    <row r="130" spans="2:37" x14ac:dyDescent="0.25">
      <c r="B130" s="4"/>
      <c r="C130" s="3" t="str">
        <f t="shared" si="11"/>
        <v/>
      </c>
      <c r="D130" s="3" t="str">
        <f>IF($A130="","",IF((AND($A130="ADD",OR(C130="",C130="ud_barrier"))),"94",(_xlfn.XLOOKUP(C130,ud_amds_table_list[lookupValue],ud_amds_table_list[lookupKey],""))))</f>
        <v/>
      </c>
      <c r="E130" s="5"/>
      <c r="G130" s="3" t="str">
        <f>IF($A130="ADD",IF(NOT(ISBLANK(F130)),_xlfn.XLOOKUP(F130,roadnames[lookupValue],roadnames[lookupKey],"ERROR"),""), "")</f>
        <v/>
      </c>
      <c r="H130" s="4"/>
      <c r="I130" s="4"/>
      <c r="J130" s="6"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U130" s="7"/>
      <c r="W130" s="3" t="str">
        <f>IF($A130="ADD",IF(NOT(ISBLANK(V130)),_xlfn.XLOOKUP(V130,ar_replace_reason[lookupValue],ar_replace_reason[lookupKey],"ERROR"),""), "")</f>
        <v/>
      </c>
      <c r="X130" s="3" t="str">
        <f t="shared" si="15"/>
        <v/>
      </c>
      <c r="Y130" s="3" t="str">
        <f>IF($A130="","",IF((AND($A130="ADD",OR(X130="",X130="Queenstown-Lakes District Council"))),"70",(_xlfn.XLOOKUP(X130,ud_organisation_owner[lookupValue],ud_organisation_owner[lookupKey],""))))</f>
        <v/>
      </c>
      <c r="Z130" s="3" t="str">
        <f t="shared" si="16"/>
        <v/>
      </c>
      <c r="AA130" s="3" t="str">
        <f>IF($A130="","",IF((AND($A130="ADD",OR(Z130="",Z130="Queenstown-Lakes District Council"))),"70",(_xlfn.XLOOKUP(Z130,ud_organisation_owner[lookupValue],ud_organisation_owner[lookupKey],""))))</f>
        <v/>
      </c>
      <c r="AB130" s="3" t="str">
        <f t="shared" si="17"/>
        <v/>
      </c>
      <c r="AC130" s="3" t="str">
        <f>IF($A130="","",IF((AND($A130="ADD",OR(AB130="",AB130="Local Authority"))),"17",(_xlfn.XLOOKUP(AB130,ud_sub_organisation[lookupValue],ud_sub_organisation[lookupKey],""))))</f>
        <v/>
      </c>
      <c r="AD130" s="3" t="str">
        <f t="shared" si="18"/>
        <v/>
      </c>
      <c r="AE130" s="3" t="str">
        <f>IF($A130="","",IF((AND($A130="ADD",OR(AD130="",AD130="Vested Assets"))),"12",(_xlfn.XLOOKUP(AD130,ud_work_category[lookupValue],ud_work_category[lookupKey],""))))</f>
        <v/>
      </c>
      <c r="AF130" s="8"/>
      <c r="AG130" s="2" t="str">
        <f t="shared" si="19"/>
        <v/>
      </c>
      <c r="AH130" s="3" t="str">
        <f t="shared" si="20"/>
        <v/>
      </c>
      <c r="AI130" s="3" t="str">
        <f>IF($A130="","",IF((AND($A130="ADD",OR(AH130="",AH130="Excellent"))),"1",(_xlfn.XLOOKUP(AH130,condition[lookupValue],condition[lookupKey],""))))</f>
        <v/>
      </c>
      <c r="AJ130" s="7" t="str">
        <f t="shared" si="21"/>
        <v/>
      </c>
      <c r="AK130" s="5"/>
    </row>
    <row r="131" spans="2:37" x14ac:dyDescent="0.25">
      <c r="B131" s="4"/>
      <c r="C131" s="3" t="str">
        <f t="shared" si="11"/>
        <v/>
      </c>
      <c r="D131" s="3" t="str">
        <f>IF($A131="","",IF((AND($A131="ADD",OR(C131="",C131="ud_barrier"))),"94",(_xlfn.XLOOKUP(C131,ud_amds_table_list[lookupValue],ud_amds_table_list[lookupKey],""))))</f>
        <v/>
      </c>
      <c r="E131" s="5"/>
      <c r="G131" s="3" t="str">
        <f>IF($A131="ADD",IF(NOT(ISBLANK(F131)),_xlfn.XLOOKUP(F131,roadnames[lookupValue],roadnames[lookupKey],"ERROR"),""), "")</f>
        <v/>
      </c>
      <c r="H131" s="4"/>
      <c r="I131" s="4"/>
      <c r="J131" s="6"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U131" s="7"/>
      <c r="W131" s="3" t="str">
        <f>IF($A131="ADD",IF(NOT(ISBLANK(V131)),_xlfn.XLOOKUP(V131,ar_replace_reason[lookupValue],ar_replace_reason[lookupKey],"ERROR"),""), "")</f>
        <v/>
      </c>
      <c r="X131" s="3" t="str">
        <f t="shared" si="15"/>
        <v/>
      </c>
      <c r="Y131" s="3" t="str">
        <f>IF($A131="","",IF((AND($A131="ADD",OR(X131="",X131="Queenstown-Lakes District Council"))),"70",(_xlfn.XLOOKUP(X131,ud_organisation_owner[lookupValue],ud_organisation_owner[lookupKey],""))))</f>
        <v/>
      </c>
      <c r="Z131" s="3" t="str">
        <f t="shared" si="16"/>
        <v/>
      </c>
      <c r="AA131" s="3" t="str">
        <f>IF($A131="","",IF((AND($A131="ADD",OR(Z131="",Z131="Queenstown-Lakes District Council"))),"70",(_xlfn.XLOOKUP(Z131,ud_organisation_owner[lookupValue],ud_organisation_owner[lookupKey],""))))</f>
        <v/>
      </c>
      <c r="AB131" s="3" t="str">
        <f t="shared" si="17"/>
        <v/>
      </c>
      <c r="AC131" s="3" t="str">
        <f>IF($A131="","",IF((AND($A131="ADD",OR(AB131="",AB131="Local Authority"))),"17",(_xlfn.XLOOKUP(AB131,ud_sub_organisation[lookupValue],ud_sub_organisation[lookupKey],""))))</f>
        <v/>
      </c>
      <c r="AD131" s="3" t="str">
        <f t="shared" si="18"/>
        <v/>
      </c>
      <c r="AE131" s="3" t="str">
        <f>IF($A131="","",IF((AND($A131="ADD",OR(AD131="",AD131="Vested Assets"))),"12",(_xlfn.XLOOKUP(AD131,ud_work_category[lookupValue],ud_work_category[lookupKey],""))))</f>
        <v/>
      </c>
      <c r="AF131" s="8"/>
      <c r="AG131" s="2" t="str">
        <f t="shared" si="19"/>
        <v/>
      </c>
      <c r="AH131" s="3" t="str">
        <f t="shared" si="20"/>
        <v/>
      </c>
      <c r="AI131" s="3" t="str">
        <f>IF($A131="","",IF((AND($A131="ADD",OR(AH131="",AH131="Excellent"))),"1",(_xlfn.XLOOKUP(AH131,condition[lookupValue],condition[lookupKey],""))))</f>
        <v/>
      </c>
      <c r="AJ131" s="7" t="str">
        <f t="shared" si="21"/>
        <v/>
      </c>
      <c r="AK131" s="5"/>
    </row>
    <row r="132" spans="2:37" x14ac:dyDescent="0.25">
      <c r="B132" s="4"/>
      <c r="C132" s="3" t="str">
        <f t="shared" si="11"/>
        <v/>
      </c>
      <c r="D132" s="3" t="str">
        <f>IF($A132="","",IF((AND($A132="ADD",OR(C132="",C132="ud_barrier"))),"94",(_xlfn.XLOOKUP(C132,ud_amds_table_list[lookupValue],ud_amds_table_list[lookupKey],""))))</f>
        <v/>
      </c>
      <c r="E132" s="5"/>
      <c r="G132" s="3" t="str">
        <f>IF($A132="ADD",IF(NOT(ISBLANK(F132)),_xlfn.XLOOKUP(F132,roadnames[lookupValue],roadnames[lookupKey],"ERROR"),""), "")</f>
        <v/>
      </c>
      <c r="H132" s="4"/>
      <c r="I132" s="4"/>
      <c r="J132" s="6"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U132" s="7"/>
      <c r="W132" s="3" t="str">
        <f>IF($A132="ADD",IF(NOT(ISBLANK(V132)),_xlfn.XLOOKUP(V132,ar_replace_reason[lookupValue],ar_replace_reason[lookupKey],"ERROR"),""), "")</f>
        <v/>
      </c>
      <c r="X132" s="3" t="str">
        <f t="shared" si="15"/>
        <v/>
      </c>
      <c r="Y132" s="3" t="str">
        <f>IF($A132="","",IF((AND($A132="ADD",OR(X132="",X132="Queenstown-Lakes District Council"))),"70",(_xlfn.XLOOKUP(X132,ud_organisation_owner[lookupValue],ud_organisation_owner[lookupKey],""))))</f>
        <v/>
      </c>
      <c r="Z132" s="3" t="str">
        <f t="shared" si="16"/>
        <v/>
      </c>
      <c r="AA132" s="3" t="str">
        <f>IF($A132="","",IF((AND($A132="ADD",OR(Z132="",Z132="Queenstown-Lakes District Council"))),"70",(_xlfn.XLOOKUP(Z132,ud_organisation_owner[lookupValue],ud_organisation_owner[lookupKey],""))))</f>
        <v/>
      </c>
      <c r="AB132" s="3" t="str">
        <f t="shared" si="17"/>
        <v/>
      </c>
      <c r="AC132" s="3" t="str">
        <f>IF($A132="","",IF((AND($A132="ADD",OR(AB132="",AB132="Local Authority"))),"17",(_xlfn.XLOOKUP(AB132,ud_sub_organisation[lookupValue],ud_sub_organisation[lookupKey],""))))</f>
        <v/>
      </c>
      <c r="AD132" s="3" t="str">
        <f t="shared" si="18"/>
        <v/>
      </c>
      <c r="AE132" s="3" t="str">
        <f>IF($A132="","",IF((AND($A132="ADD",OR(AD132="",AD132="Vested Assets"))),"12",(_xlfn.XLOOKUP(AD132,ud_work_category[lookupValue],ud_work_category[lookupKey],""))))</f>
        <v/>
      </c>
      <c r="AF132" s="8"/>
      <c r="AG132" s="2" t="str">
        <f t="shared" si="19"/>
        <v/>
      </c>
      <c r="AH132" s="3" t="str">
        <f t="shared" si="20"/>
        <v/>
      </c>
      <c r="AI132" s="3" t="str">
        <f>IF($A132="","",IF((AND($A132="ADD",OR(AH132="",AH132="Excellent"))),"1",(_xlfn.XLOOKUP(AH132,condition[lookupValue],condition[lookupKey],""))))</f>
        <v/>
      </c>
      <c r="AJ132" s="7" t="str">
        <f t="shared" si="21"/>
        <v/>
      </c>
      <c r="AK132" s="5"/>
    </row>
    <row r="133" spans="2:37" x14ac:dyDescent="0.25">
      <c r="B133" s="4"/>
      <c r="C133" s="3" t="str">
        <f t="shared" si="11"/>
        <v/>
      </c>
      <c r="D133" s="3" t="str">
        <f>IF($A133="","",IF((AND($A133="ADD",OR(C133="",C133="ud_barrier"))),"94",(_xlfn.XLOOKUP(C133,ud_amds_table_list[lookupValue],ud_amds_table_list[lookupKey],""))))</f>
        <v/>
      </c>
      <c r="E133" s="5"/>
      <c r="G133" s="3" t="str">
        <f>IF($A133="ADD",IF(NOT(ISBLANK(F133)),_xlfn.XLOOKUP(F133,roadnames[lookupValue],roadnames[lookupKey],"ERROR"),""), "")</f>
        <v/>
      </c>
      <c r="H133" s="4"/>
      <c r="I133" s="4"/>
      <c r="J133" s="6"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U133" s="7"/>
      <c r="W133" s="3" t="str">
        <f>IF($A133="ADD",IF(NOT(ISBLANK(V133)),_xlfn.XLOOKUP(V133,ar_replace_reason[lookupValue],ar_replace_reason[lookupKey],"ERROR"),""), "")</f>
        <v/>
      </c>
      <c r="X133" s="3" t="str">
        <f t="shared" si="15"/>
        <v/>
      </c>
      <c r="Y133" s="3" t="str">
        <f>IF($A133="","",IF((AND($A133="ADD",OR(X133="",X133="Queenstown-Lakes District Council"))),"70",(_xlfn.XLOOKUP(X133,ud_organisation_owner[lookupValue],ud_organisation_owner[lookupKey],""))))</f>
        <v/>
      </c>
      <c r="Z133" s="3" t="str">
        <f t="shared" si="16"/>
        <v/>
      </c>
      <c r="AA133" s="3" t="str">
        <f>IF($A133="","",IF((AND($A133="ADD",OR(Z133="",Z133="Queenstown-Lakes District Council"))),"70",(_xlfn.XLOOKUP(Z133,ud_organisation_owner[lookupValue],ud_organisation_owner[lookupKey],""))))</f>
        <v/>
      </c>
      <c r="AB133" s="3" t="str">
        <f t="shared" si="17"/>
        <v/>
      </c>
      <c r="AC133" s="3" t="str">
        <f>IF($A133="","",IF((AND($A133="ADD",OR(AB133="",AB133="Local Authority"))),"17",(_xlfn.XLOOKUP(AB133,ud_sub_organisation[lookupValue],ud_sub_organisation[lookupKey],""))))</f>
        <v/>
      </c>
      <c r="AD133" s="3" t="str">
        <f t="shared" si="18"/>
        <v/>
      </c>
      <c r="AE133" s="3" t="str">
        <f>IF($A133="","",IF((AND($A133="ADD",OR(AD133="",AD133="Vested Assets"))),"12",(_xlfn.XLOOKUP(AD133,ud_work_category[lookupValue],ud_work_category[lookupKey],""))))</f>
        <v/>
      </c>
      <c r="AF133" s="8"/>
      <c r="AG133" s="2" t="str">
        <f t="shared" si="19"/>
        <v/>
      </c>
      <c r="AH133" s="3" t="str">
        <f t="shared" si="20"/>
        <v/>
      </c>
      <c r="AI133" s="3" t="str">
        <f>IF($A133="","",IF((AND($A133="ADD",OR(AH133="",AH133="Excellent"))),"1",(_xlfn.XLOOKUP(AH133,condition[lookupValue],condition[lookupKey],""))))</f>
        <v/>
      </c>
      <c r="AJ133" s="7" t="str">
        <f t="shared" si="21"/>
        <v/>
      </c>
      <c r="AK133" s="5"/>
    </row>
    <row r="134" spans="2:37" x14ac:dyDescent="0.25">
      <c r="B134" s="4"/>
      <c r="C134" s="3" t="str">
        <f t="shared" si="11"/>
        <v/>
      </c>
      <c r="D134" s="3" t="str">
        <f>IF($A134="","",IF((AND($A134="ADD",OR(C134="",C134="ud_barrier"))),"94",(_xlfn.XLOOKUP(C134,ud_amds_table_list[lookupValue],ud_amds_table_list[lookupKey],""))))</f>
        <v/>
      </c>
      <c r="E134" s="5"/>
      <c r="G134" s="3" t="str">
        <f>IF($A134="ADD",IF(NOT(ISBLANK(F134)),_xlfn.XLOOKUP(F134,roadnames[lookupValue],roadnames[lookupKey],"ERROR"),""), "")</f>
        <v/>
      </c>
      <c r="H134" s="4"/>
      <c r="I134" s="4"/>
      <c r="J134" s="6"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U134" s="7"/>
      <c r="W134" s="3" t="str">
        <f>IF($A134="ADD",IF(NOT(ISBLANK(V134)),_xlfn.XLOOKUP(V134,ar_replace_reason[lookupValue],ar_replace_reason[lookupKey],"ERROR"),""), "")</f>
        <v/>
      </c>
      <c r="X134" s="3" t="str">
        <f t="shared" si="15"/>
        <v/>
      </c>
      <c r="Y134" s="3" t="str">
        <f>IF($A134="","",IF((AND($A134="ADD",OR(X134="",X134="Queenstown-Lakes District Council"))),"70",(_xlfn.XLOOKUP(X134,ud_organisation_owner[lookupValue],ud_organisation_owner[lookupKey],""))))</f>
        <v/>
      </c>
      <c r="Z134" s="3" t="str">
        <f t="shared" si="16"/>
        <v/>
      </c>
      <c r="AA134" s="3" t="str">
        <f>IF($A134="","",IF((AND($A134="ADD",OR(Z134="",Z134="Queenstown-Lakes District Council"))),"70",(_xlfn.XLOOKUP(Z134,ud_organisation_owner[lookupValue],ud_organisation_owner[lookupKey],""))))</f>
        <v/>
      </c>
      <c r="AB134" s="3" t="str">
        <f t="shared" si="17"/>
        <v/>
      </c>
      <c r="AC134" s="3" t="str">
        <f>IF($A134="","",IF((AND($A134="ADD",OR(AB134="",AB134="Local Authority"))),"17",(_xlfn.XLOOKUP(AB134,ud_sub_organisation[lookupValue],ud_sub_organisation[lookupKey],""))))</f>
        <v/>
      </c>
      <c r="AD134" s="3" t="str">
        <f t="shared" si="18"/>
        <v/>
      </c>
      <c r="AE134" s="3" t="str">
        <f>IF($A134="","",IF((AND($A134="ADD",OR(AD134="",AD134="Vested Assets"))),"12",(_xlfn.XLOOKUP(AD134,ud_work_category[lookupValue],ud_work_category[lookupKey],""))))</f>
        <v/>
      </c>
      <c r="AF134" s="8"/>
      <c r="AG134" s="2" t="str">
        <f t="shared" si="19"/>
        <v/>
      </c>
      <c r="AH134" s="3" t="str">
        <f t="shared" si="20"/>
        <v/>
      </c>
      <c r="AI134" s="3" t="str">
        <f>IF($A134="","",IF((AND($A134="ADD",OR(AH134="",AH134="Excellent"))),"1",(_xlfn.XLOOKUP(AH134,condition[lookupValue],condition[lookupKey],""))))</f>
        <v/>
      </c>
      <c r="AJ134" s="7" t="str">
        <f t="shared" si="21"/>
        <v/>
      </c>
      <c r="AK134" s="5"/>
    </row>
    <row r="135" spans="2:37" x14ac:dyDescent="0.25">
      <c r="B135" s="4"/>
      <c r="C135" s="3" t="str">
        <f t="shared" si="11"/>
        <v/>
      </c>
      <c r="D135" s="3" t="str">
        <f>IF($A135="","",IF((AND($A135="ADD",OR(C135="",C135="ud_barrier"))),"94",(_xlfn.XLOOKUP(C135,ud_amds_table_list[lookupValue],ud_amds_table_list[lookupKey],""))))</f>
        <v/>
      </c>
      <c r="E135" s="5"/>
      <c r="G135" s="3" t="str">
        <f>IF($A135="ADD",IF(NOT(ISBLANK(F135)),_xlfn.XLOOKUP(F135,roadnames[lookupValue],roadnames[lookupKey],"ERROR"),""), "")</f>
        <v/>
      </c>
      <c r="H135" s="4"/>
      <c r="I135" s="4"/>
      <c r="J135" s="6"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U135" s="7"/>
      <c r="W135" s="3" t="str">
        <f>IF($A135="ADD",IF(NOT(ISBLANK(V135)),_xlfn.XLOOKUP(V135,ar_replace_reason[lookupValue],ar_replace_reason[lookupKey],"ERROR"),""), "")</f>
        <v/>
      </c>
      <c r="X135" s="3" t="str">
        <f t="shared" si="15"/>
        <v/>
      </c>
      <c r="Y135" s="3" t="str">
        <f>IF($A135="","",IF((AND($A135="ADD",OR(X135="",X135="Queenstown-Lakes District Council"))),"70",(_xlfn.XLOOKUP(X135,ud_organisation_owner[lookupValue],ud_organisation_owner[lookupKey],""))))</f>
        <v/>
      </c>
      <c r="Z135" s="3" t="str">
        <f t="shared" si="16"/>
        <v/>
      </c>
      <c r="AA135" s="3" t="str">
        <f>IF($A135="","",IF((AND($A135="ADD",OR(Z135="",Z135="Queenstown-Lakes District Council"))),"70",(_xlfn.XLOOKUP(Z135,ud_organisation_owner[lookupValue],ud_organisation_owner[lookupKey],""))))</f>
        <v/>
      </c>
      <c r="AB135" s="3" t="str">
        <f t="shared" si="17"/>
        <v/>
      </c>
      <c r="AC135" s="3" t="str">
        <f>IF($A135="","",IF((AND($A135="ADD",OR(AB135="",AB135="Local Authority"))),"17",(_xlfn.XLOOKUP(AB135,ud_sub_organisation[lookupValue],ud_sub_organisation[lookupKey],""))))</f>
        <v/>
      </c>
      <c r="AD135" s="3" t="str">
        <f t="shared" si="18"/>
        <v/>
      </c>
      <c r="AE135" s="3" t="str">
        <f>IF($A135="","",IF((AND($A135="ADD",OR(AD135="",AD135="Vested Assets"))),"12",(_xlfn.XLOOKUP(AD135,ud_work_category[lookupValue],ud_work_category[lookupKey],""))))</f>
        <v/>
      </c>
      <c r="AF135" s="8"/>
      <c r="AG135" s="2" t="str">
        <f t="shared" si="19"/>
        <v/>
      </c>
      <c r="AH135" s="3" t="str">
        <f t="shared" si="20"/>
        <v/>
      </c>
      <c r="AI135" s="3" t="str">
        <f>IF($A135="","",IF((AND($A135="ADD",OR(AH135="",AH135="Excellent"))),"1",(_xlfn.XLOOKUP(AH135,condition[lookupValue],condition[lookupKey],""))))</f>
        <v/>
      </c>
      <c r="AJ135" s="7" t="str">
        <f t="shared" si="21"/>
        <v/>
      </c>
      <c r="AK135" s="5"/>
    </row>
    <row r="136" spans="2:37" x14ac:dyDescent="0.25">
      <c r="B136" s="4"/>
      <c r="C136" s="3" t="str">
        <f t="shared" si="11"/>
        <v/>
      </c>
      <c r="D136" s="3" t="str">
        <f>IF($A136="","",IF((AND($A136="ADD",OR(C136="",C136="ud_barrier"))),"94",(_xlfn.XLOOKUP(C136,ud_amds_table_list[lookupValue],ud_amds_table_list[lookupKey],""))))</f>
        <v/>
      </c>
      <c r="E136" s="5"/>
      <c r="G136" s="3" t="str">
        <f>IF($A136="ADD",IF(NOT(ISBLANK(F136)),_xlfn.XLOOKUP(F136,roadnames[lookupValue],roadnames[lookupKey],"ERROR"),""), "")</f>
        <v/>
      </c>
      <c r="H136" s="4"/>
      <c r="I136" s="4"/>
      <c r="J136" s="6"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U136" s="7"/>
      <c r="W136" s="3" t="str">
        <f>IF($A136="ADD",IF(NOT(ISBLANK(V136)),_xlfn.XLOOKUP(V136,ar_replace_reason[lookupValue],ar_replace_reason[lookupKey],"ERROR"),""), "")</f>
        <v/>
      </c>
      <c r="X136" s="3" t="str">
        <f t="shared" si="15"/>
        <v/>
      </c>
      <c r="Y136" s="3" t="str">
        <f>IF($A136="","",IF((AND($A136="ADD",OR(X136="",X136="Queenstown-Lakes District Council"))),"70",(_xlfn.XLOOKUP(X136,ud_organisation_owner[lookupValue],ud_organisation_owner[lookupKey],""))))</f>
        <v/>
      </c>
      <c r="Z136" s="3" t="str">
        <f t="shared" si="16"/>
        <v/>
      </c>
      <c r="AA136" s="3" t="str">
        <f>IF($A136="","",IF((AND($A136="ADD",OR(Z136="",Z136="Queenstown-Lakes District Council"))),"70",(_xlfn.XLOOKUP(Z136,ud_organisation_owner[lookupValue],ud_organisation_owner[lookupKey],""))))</f>
        <v/>
      </c>
      <c r="AB136" s="3" t="str">
        <f t="shared" si="17"/>
        <v/>
      </c>
      <c r="AC136" s="3" t="str">
        <f>IF($A136="","",IF((AND($A136="ADD",OR(AB136="",AB136="Local Authority"))),"17",(_xlfn.XLOOKUP(AB136,ud_sub_organisation[lookupValue],ud_sub_organisation[lookupKey],""))))</f>
        <v/>
      </c>
      <c r="AD136" s="3" t="str">
        <f t="shared" si="18"/>
        <v/>
      </c>
      <c r="AE136" s="3" t="str">
        <f>IF($A136="","",IF((AND($A136="ADD",OR(AD136="",AD136="Vested Assets"))),"12",(_xlfn.XLOOKUP(AD136,ud_work_category[lookupValue],ud_work_category[lookupKey],""))))</f>
        <v/>
      </c>
      <c r="AF136" s="8"/>
      <c r="AG136" s="2" t="str">
        <f t="shared" si="19"/>
        <v/>
      </c>
      <c r="AH136" s="3" t="str">
        <f t="shared" si="20"/>
        <v/>
      </c>
      <c r="AI136" s="3" t="str">
        <f>IF($A136="","",IF((AND($A136="ADD",OR(AH136="",AH136="Excellent"))),"1",(_xlfn.XLOOKUP(AH136,condition[lookupValue],condition[lookupKey],""))))</f>
        <v/>
      </c>
      <c r="AJ136" s="7" t="str">
        <f t="shared" si="21"/>
        <v/>
      </c>
      <c r="AK136" s="5"/>
    </row>
    <row r="137" spans="2:37" x14ac:dyDescent="0.25">
      <c r="B137" s="4"/>
      <c r="C137" s="3" t="str">
        <f t="shared" si="11"/>
        <v/>
      </c>
      <c r="D137" s="3" t="str">
        <f>IF($A137="","",IF((AND($A137="ADD",OR(C137="",C137="ud_barrier"))),"94",(_xlfn.XLOOKUP(C137,ud_amds_table_list[lookupValue],ud_amds_table_list[lookupKey],""))))</f>
        <v/>
      </c>
      <c r="E137" s="5"/>
      <c r="G137" s="3" t="str">
        <f>IF($A137="ADD",IF(NOT(ISBLANK(F137)),_xlfn.XLOOKUP(F137,roadnames[lookupValue],roadnames[lookupKey],"ERROR"),""), "")</f>
        <v/>
      </c>
      <c r="H137" s="4"/>
      <c r="I137" s="4"/>
      <c r="J137" s="6"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U137" s="7"/>
      <c r="W137" s="3" t="str">
        <f>IF($A137="ADD",IF(NOT(ISBLANK(V137)),_xlfn.XLOOKUP(V137,ar_replace_reason[lookupValue],ar_replace_reason[lookupKey],"ERROR"),""), "")</f>
        <v/>
      </c>
      <c r="X137" s="3" t="str">
        <f t="shared" si="15"/>
        <v/>
      </c>
      <c r="Y137" s="3" t="str">
        <f>IF($A137="","",IF((AND($A137="ADD",OR(X137="",X137="Queenstown-Lakes District Council"))),"70",(_xlfn.XLOOKUP(X137,ud_organisation_owner[lookupValue],ud_organisation_owner[lookupKey],""))))</f>
        <v/>
      </c>
      <c r="Z137" s="3" t="str">
        <f t="shared" si="16"/>
        <v/>
      </c>
      <c r="AA137" s="3" t="str">
        <f>IF($A137="","",IF((AND($A137="ADD",OR(Z137="",Z137="Queenstown-Lakes District Council"))),"70",(_xlfn.XLOOKUP(Z137,ud_organisation_owner[lookupValue],ud_organisation_owner[lookupKey],""))))</f>
        <v/>
      </c>
      <c r="AB137" s="3" t="str">
        <f t="shared" si="17"/>
        <v/>
      </c>
      <c r="AC137" s="3" t="str">
        <f>IF($A137="","",IF((AND($A137="ADD",OR(AB137="",AB137="Local Authority"))),"17",(_xlfn.XLOOKUP(AB137,ud_sub_organisation[lookupValue],ud_sub_organisation[lookupKey],""))))</f>
        <v/>
      </c>
      <c r="AD137" s="3" t="str">
        <f t="shared" si="18"/>
        <v/>
      </c>
      <c r="AE137" s="3" t="str">
        <f>IF($A137="","",IF((AND($A137="ADD",OR(AD137="",AD137="Vested Assets"))),"12",(_xlfn.XLOOKUP(AD137,ud_work_category[lookupValue],ud_work_category[lookupKey],""))))</f>
        <v/>
      </c>
      <c r="AF137" s="8"/>
      <c r="AG137" s="2" t="str">
        <f t="shared" si="19"/>
        <v/>
      </c>
      <c r="AH137" s="3" t="str">
        <f t="shared" si="20"/>
        <v/>
      </c>
      <c r="AI137" s="3" t="str">
        <f>IF($A137="","",IF((AND($A137="ADD",OR(AH137="",AH137="Excellent"))),"1",(_xlfn.XLOOKUP(AH137,condition[lookupValue],condition[lookupKey],""))))</f>
        <v/>
      </c>
      <c r="AJ137" s="7" t="str">
        <f t="shared" si="21"/>
        <v/>
      </c>
      <c r="AK137" s="5"/>
    </row>
    <row r="138" spans="2:37" x14ac:dyDescent="0.25">
      <c r="B138" s="4"/>
      <c r="C138" s="3" t="str">
        <f t="shared" si="11"/>
        <v/>
      </c>
      <c r="D138" s="3" t="str">
        <f>IF($A138="","",IF((AND($A138="ADD",OR(C138="",C138="ud_barrier"))),"94",(_xlfn.XLOOKUP(C138,ud_amds_table_list[lookupValue],ud_amds_table_list[lookupKey],""))))</f>
        <v/>
      </c>
      <c r="E138" s="5"/>
      <c r="G138" s="3" t="str">
        <f>IF($A138="ADD",IF(NOT(ISBLANK(F138)),_xlfn.XLOOKUP(F138,roadnames[lookupValue],roadnames[lookupKey],"ERROR"),""), "")</f>
        <v/>
      </c>
      <c r="H138" s="4"/>
      <c r="I138" s="4"/>
      <c r="J138" s="6"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U138" s="7"/>
      <c r="W138" s="3" t="str">
        <f>IF($A138="ADD",IF(NOT(ISBLANK(V138)),_xlfn.XLOOKUP(V138,ar_replace_reason[lookupValue],ar_replace_reason[lookupKey],"ERROR"),""), "")</f>
        <v/>
      </c>
      <c r="X138" s="3" t="str">
        <f t="shared" si="15"/>
        <v/>
      </c>
      <c r="Y138" s="3" t="str">
        <f>IF($A138="","",IF((AND($A138="ADD",OR(X138="",X138="Queenstown-Lakes District Council"))),"70",(_xlfn.XLOOKUP(X138,ud_organisation_owner[lookupValue],ud_organisation_owner[lookupKey],""))))</f>
        <v/>
      </c>
      <c r="Z138" s="3" t="str">
        <f t="shared" si="16"/>
        <v/>
      </c>
      <c r="AA138" s="3" t="str">
        <f>IF($A138="","",IF((AND($A138="ADD",OR(Z138="",Z138="Queenstown-Lakes District Council"))),"70",(_xlfn.XLOOKUP(Z138,ud_organisation_owner[lookupValue],ud_organisation_owner[lookupKey],""))))</f>
        <v/>
      </c>
      <c r="AB138" s="3" t="str">
        <f t="shared" si="17"/>
        <v/>
      </c>
      <c r="AC138" s="3" t="str">
        <f>IF($A138="","",IF((AND($A138="ADD",OR(AB138="",AB138="Local Authority"))),"17",(_xlfn.XLOOKUP(AB138,ud_sub_organisation[lookupValue],ud_sub_organisation[lookupKey],""))))</f>
        <v/>
      </c>
      <c r="AD138" s="3" t="str">
        <f t="shared" si="18"/>
        <v/>
      </c>
      <c r="AE138" s="3" t="str">
        <f>IF($A138="","",IF((AND($A138="ADD",OR(AD138="",AD138="Vested Assets"))),"12",(_xlfn.XLOOKUP(AD138,ud_work_category[lookupValue],ud_work_category[lookupKey],""))))</f>
        <v/>
      </c>
      <c r="AF138" s="8"/>
      <c r="AG138" s="2" t="str">
        <f t="shared" si="19"/>
        <v/>
      </c>
      <c r="AH138" s="3" t="str">
        <f t="shared" si="20"/>
        <v/>
      </c>
      <c r="AI138" s="3" t="str">
        <f>IF($A138="","",IF((AND($A138="ADD",OR(AH138="",AH138="Excellent"))),"1",(_xlfn.XLOOKUP(AH138,condition[lookupValue],condition[lookupKey],""))))</f>
        <v/>
      </c>
      <c r="AJ138" s="7" t="str">
        <f t="shared" si="21"/>
        <v/>
      </c>
      <c r="AK138" s="5"/>
    </row>
    <row r="139" spans="2:37" x14ac:dyDescent="0.25">
      <c r="B139" s="4"/>
      <c r="C139" s="3" t="str">
        <f t="shared" ref="C139:C202" si="22">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4"/>
      <c r="I139" s="4"/>
      <c r="J139" s="6"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U139" s="7"/>
      <c r="W139" s="3" t="str">
        <f>IF($A139="ADD",IF(NOT(ISBLANK(V139)),_xlfn.XLOOKUP(V139,ar_replace_reason[lookupValue],ar_replace_reason[lookupKey],"ERROR"),""), "")</f>
        <v/>
      </c>
      <c r="X139" s="3" t="str">
        <f t="shared" ref="X139:X202" si="26">IF($A139="ADD","Queenstown-Lakes District Council","")</f>
        <v/>
      </c>
      <c r="Y139" s="3" t="str">
        <f>IF($A139="","",IF((AND($A139="ADD",OR(X139="",X139="Queenstown-Lakes District Council"))),"70",(_xlfn.XLOOKUP(X139,ud_organisation_owner[lookupValue],ud_organisation_owner[lookupKey],""))))</f>
        <v/>
      </c>
      <c r="Z139" s="3" t="str">
        <f t="shared" ref="Z139:Z202" si="27">IF($A139="ADD","Queenstown-Lakes District Council","")</f>
        <v/>
      </c>
      <c r="AA139" s="3" t="str">
        <f>IF($A139="","",IF((AND($A139="ADD",OR(Z139="",Z139="Queenstown-Lakes District Council"))),"70",(_xlfn.XLOOKUP(Z139,ud_organisation_owner[lookupValue],ud_organisation_owner[lookupKey],""))))</f>
        <v/>
      </c>
      <c r="AB139" s="3" t="str">
        <f t="shared" ref="AB139:AB202" si="28">IF($A139="ADD","Local Authority","")</f>
        <v/>
      </c>
      <c r="AC139" s="3" t="str">
        <f>IF($A139="","",IF((AND($A139="ADD",OR(AB139="",AB139="Local Authority"))),"17",(_xlfn.XLOOKUP(AB139,ud_sub_organisation[lookupValue],ud_sub_organisation[lookupKey],""))))</f>
        <v/>
      </c>
      <c r="AD139" s="3" t="str">
        <f t="shared" ref="AD139:AD202" si="29">IF($A139="ADD","Vested Assets","")</f>
        <v/>
      </c>
      <c r="AE139" s="3" t="str">
        <f>IF($A139="","",IF((AND($A139="ADD",OR(AD139="",AD139="Vested Assets"))),"12",(_xlfn.XLOOKUP(AD139,ud_work_category[lookupValue],ud_work_category[lookupKey],""))))</f>
        <v/>
      </c>
      <c r="AF139" s="8"/>
      <c r="AG139" s="2" t="str">
        <f t="shared" ref="AG139:AG202" si="30">IF($A139="ADD","TRUE","")</f>
        <v/>
      </c>
      <c r="AH139" s="3" t="str">
        <f t="shared" ref="AH139:AH202" si="31">IF($A139="ADD","Excellent","")</f>
        <v/>
      </c>
      <c r="AI139" s="3" t="str">
        <f>IF($A139="","",IF((AND($A139="ADD",OR(AH139="",AH139="Excellent"))),"1",(_xlfn.XLOOKUP(AH139,condition[lookupValue],condition[lookupKey],""))))</f>
        <v/>
      </c>
      <c r="AJ139" s="7" t="str">
        <f t="shared" ref="AJ139:AJ202" si="32">IF(P139&lt;&gt;"",P139,"")</f>
        <v/>
      </c>
      <c r="AK139" s="5"/>
    </row>
    <row r="140" spans="2:37" x14ac:dyDescent="0.25">
      <c r="B140" s="4"/>
      <c r="C140" s="3" t="str">
        <f t="shared" si="22"/>
        <v/>
      </c>
      <c r="D140" s="3" t="str">
        <f>IF($A140="","",IF((AND($A140="ADD",OR(C140="",C140="ud_barrier"))),"94",(_xlfn.XLOOKUP(C140,ud_amds_table_list[lookupValue],ud_amds_table_list[lookupKey],""))))</f>
        <v/>
      </c>
      <c r="E140" s="5"/>
      <c r="G140" s="3" t="str">
        <f>IF($A140="ADD",IF(NOT(ISBLANK(F140)),_xlfn.XLOOKUP(F140,roadnames[lookupValue],roadnames[lookupKey],"ERROR"),""), "")</f>
        <v/>
      </c>
      <c r="H140" s="4"/>
      <c r="I140" s="4"/>
      <c r="J140" s="6"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U140" s="7"/>
      <c r="W140" s="3" t="str">
        <f>IF($A140="ADD",IF(NOT(ISBLANK(V140)),_xlfn.XLOOKUP(V140,ar_replace_reason[lookupValue],ar_replace_reason[lookupKey],"ERROR"),""), "")</f>
        <v/>
      </c>
      <c r="X140" s="3" t="str">
        <f t="shared" si="26"/>
        <v/>
      </c>
      <c r="Y140" s="3" t="str">
        <f>IF($A140="","",IF((AND($A140="ADD",OR(X140="",X140="Queenstown-Lakes District Council"))),"70",(_xlfn.XLOOKUP(X140,ud_organisation_owner[lookupValue],ud_organisation_owner[lookupKey],""))))</f>
        <v/>
      </c>
      <c r="Z140" s="3" t="str">
        <f t="shared" si="27"/>
        <v/>
      </c>
      <c r="AA140" s="3" t="str">
        <f>IF($A140="","",IF((AND($A140="ADD",OR(Z140="",Z140="Queenstown-Lakes District Council"))),"70",(_xlfn.XLOOKUP(Z140,ud_organisation_owner[lookupValue],ud_organisation_owner[lookupKey],""))))</f>
        <v/>
      </c>
      <c r="AB140" s="3" t="str">
        <f t="shared" si="28"/>
        <v/>
      </c>
      <c r="AC140" s="3" t="str">
        <f>IF($A140="","",IF((AND($A140="ADD",OR(AB140="",AB140="Local Authority"))),"17",(_xlfn.XLOOKUP(AB140,ud_sub_organisation[lookupValue],ud_sub_organisation[lookupKey],""))))</f>
        <v/>
      </c>
      <c r="AD140" s="3" t="str">
        <f t="shared" si="29"/>
        <v/>
      </c>
      <c r="AE140" s="3" t="str">
        <f>IF($A140="","",IF((AND($A140="ADD",OR(AD140="",AD140="Vested Assets"))),"12",(_xlfn.XLOOKUP(AD140,ud_work_category[lookupValue],ud_work_category[lookupKey],""))))</f>
        <v/>
      </c>
      <c r="AF140" s="8"/>
      <c r="AG140" s="2" t="str">
        <f t="shared" si="30"/>
        <v/>
      </c>
      <c r="AH140" s="3" t="str">
        <f t="shared" si="31"/>
        <v/>
      </c>
      <c r="AI140" s="3" t="str">
        <f>IF($A140="","",IF((AND($A140="ADD",OR(AH140="",AH140="Excellent"))),"1",(_xlfn.XLOOKUP(AH140,condition[lookupValue],condition[lookupKey],""))))</f>
        <v/>
      </c>
      <c r="AJ140" s="7" t="str">
        <f t="shared" si="32"/>
        <v/>
      </c>
      <c r="AK140" s="5"/>
    </row>
    <row r="141" spans="2:37" x14ac:dyDescent="0.25">
      <c r="B141" s="4"/>
      <c r="C141" s="3" t="str">
        <f t="shared" si="22"/>
        <v/>
      </c>
      <c r="D141" s="3" t="str">
        <f>IF($A141="","",IF((AND($A141="ADD",OR(C141="",C141="ud_barrier"))),"94",(_xlfn.XLOOKUP(C141,ud_amds_table_list[lookupValue],ud_amds_table_list[lookupKey],""))))</f>
        <v/>
      </c>
      <c r="E141" s="5"/>
      <c r="G141" s="3" t="str">
        <f>IF($A141="ADD",IF(NOT(ISBLANK(F141)),_xlfn.XLOOKUP(F141,roadnames[lookupValue],roadnames[lookupKey],"ERROR"),""), "")</f>
        <v/>
      </c>
      <c r="H141" s="4"/>
      <c r="I141" s="4"/>
      <c r="J141" s="6"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U141" s="7"/>
      <c r="W141" s="3" t="str">
        <f>IF($A141="ADD",IF(NOT(ISBLANK(V141)),_xlfn.XLOOKUP(V141,ar_replace_reason[lookupValue],ar_replace_reason[lookupKey],"ERROR"),""), "")</f>
        <v/>
      </c>
      <c r="X141" s="3" t="str">
        <f t="shared" si="26"/>
        <v/>
      </c>
      <c r="Y141" s="3" t="str">
        <f>IF($A141="","",IF((AND($A141="ADD",OR(X141="",X141="Queenstown-Lakes District Council"))),"70",(_xlfn.XLOOKUP(X141,ud_organisation_owner[lookupValue],ud_organisation_owner[lookupKey],""))))</f>
        <v/>
      </c>
      <c r="Z141" s="3" t="str">
        <f t="shared" si="27"/>
        <v/>
      </c>
      <c r="AA141" s="3" t="str">
        <f>IF($A141="","",IF((AND($A141="ADD",OR(Z141="",Z141="Queenstown-Lakes District Council"))),"70",(_xlfn.XLOOKUP(Z141,ud_organisation_owner[lookupValue],ud_organisation_owner[lookupKey],""))))</f>
        <v/>
      </c>
      <c r="AB141" s="3" t="str">
        <f t="shared" si="28"/>
        <v/>
      </c>
      <c r="AC141" s="3" t="str">
        <f>IF($A141="","",IF((AND($A141="ADD",OR(AB141="",AB141="Local Authority"))),"17",(_xlfn.XLOOKUP(AB141,ud_sub_organisation[lookupValue],ud_sub_organisation[lookupKey],""))))</f>
        <v/>
      </c>
      <c r="AD141" s="3" t="str">
        <f t="shared" si="29"/>
        <v/>
      </c>
      <c r="AE141" s="3" t="str">
        <f>IF($A141="","",IF((AND($A141="ADD",OR(AD141="",AD141="Vested Assets"))),"12",(_xlfn.XLOOKUP(AD141,ud_work_category[lookupValue],ud_work_category[lookupKey],""))))</f>
        <v/>
      </c>
      <c r="AF141" s="8"/>
      <c r="AG141" s="2" t="str">
        <f t="shared" si="30"/>
        <v/>
      </c>
      <c r="AH141" s="3" t="str">
        <f t="shared" si="31"/>
        <v/>
      </c>
      <c r="AI141" s="3" t="str">
        <f>IF($A141="","",IF((AND($A141="ADD",OR(AH141="",AH141="Excellent"))),"1",(_xlfn.XLOOKUP(AH141,condition[lookupValue],condition[lookupKey],""))))</f>
        <v/>
      </c>
      <c r="AJ141" s="7" t="str">
        <f t="shared" si="32"/>
        <v/>
      </c>
      <c r="AK141" s="5"/>
    </row>
    <row r="142" spans="2:37" x14ac:dyDescent="0.25">
      <c r="B142" s="4"/>
      <c r="C142" s="3" t="str">
        <f t="shared" si="22"/>
        <v/>
      </c>
      <c r="D142" s="3" t="str">
        <f>IF($A142="","",IF((AND($A142="ADD",OR(C142="",C142="ud_barrier"))),"94",(_xlfn.XLOOKUP(C142,ud_amds_table_list[lookupValue],ud_amds_table_list[lookupKey],""))))</f>
        <v/>
      </c>
      <c r="E142" s="5"/>
      <c r="G142" s="3" t="str">
        <f>IF($A142="ADD",IF(NOT(ISBLANK(F142)),_xlfn.XLOOKUP(F142,roadnames[lookupValue],roadnames[lookupKey],"ERROR"),""), "")</f>
        <v/>
      </c>
      <c r="H142" s="4"/>
      <c r="I142" s="4"/>
      <c r="J142" s="6"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U142" s="7"/>
      <c r="W142" s="3" t="str">
        <f>IF($A142="ADD",IF(NOT(ISBLANK(V142)),_xlfn.XLOOKUP(V142,ar_replace_reason[lookupValue],ar_replace_reason[lookupKey],"ERROR"),""), "")</f>
        <v/>
      </c>
      <c r="X142" s="3" t="str">
        <f t="shared" si="26"/>
        <v/>
      </c>
      <c r="Y142" s="3" t="str">
        <f>IF($A142="","",IF((AND($A142="ADD",OR(X142="",X142="Queenstown-Lakes District Council"))),"70",(_xlfn.XLOOKUP(X142,ud_organisation_owner[lookupValue],ud_organisation_owner[lookupKey],""))))</f>
        <v/>
      </c>
      <c r="Z142" s="3" t="str">
        <f t="shared" si="27"/>
        <v/>
      </c>
      <c r="AA142" s="3" t="str">
        <f>IF($A142="","",IF((AND($A142="ADD",OR(Z142="",Z142="Queenstown-Lakes District Council"))),"70",(_xlfn.XLOOKUP(Z142,ud_organisation_owner[lookupValue],ud_organisation_owner[lookupKey],""))))</f>
        <v/>
      </c>
      <c r="AB142" s="3" t="str">
        <f t="shared" si="28"/>
        <v/>
      </c>
      <c r="AC142" s="3" t="str">
        <f>IF($A142="","",IF((AND($A142="ADD",OR(AB142="",AB142="Local Authority"))),"17",(_xlfn.XLOOKUP(AB142,ud_sub_organisation[lookupValue],ud_sub_organisation[lookupKey],""))))</f>
        <v/>
      </c>
      <c r="AD142" s="3" t="str">
        <f t="shared" si="29"/>
        <v/>
      </c>
      <c r="AE142" s="3" t="str">
        <f>IF($A142="","",IF((AND($A142="ADD",OR(AD142="",AD142="Vested Assets"))),"12",(_xlfn.XLOOKUP(AD142,ud_work_category[lookupValue],ud_work_category[lookupKey],""))))</f>
        <v/>
      </c>
      <c r="AF142" s="8"/>
      <c r="AG142" s="2" t="str">
        <f t="shared" si="30"/>
        <v/>
      </c>
      <c r="AH142" s="3" t="str">
        <f t="shared" si="31"/>
        <v/>
      </c>
      <c r="AI142" s="3" t="str">
        <f>IF($A142="","",IF((AND($A142="ADD",OR(AH142="",AH142="Excellent"))),"1",(_xlfn.XLOOKUP(AH142,condition[lookupValue],condition[lookupKey],""))))</f>
        <v/>
      </c>
      <c r="AJ142" s="7" t="str">
        <f t="shared" si="32"/>
        <v/>
      </c>
      <c r="AK142" s="5"/>
    </row>
    <row r="143" spans="2:37" x14ac:dyDescent="0.25">
      <c r="B143" s="4"/>
      <c r="C143" s="3" t="str">
        <f t="shared" si="22"/>
        <v/>
      </c>
      <c r="D143" s="3" t="str">
        <f>IF($A143="","",IF((AND($A143="ADD",OR(C143="",C143="ud_barrier"))),"94",(_xlfn.XLOOKUP(C143,ud_amds_table_list[lookupValue],ud_amds_table_list[lookupKey],""))))</f>
        <v/>
      </c>
      <c r="E143" s="5"/>
      <c r="G143" s="3" t="str">
        <f>IF($A143="ADD",IF(NOT(ISBLANK(F143)),_xlfn.XLOOKUP(F143,roadnames[lookupValue],roadnames[lookupKey],"ERROR"),""), "")</f>
        <v/>
      </c>
      <c r="H143" s="4"/>
      <c r="I143" s="4"/>
      <c r="J143" s="6"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U143" s="7"/>
      <c r="W143" s="3" t="str">
        <f>IF($A143="ADD",IF(NOT(ISBLANK(V143)),_xlfn.XLOOKUP(V143,ar_replace_reason[lookupValue],ar_replace_reason[lookupKey],"ERROR"),""), "")</f>
        <v/>
      </c>
      <c r="X143" s="3" t="str">
        <f t="shared" si="26"/>
        <v/>
      </c>
      <c r="Y143" s="3" t="str">
        <f>IF($A143="","",IF((AND($A143="ADD",OR(X143="",X143="Queenstown-Lakes District Council"))),"70",(_xlfn.XLOOKUP(X143,ud_organisation_owner[lookupValue],ud_organisation_owner[lookupKey],""))))</f>
        <v/>
      </c>
      <c r="Z143" s="3" t="str">
        <f t="shared" si="27"/>
        <v/>
      </c>
      <c r="AA143" s="3" t="str">
        <f>IF($A143="","",IF((AND($A143="ADD",OR(Z143="",Z143="Queenstown-Lakes District Council"))),"70",(_xlfn.XLOOKUP(Z143,ud_organisation_owner[lookupValue],ud_organisation_owner[lookupKey],""))))</f>
        <v/>
      </c>
      <c r="AB143" s="3" t="str">
        <f t="shared" si="28"/>
        <v/>
      </c>
      <c r="AC143" s="3" t="str">
        <f>IF($A143="","",IF((AND($A143="ADD",OR(AB143="",AB143="Local Authority"))),"17",(_xlfn.XLOOKUP(AB143,ud_sub_organisation[lookupValue],ud_sub_organisation[lookupKey],""))))</f>
        <v/>
      </c>
      <c r="AD143" s="3" t="str">
        <f t="shared" si="29"/>
        <v/>
      </c>
      <c r="AE143" s="3" t="str">
        <f>IF($A143="","",IF((AND($A143="ADD",OR(AD143="",AD143="Vested Assets"))),"12",(_xlfn.XLOOKUP(AD143,ud_work_category[lookupValue],ud_work_category[lookupKey],""))))</f>
        <v/>
      </c>
      <c r="AF143" s="8"/>
      <c r="AG143" s="2" t="str">
        <f t="shared" si="30"/>
        <v/>
      </c>
      <c r="AH143" s="3" t="str">
        <f t="shared" si="31"/>
        <v/>
      </c>
      <c r="AI143" s="3" t="str">
        <f>IF($A143="","",IF((AND($A143="ADD",OR(AH143="",AH143="Excellent"))),"1",(_xlfn.XLOOKUP(AH143,condition[lookupValue],condition[lookupKey],""))))</f>
        <v/>
      </c>
      <c r="AJ143" s="7" t="str">
        <f t="shared" si="32"/>
        <v/>
      </c>
      <c r="AK143" s="5"/>
    </row>
    <row r="144" spans="2:37" x14ac:dyDescent="0.25">
      <c r="B144" s="4"/>
      <c r="C144" s="3" t="str">
        <f t="shared" si="22"/>
        <v/>
      </c>
      <c r="D144" s="3" t="str">
        <f>IF($A144="","",IF((AND($A144="ADD",OR(C144="",C144="ud_barrier"))),"94",(_xlfn.XLOOKUP(C144,ud_amds_table_list[lookupValue],ud_amds_table_list[lookupKey],""))))</f>
        <v/>
      </c>
      <c r="E144" s="5"/>
      <c r="G144" s="3" t="str">
        <f>IF($A144="ADD",IF(NOT(ISBLANK(F144)),_xlfn.XLOOKUP(F144,roadnames[lookupValue],roadnames[lookupKey],"ERROR"),""), "")</f>
        <v/>
      </c>
      <c r="H144" s="4"/>
      <c r="I144" s="4"/>
      <c r="J144" s="6"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U144" s="7"/>
      <c r="W144" s="3" t="str">
        <f>IF($A144="ADD",IF(NOT(ISBLANK(V144)),_xlfn.XLOOKUP(V144,ar_replace_reason[lookupValue],ar_replace_reason[lookupKey],"ERROR"),""), "")</f>
        <v/>
      </c>
      <c r="X144" s="3" t="str">
        <f t="shared" si="26"/>
        <v/>
      </c>
      <c r="Y144" s="3" t="str">
        <f>IF($A144="","",IF((AND($A144="ADD",OR(X144="",X144="Queenstown-Lakes District Council"))),"70",(_xlfn.XLOOKUP(X144,ud_organisation_owner[lookupValue],ud_organisation_owner[lookupKey],""))))</f>
        <v/>
      </c>
      <c r="Z144" s="3" t="str">
        <f t="shared" si="27"/>
        <v/>
      </c>
      <c r="AA144" s="3" t="str">
        <f>IF($A144="","",IF((AND($A144="ADD",OR(Z144="",Z144="Queenstown-Lakes District Council"))),"70",(_xlfn.XLOOKUP(Z144,ud_organisation_owner[lookupValue],ud_organisation_owner[lookupKey],""))))</f>
        <v/>
      </c>
      <c r="AB144" s="3" t="str">
        <f t="shared" si="28"/>
        <v/>
      </c>
      <c r="AC144" s="3" t="str">
        <f>IF($A144="","",IF((AND($A144="ADD",OR(AB144="",AB144="Local Authority"))),"17",(_xlfn.XLOOKUP(AB144,ud_sub_organisation[lookupValue],ud_sub_organisation[lookupKey],""))))</f>
        <v/>
      </c>
      <c r="AD144" s="3" t="str">
        <f t="shared" si="29"/>
        <v/>
      </c>
      <c r="AE144" s="3" t="str">
        <f>IF($A144="","",IF((AND($A144="ADD",OR(AD144="",AD144="Vested Assets"))),"12",(_xlfn.XLOOKUP(AD144,ud_work_category[lookupValue],ud_work_category[lookupKey],""))))</f>
        <v/>
      </c>
      <c r="AF144" s="8"/>
      <c r="AG144" s="2" t="str">
        <f t="shared" si="30"/>
        <v/>
      </c>
      <c r="AH144" s="3" t="str">
        <f t="shared" si="31"/>
        <v/>
      </c>
      <c r="AI144" s="3" t="str">
        <f>IF($A144="","",IF((AND($A144="ADD",OR(AH144="",AH144="Excellent"))),"1",(_xlfn.XLOOKUP(AH144,condition[lookupValue],condition[lookupKey],""))))</f>
        <v/>
      </c>
      <c r="AJ144" s="7" t="str">
        <f t="shared" si="32"/>
        <v/>
      </c>
      <c r="AK144" s="5"/>
    </row>
    <row r="145" spans="2:37" x14ac:dyDescent="0.25">
      <c r="B145" s="4"/>
      <c r="C145" s="3" t="str">
        <f t="shared" si="22"/>
        <v/>
      </c>
      <c r="D145" s="3" t="str">
        <f>IF($A145="","",IF((AND($A145="ADD",OR(C145="",C145="ud_barrier"))),"94",(_xlfn.XLOOKUP(C145,ud_amds_table_list[lookupValue],ud_amds_table_list[lookupKey],""))))</f>
        <v/>
      </c>
      <c r="E145" s="5"/>
      <c r="G145" s="3" t="str">
        <f>IF($A145="ADD",IF(NOT(ISBLANK(F145)),_xlfn.XLOOKUP(F145,roadnames[lookupValue],roadnames[lookupKey],"ERROR"),""), "")</f>
        <v/>
      </c>
      <c r="H145" s="4"/>
      <c r="I145" s="4"/>
      <c r="J145" s="6"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U145" s="7"/>
      <c r="W145" s="3" t="str">
        <f>IF($A145="ADD",IF(NOT(ISBLANK(V145)),_xlfn.XLOOKUP(V145,ar_replace_reason[lookupValue],ar_replace_reason[lookupKey],"ERROR"),""), "")</f>
        <v/>
      </c>
      <c r="X145" s="3" t="str">
        <f t="shared" si="26"/>
        <v/>
      </c>
      <c r="Y145" s="3" t="str">
        <f>IF($A145="","",IF((AND($A145="ADD",OR(X145="",X145="Queenstown-Lakes District Council"))),"70",(_xlfn.XLOOKUP(X145,ud_organisation_owner[lookupValue],ud_organisation_owner[lookupKey],""))))</f>
        <v/>
      </c>
      <c r="Z145" s="3" t="str">
        <f t="shared" si="27"/>
        <v/>
      </c>
      <c r="AA145" s="3" t="str">
        <f>IF($A145="","",IF((AND($A145="ADD",OR(Z145="",Z145="Queenstown-Lakes District Council"))),"70",(_xlfn.XLOOKUP(Z145,ud_organisation_owner[lookupValue],ud_organisation_owner[lookupKey],""))))</f>
        <v/>
      </c>
      <c r="AB145" s="3" t="str">
        <f t="shared" si="28"/>
        <v/>
      </c>
      <c r="AC145" s="3" t="str">
        <f>IF($A145="","",IF((AND($A145="ADD",OR(AB145="",AB145="Local Authority"))),"17",(_xlfn.XLOOKUP(AB145,ud_sub_organisation[lookupValue],ud_sub_organisation[lookupKey],""))))</f>
        <v/>
      </c>
      <c r="AD145" s="3" t="str">
        <f t="shared" si="29"/>
        <v/>
      </c>
      <c r="AE145" s="3" t="str">
        <f>IF($A145="","",IF((AND($A145="ADD",OR(AD145="",AD145="Vested Assets"))),"12",(_xlfn.XLOOKUP(AD145,ud_work_category[lookupValue],ud_work_category[lookupKey],""))))</f>
        <v/>
      </c>
      <c r="AF145" s="8"/>
      <c r="AG145" s="2" t="str">
        <f t="shared" si="30"/>
        <v/>
      </c>
      <c r="AH145" s="3" t="str">
        <f t="shared" si="31"/>
        <v/>
      </c>
      <c r="AI145" s="3" t="str">
        <f>IF($A145="","",IF((AND($A145="ADD",OR(AH145="",AH145="Excellent"))),"1",(_xlfn.XLOOKUP(AH145,condition[lookupValue],condition[lookupKey],""))))</f>
        <v/>
      </c>
      <c r="AJ145" s="7" t="str">
        <f t="shared" si="32"/>
        <v/>
      </c>
      <c r="AK145" s="5"/>
    </row>
    <row r="146" spans="2:37" x14ac:dyDescent="0.25">
      <c r="B146" s="4"/>
      <c r="C146" s="3" t="str">
        <f t="shared" si="22"/>
        <v/>
      </c>
      <c r="D146" s="3" t="str">
        <f>IF($A146="","",IF((AND($A146="ADD",OR(C146="",C146="ud_barrier"))),"94",(_xlfn.XLOOKUP(C146,ud_amds_table_list[lookupValue],ud_amds_table_list[lookupKey],""))))</f>
        <v/>
      </c>
      <c r="E146" s="5"/>
      <c r="G146" s="3" t="str">
        <f>IF($A146="ADD",IF(NOT(ISBLANK(F146)),_xlfn.XLOOKUP(F146,roadnames[lookupValue],roadnames[lookupKey],"ERROR"),""), "")</f>
        <v/>
      </c>
      <c r="H146" s="4"/>
      <c r="I146" s="4"/>
      <c r="J146" s="6"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U146" s="7"/>
      <c r="W146" s="3" t="str">
        <f>IF($A146="ADD",IF(NOT(ISBLANK(V146)),_xlfn.XLOOKUP(V146,ar_replace_reason[lookupValue],ar_replace_reason[lookupKey],"ERROR"),""), "")</f>
        <v/>
      </c>
      <c r="X146" s="3" t="str">
        <f t="shared" si="26"/>
        <v/>
      </c>
      <c r="Y146" s="3" t="str">
        <f>IF($A146="","",IF((AND($A146="ADD",OR(X146="",X146="Queenstown-Lakes District Council"))),"70",(_xlfn.XLOOKUP(X146,ud_organisation_owner[lookupValue],ud_organisation_owner[lookupKey],""))))</f>
        <v/>
      </c>
      <c r="Z146" s="3" t="str">
        <f t="shared" si="27"/>
        <v/>
      </c>
      <c r="AA146" s="3" t="str">
        <f>IF($A146="","",IF((AND($A146="ADD",OR(Z146="",Z146="Queenstown-Lakes District Council"))),"70",(_xlfn.XLOOKUP(Z146,ud_organisation_owner[lookupValue],ud_organisation_owner[lookupKey],""))))</f>
        <v/>
      </c>
      <c r="AB146" s="3" t="str">
        <f t="shared" si="28"/>
        <v/>
      </c>
      <c r="AC146" s="3" t="str">
        <f>IF($A146="","",IF((AND($A146="ADD",OR(AB146="",AB146="Local Authority"))),"17",(_xlfn.XLOOKUP(AB146,ud_sub_organisation[lookupValue],ud_sub_organisation[lookupKey],""))))</f>
        <v/>
      </c>
      <c r="AD146" s="3" t="str">
        <f t="shared" si="29"/>
        <v/>
      </c>
      <c r="AE146" s="3" t="str">
        <f>IF($A146="","",IF((AND($A146="ADD",OR(AD146="",AD146="Vested Assets"))),"12",(_xlfn.XLOOKUP(AD146,ud_work_category[lookupValue],ud_work_category[lookupKey],""))))</f>
        <v/>
      </c>
      <c r="AF146" s="8"/>
      <c r="AG146" s="2" t="str">
        <f t="shared" si="30"/>
        <v/>
      </c>
      <c r="AH146" s="3" t="str">
        <f t="shared" si="31"/>
        <v/>
      </c>
      <c r="AI146" s="3" t="str">
        <f>IF($A146="","",IF((AND($A146="ADD",OR(AH146="",AH146="Excellent"))),"1",(_xlfn.XLOOKUP(AH146,condition[lookupValue],condition[lookupKey],""))))</f>
        <v/>
      </c>
      <c r="AJ146" s="7" t="str">
        <f t="shared" si="32"/>
        <v/>
      </c>
      <c r="AK146" s="5"/>
    </row>
    <row r="147" spans="2:37" x14ac:dyDescent="0.25">
      <c r="B147" s="4"/>
      <c r="C147" s="3" t="str">
        <f t="shared" si="22"/>
        <v/>
      </c>
      <c r="D147" s="3" t="str">
        <f>IF($A147="","",IF((AND($A147="ADD",OR(C147="",C147="ud_barrier"))),"94",(_xlfn.XLOOKUP(C147,ud_amds_table_list[lookupValue],ud_amds_table_list[lookupKey],""))))</f>
        <v/>
      </c>
      <c r="E147" s="5"/>
      <c r="G147" s="3" t="str">
        <f>IF($A147="ADD",IF(NOT(ISBLANK(F147)),_xlfn.XLOOKUP(F147,roadnames[lookupValue],roadnames[lookupKey],"ERROR"),""), "")</f>
        <v/>
      </c>
      <c r="H147" s="4"/>
      <c r="I147" s="4"/>
      <c r="J147" s="6"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U147" s="7"/>
      <c r="W147" s="3" t="str">
        <f>IF($A147="ADD",IF(NOT(ISBLANK(V147)),_xlfn.XLOOKUP(V147,ar_replace_reason[lookupValue],ar_replace_reason[lookupKey],"ERROR"),""), "")</f>
        <v/>
      </c>
      <c r="X147" s="3" t="str">
        <f t="shared" si="26"/>
        <v/>
      </c>
      <c r="Y147" s="3" t="str">
        <f>IF($A147="","",IF((AND($A147="ADD",OR(X147="",X147="Queenstown-Lakes District Council"))),"70",(_xlfn.XLOOKUP(X147,ud_organisation_owner[lookupValue],ud_organisation_owner[lookupKey],""))))</f>
        <v/>
      </c>
      <c r="Z147" s="3" t="str">
        <f t="shared" si="27"/>
        <v/>
      </c>
      <c r="AA147" s="3" t="str">
        <f>IF($A147="","",IF((AND($A147="ADD",OR(Z147="",Z147="Queenstown-Lakes District Council"))),"70",(_xlfn.XLOOKUP(Z147,ud_organisation_owner[lookupValue],ud_organisation_owner[lookupKey],""))))</f>
        <v/>
      </c>
      <c r="AB147" s="3" t="str">
        <f t="shared" si="28"/>
        <v/>
      </c>
      <c r="AC147" s="3" t="str">
        <f>IF($A147="","",IF((AND($A147="ADD",OR(AB147="",AB147="Local Authority"))),"17",(_xlfn.XLOOKUP(AB147,ud_sub_organisation[lookupValue],ud_sub_organisation[lookupKey],""))))</f>
        <v/>
      </c>
      <c r="AD147" s="3" t="str">
        <f t="shared" si="29"/>
        <v/>
      </c>
      <c r="AE147" s="3" t="str">
        <f>IF($A147="","",IF((AND($A147="ADD",OR(AD147="",AD147="Vested Assets"))),"12",(_xlfn.XLOOKUP(AD147,ud_work_category[lookupValue],ud_work_category[lookupKey],""))))</f>
        <v/>
      </c>
      <c r="AF147" s="8"/>
      <c r="AG147" s="2" t="str">
        <f t="shared" si="30"/>
        <v/>
      </c>
      <c r="AH147" s="3" t="str">
        <f t="shared" si="31"/>
        <v/>
      </c>
      <c r="AI147" s="3" t="str">
        <f>IF($A147="","",IF((AND($A147="ADD",OR(AH147="",AH147="Excellent"))),"1",(_xlfn.XLOOKUP(AH147,condition[lookupValue],condition[lookupKey],""))))</f>
        <v/>
      </c>
      <c r="AJ147" s="7" t="str">
        <f t="shared" si="32"/>
        <v/>
      </c>
      <c r="AK147" s="5"/>
    </row>
    <row r="148" spans="2:37" x14ac:dyDescent="0.25">
      <c r="B148" s="4"/>
      <c r="C148" s="3" t="str">
        <f t="shared" si="22"/>
        <v/>
      </c>
      <c r="D148" s="3" t="str">
        <f>IF($A148="","",IF((AND($A148="ADD",OR(C148="",C148="ud_barrier"))),"94",(_xlfn.XLOOKUP(C148,ud_amds_table_list[lookupValue],ud_amds_table_list[lookupKey],""))))</f>
        <v/>
      </c>
      <c r="E148" s="5"/>
      <c r="G148" s="3" t="str">
        <f>IF($A148="ADD",IF(NOT(ISBLANK(F148)),_xlfn.XLOOKUP(F148,roadnames[lookupValue],roadnames[lookupKey],"ERROR"),""), "")</f>
        <v/>
      </c>
      <c r="H148" s="4"/>
      <c r="I148" s="4"/>
      <c r="J148" s="6"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U148" s="7"/>
      <c r="W148" s="3" t="str">
        <f>IF($A148="ADD",IF(NOT(ISBLANK(V148)),_xlfn.XLOOKUP(V148,ar_replace_reason[lookupValue],ar_replace_reason[lookupKey],"ERROR"),""), "")</f>
        <v/>
      </c>
      <c r="X148" s="3" t="str">
        <f t="shared" si="26"/>
        <v/>
      </c>
      <c r="Y148" s="3" t="str">
        <f>IF($A148="","",IF((AND($A148="ADD",OR(X148="",X148="Queenstown-Lakes District Council"))),"70",(_xlfn.XLOOKUP(X148,ud_organisation_owner[lookupValue],ud_organisation_owner[lookupKey],""))))</f>
        <v/>
      </c>
      <c r="Z148" s="3" t="str">
        <f t="shared" si="27"/>
        <v/>
      </c>
      <c r="AA148" s="3" t="str">
        <f>IF($A148="","",IF((AND($A148="ADD",OR(Z148="",Z148="Queenstown-Lakes District Council"))),"70",(_xlfn.XLOOKUP(Z148,ud_organisation_owner[lookupValue],ud_organisation_owner[lookupKey],""))))</f>
        <v/>
      </c>
      <c r="AB148" s="3" t="str">
        <f t="shared" si="28"/>
        <v/>
      </c>
      <c r="AC148" s="3" t="str">
        <f>IF($A148="","",IF((AND($A148="ADD",OR(AB148="",AB148="Local Authority"))),"17",(_xlfn.XLOOKUP(AB148,ud_sub_organisation[lookupValue],ud_sub_organisation[lookupKey],""))))</f>
        <v/>
      </c>
      <c r="AD148" s="3" t="str">
        <f t="shared" si="29"/>
        <v/>
      </c>
      <c r="AE148" s="3" t="str">
        <f>IF($A148="","",IF((AND($A148="ADD",OR(AD148="",AD148="Vested Assets"))),"12",(_xlfn.XLOOKUP(AD148,ud_work_category[lookupValue],ud_work_category[lookupKey],""))))</f>
        <v/>
      </c>
      <c r="AF148" s="8"/>
      <c r="AG148" s="2" t="str">
        <f t="shared" si="30"/>
        <v/>
      </c>
      <c r="AH148" s="3" t="str">
        <f t="shared" si="31"/>
        <v/>
      </c>
      <c r="AI148" s="3" t="str">
        <f>IF($A148="","",IF((AND($A148="ADD",OR(AH148="",AH148="Excellent"))),"1",(_xlfn.XLOOKUP(AH148,condition[lookupValue],condition[lookupKey],""))))</f>
        <v/>
      </c>
      <c r="AJ148" s="7" t="str">
        <f t="shared" si="32"/>
        <v/>
      </c>
      <c r="AK148" s="5"/>
    </row>
    <row r="149" spans="2:37" x14ac:dyDescent="0.25">
      <c r="B149" s="4"/>
      <c r="C149" s="3" t="str">
        <f t="shared" si="22"/>
        <v/>
      </c>
      <c r="D149" s="3" t="str">
        <f>IF($A149="","",IF((AND($A149="ADD",OR(C149="",C149="ud_barrier"))),"94",(_xlfn.XLOOKUP(C149,ud_amds_table_list[lookupValue],ud_amds_table_list[lookupKey],""))))</f>
        <v/>
      </c>
      <c r="E149" s="5"/>
      <c r="G149" s="3" t="str">
        <f>IF($A149="ADD",IF(NOT(ISBLANK(F149)),_xlfn.XLOOKUP(F149,roadnames[lookupValue],roadnames[lookupKey],"ERROR"),""), "")</f>
        <v/>
      </c>
      <c r="H149" s="4"/>
      <c r="I149" s="4"/>
      <c r="J149" s="6"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U149" s="7"/>
      <c r="W149" s="3" t="str">
        <f>IF($A149="ADD",IF(NOT(ISBLANK(V149)),_xlfn.XLOOKUP(V149,ar_replace_reason[lookupValue],ar_replace_reason[lookupKey],"ERROR"),""), "")</f>
        <v/>
      </c>
      <c r="X149" s="3" t="str">
        <f t="shared" si="26"/>
        <v/>
      </c>
      <c r="Y149" s="3" t="str">
        <f>IF($A149="","",IF((AND($A149="ADD",OR(X149="",X149="Queenstown-Lakes District Council"))),"70",(_xlfn.XLOOKUP(X149,ud_organisation_owner[lookupValue],ud_organisation_owner[lookupKey],""))))</f>
        <v/>
      </c>
      <c r="Z149" s="3" t="str">
        <f t="shared" si="27"/>
        <v/>
      </c>
      <c r="AA149" s="3" t="str">
        <f>IF($A149="","",IF((AND($A149="ADD",OR(Z149="",Z149="Queenstown-Lakes District Council"))),"70",(_xlfn.XLOOKUP(Z149,ud_organisation_owner[lookupValue],ud_organisation_owner[lookupKey],""))))</f>
        <v/>
      </c>
      <c r="AB149" s="3" t="str">
        <f t="shared" si="28"/>
        <v/>
      </c>
      <c r="AC149" s="3" t="str">
        <f>IF($A149="","",IF((AND($A149="ADD",OR(AB149="",AB149="Local Authority"))),"17",(_xlfn.XLOOKUP(AB149,ud_sub_organisation[lookupValue],ud_sub_organisation[lookupKey],""))))</f>
        <v/>
      </c>
      <c r="AD149" s="3" t="str">
        <f t="shared" si="29"/>
        <v/>
      </c>
      <c r="AE149" s="3" t="str">
        <f>IF($A149="","",IF((AND($A149="ADD",OR(AD149="",AD149="Vested Assets"))),"12",(_xlfn.XLOOKUP(AD149,ud_work_category[lookupValue],ud_work_category[lookupKey],""))))</f>
        <v/>
      </c>
      <c r="AF149" s="8"/>
      <c r="AG149" s="2" t="str">
        <f t="shared" si="30"/>
        <v/>
      </c>
      <c r="AH149" s="3" t="str">
        <f t="shared" si="31"/>
        <v/>
      </c>
      <c r="AI149" s="3" t="str">
        <f>IF($A149="","",IF((AND($A149="ADD",OR(AH149="",AH149="Excellent"))),"1",(_xlfn.XLOOKUP(AH149,condition[lookupValue],condition[lookupKey],""))))</f>
        <v/>
      </c>
      <c r="AJ149" s="7" t="str">
        <f t="shared" si="32"/>
        <v/>
      </c>
      <c r="AK149" s="5"/>
    </row>
    <row r="150" spans="2:37" x14ac:dyDescent="0.25">
      <c r="B150" s="4"/>
      <c r="C150" s="3" t="str">
        <f t="shared" si="22"/>
        <v/>
      </c>
      <c r="D150" s="3" t="str">
        <f>IF($A150="","",IF((AND($A150="ADD",OR(C150="",C150="ud_barrier"))),"94",(_xlfn.XLOOKUP(C150,ud_amds_table_list[lookupValue],ud_amds_table_list[lookupKey],""))))</f>
        <v/>
      </c>
      <c r="E150" s="5"/>
      <c r="G150" s="3" t="str">
        <f>IF($A150="ADD",IF(NOT(ISBLANK(F150)),_xlfn.XLOOKUP(F150,roadnames[lookupValue],roadnames[lookupKey],"ERROR"),""), "")</f>
        <v/>
      </c>
      <c r="H150" s="4"/>
      <c r="I150" s="4"/>
      <c r="J150" s="6"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U150" s="7"/>
      <c r="W150" s="3" t="str">
        <f>IF($A150="ADD",IF(NOT(ISBLANK(V150)),_xlfn.XLOOKUP(V150,ar_replace_reason[lookupValue],ar_replace_reason[lookupKey],"ERROR"),""), "")</f>
        <v/>
      </c>
      <c r="X150" s="3" t="str">
        <f t="shared" si="26"/>
        <v/>
      </c>
      <c r="Y150" s="3" t="str">
        <f>IF($A150="","",IF((AND($A150="ADD",OR(X150="",X150="Queenstown-Lakes District Council"))),"70",(_xlfn.XLOOKUP(X150,ud_organisation_owner[lookupValue],ud_organisation_owner[lookupKey],""))))</f>
        <v/>
      </c>
      <c r="Z150" s="3" t="str">
        <f t="shared" si="27"/>
        <v/>
      </c>
      <c r="AA150" s="3" t="str">
        <f>IF($A150="","",IF((AND($A150="ADD",OR(Z150="",Z150="Queenstown-Lakes District Council"))),"70",(_xlfn.XLOOKUP(Z150,ud_organisation_owner[lookupValue],ud_organisation_owner[lookupKey],""))))</f>
        <v/>
      </c>
      <c r="AB150" s="3" t="str">
        <f t="shared" si="28"/>
        <v/>
      </c>
      <c r="AC150" s="3" t="str">
        <f>IF($A150="","",IF((AND($A150="ADD",OR(AB150="",AB150="Local Authority"))),"17",(_xlfn.XLOOKUP(AB150,ud_sub_organisation[lookupValue],ud_sub_organisation[lookupKey],""))))</f>
        <v/>
      </c>
      <c r="AD150" s="3" t="str">
        <f t="shared" si="29"/>
        <v/>
      </c>
      <c r="AE150" s="3" t="str">
        <f>IF($A150="","",IF((AND($A150="ADD",OR(AD150="",AD150="Vested Assets"))),"12",(_xlfn.XLOOKUP(AD150,ud_work_category[lookupValue],ud_work_category[lookupKey],""))))</f>
        <v/>
      </c>
      <c r="AF150" s="8"/>
      <c r="AG150" s="2" t="str">
        <f t="shared" si="30"/>
        <v/>
      </c>
      <c r="AH150" s="3" t="str">
        <f t="shared" si="31"/>
        <v/>
      </c>
      <c r="AI150" s="3" t="str">
        <f>IF($A150="","",IF((AND($A150="ADD",OR(AH150="",AH150="Excellent"))),"1",(_xlfn.XLOOKUP(AH150,condition[lookupValue],condition[lookupKey],""))))</f>
        <v/>
      </c>
      <c r="AJ150" s="7" t="str">
        <f t="shared" si="32"/>
        <v/>
      </c>
      <c r="AK150" s="5"/>
    </row>
    <row r="151" spans="2:37" x14ac:dyDescent="0.25">
      <c r="B151" s="4"/>
      <c r="C151" s="3" t="str">
        <f t="shared" si="22"/>
        <v/>
      </c>
      <c r="D151" s="3" t="str">
        <f>IF($A151="","",IF((AND($A151="ADD",OR(C151="",C151="ud_barrier"))),"94",(_xlfn.XLOOKUP(C151,ud_amds_table_list[lookupValue],ud_amds_table_list[lookupKey],""))))</f>
        <v/>
      </c>
      <c r="E151" s="5"/>
      <c r="G151" s="3" t="str">
        <f>IF($A151="ADD",IF(NOT(ISBLANK(F151)),_xlfn.XLOOKUP(F151,roadnames[lookupValue],roadnames[lookupKey],"ERROR"),""), "")</f>
        <v/>
      </c>
      <c r="H151" s="4"/>
      <c r="I151" s="4"/>
      <c r="J151" s="6"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U151" s="7"/>
      <c r="W151" s="3" t="str">
        <f>IF($A151="ADD",IF(NOT(ISBLANK(V151)),_xlfn.XLOOKUP(V151,ar_replace_reason[lookupValue],ar_replace_reason[lookupKey],"ERROR"),""), "")</f>
        <v/>
      </c>
      <c r="X151" s="3" t="str">
        <f t="shared" si="26"/>
        <v/>
      </c>
      <c r="Y151" s="3" t="str">
        <f>IF($A151="","",IF((AND($A151="ADD",OR(X151="",X151="Queenstown-Lakes District Council"))),"70",(_xlfn.XLOOKUP(X151,ud_organisation_owner[lookupValue],ud_organisation_owner[lookupKey],""))))</f>
        <v/>
      </c>
      <c r="Z151" s="3" t="str">
        <f t="shared" si="27"/>
        <v/>
      </c>
      <c r="AA151" s="3" t="str">
        <f>IF($A151="","",IF((AND($A151="ADD",OR(Z151="",Z151="Queenstown-Lakes District Council"))),"70",(_xlfn.XLOOKUP(Z151,ud_organisation_owner[lookupValue],ud_organisation_owner[lookupKey],""))))</f>
        <v/>
      </c>
      <c r="AB151" s="3" t="str">
        <f t="shared" si="28"/>
        <v/>
      </c>
      <c r="AC151" s="3" t="str">
        <f>IF($A151="","",IF((AND($A151="ADD",OR(AB151="",AB151="Local Authority"))),"17",(_xlfn.XLOOKUP(AB151,ud_sub_organisation[lookupValue],ud_sub_organisation[lookupKey],""))))</f>
        <v/>
      </c>
      <c r="AD151" s="3" t="str">
        <f t="shared" si="29"/>
        <v/>
      </c>
      <c r="AE151" s="3" t="str">
        <f>IF($A151="","",IF((AND($A151="ADD",OR(AD151="",AD151="Vested Assets"))),"12",(_xlfn.XLOOKUP(AD151,ud_work_category[lookupValue],ud_work_category[lookupKey],""))))</f>
        <v/>
      </c>
      <c r="AF151" s="8"/>
      <c r="AG151" s="2" t="str">
        <f t="shared" si="30"/>
        <v/>
      </c>
      <c r="AH151" s="3" t="str">
        <f t="shared" si="31"/>
        <v/>
      </c>
      <c r="AI151" s="3" t="str">
        <f>IF($A151="","",IF((AND($A151="ADD",OR(AH151="",AH151="Excellent"))),"1",(_xlfn.XLOOKUP(AH151,condition[lookupValue],condition[lookupKey],""))))</f>
        <v/>
      </c>
      <c r="AJ151" s="7" t="str">
        <f t="shared" si="32"/>
        <v/>
      </c>
      <c r="AK151" s="5"/>
    </row>
    <row r="152" spans="2:37" x14ac:dyDescent="0.25">
      <c r="B152" s="4"/>
      <c r="C152" s="3" t="str">
        <f t="shared" si="22"/>
        <v/>
      </c>
      <c r="D152" s="3" t="str">
        <f>IF($A152="","",IF((AND($A152="ADD",OR(C152="",C152="ud_barrier"))),"94",(_xlfn.XLOOKUP(C152,ud_amds_table_list[lookupValue],ud_amds_table_list[lookupKey],""))))</f>
        <v/>
      </c>
      <c r="E152" s="5"/>
      <c r="G152" s="3" t="str">
        <f>IF($A152="ADD",IF(NOT(ISBLANK(F152)),_xlfn.XLOOKUP(F152,roadnames[lookupValue],roadnames[lookupKey],"ERROR"),""), "")</f>
        <v/>
      </c>
      <c r="H152" s="4"/>
      <c r="I152" s="4"/>
      <c r="J152" s="6"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U152" s="7"/>
      <c r="W152" s="3" t="str">
        <f>IF($A152="ADD",IF(NOT(ISBLANK(V152)),_xlfn.XLOOKUP(V152,ar_replace_reason[lookupValue],ar_replace_reason[lookupKey],"ERROR"),""), "")</f>
        <v/>
      </c>
      <c r="X152" s="3" t="str">
        <f t="shared" si="26"/>
        <v/>
      </c>
      <c r="Y152" s="3" t="str">
        <f>IF($A152="","",IF((AND($A152="ADD",OR(X152="",X152="Queenstown-Lakes District Council"))),"70",(_xlfn.XLOOKUP(X152,ud_organisation_owner[lookupValue],ud_organisation_owner[lookupKey],""))))</f>
        <v/>
      </c>
      <c r="Z152" s="3" t="str">
        <f t="shared" si="27"/>
        <v/>
      </c>
      <c r="AA152" s="3" t="str">
        <f>IF($A152="","",IF((AND($A152="ADD",OR(Z152="",Z152="Queenstown-Lakes District Council"))),"70",(_xlfn.XLOOKUP(Z152,ud_organisation_owner[lookupValue],ud_organisation_owner[lookupKey],""))))</f>
        <v/>
      </c>
      <c r="AB152" s="3" t="str">
        <f t="shared" si="28"/>
        <v/>
      </c>
      <c r="AC152" s="3" t="str">
        <f>IF($A152="","",IF((AND($A152="ADD",OR(AB152="",AB152="Local Authority"))),"17",(_xlfn.XLOOKUP(AB152,ud_sub_organisation[lookupValue],ud_sub_organisation[lookupKey],""))))</f>
        <v/>
      </c>
      <c r="AD152" s="3" t="str">
        <f t="shared" si="29"/>
        <v/>
      </c>
      <c r="AE152" s="3" t="str">
        <f>IF($A152="","",IF((AND($A152="ADD",OR(AD152="",AD152="Vested Assets"))),"12",(_xlfn.XLOOKUP(AD152,ud_work_category[lookupValue],ud_work_category[lookupKey],""))))</f>
        <v/>
      </c>
      <c r="AF152" s="8"/>
      <c r="AG152" s="2" t="str">
        <f t="shared" si="30"/>
        <v/>
      </c>
      <c r="AH152" s="3" t="str">
        <f t="shared" si="31"/>
        <v/>
      </c>
      <c r="AI152" s="3" t="str">
        <f>IF($A152="","",IF((AND($A152="ADD",OR(AH152="",AH152="Excellent"))),"1",(_xlfn.XLOOKUP(AH152,condition[lookupValue],condition[lookupKey],""))))</f>
        <v/>
      </c>
      <c r="AJ152" s="7" t="str">
        <f t="shared" si="32"/>
        <v/>
      </c>
      <c r="AK152" s="5"/>
    </row>
    <row r="153" spans="2:37" x14ac:dyDescent="0.25">
      <c r="B153" s="4"/>
      <c r="C153" s="3" t="str">
        <f t="shared" si="22"/>
        <v/>
      </c>
      <c r="D153" s="3" t="str">
        <f>IF($A153="","",IF((AND($A153="ADD",OR(C153="",C153="ud_barrier"))),"94",(_xlfn.XLOOKUP(C153,ud_amds_table_list[lookupValue],ud_amds_table_list[lookupKey],""))))</f>
        <v/>
      </c>
      <c r="E153" s="5"/>
      <c r="G153" s="3" t="str">
        <f>IF($A153="ADD",IF(NOT(ISBLANK(F153)),_xlfn.XLOOKUP(F153,roadnames[lookupValue],roadnames[lookupKey],"ERROR"),""), "")</f>
        <v/>
      </c>
      <c r="H153" s="4"/>
      <c r="I153" s="4"/>
      <c r="J153" s="6"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U153" s="7"/>
      <c r="W153" s="3" t="str">
        <f>IF($A153="ADD",IF(NOT(ISBLANK(V153)),_xlfn.XLOOKUP(V153,ar_replace_reason[lookupValue],ar_replace_reason[lookupKey],"ERROR"),""), "")</f>
        <v/>
      </c>
      <c r="X153" s="3" t="str">
        <f t="shared" si="26"/>
        <v/>
      </c>
      <c r="Y153" s="3" t="str">
        <f>IF($A153="","",IF((AND($A153="ADD",OR(X153="",X153="Queenstown-Lakes District Council"))),"70",(_xlfn.XLOOKUP(X153,ud_organisation_owner[lookupValue],ud_organisation_owner[lookupKey],""))))</f>
        <v/>
      </c>
      <c r="Z153" s="3" t="str">
        <f t="shared" si="27"/>
        <v/>
      </c>
      <c r="AA153" s="3" t="str">
        <f>IF($A153="","",IF((AND($A153="ADD",OR(Z153="",Z153="Queenstown-Lakes District Council"))),"70",(_xlfn.XLOOKUP(Z153,ud_organisation_owner[lookupValue],ud_organisation_owner[lookupKey],""))))</f>
        <v/>
      </c>
      <c r="AB153" s="3" t="str">
        <f t="shared" si="28"/>
        <v/>
      </c>
      <c r="AC153" s="3" t="str">
        <f>IF($A153="","",IF((AND($A153="ADD",OR(AB153="",AB153="Local Authority"))),"17",(_xlfn.XLOOKUP(AB153,ud_sub_organisation[lookupValue],ud_sub_organisation[lookupKey],""))))</f>
        <v/>
      </c>
      <c r="AD153" s="3" t="str">
        <f t="shared" si="29"/>
        <v/>
      </c>
      <c r="AE153" s="3" t="str">
        <f>IF($A153="","",IF((AND($A153="ADD",OR(AD153="",AD153="Vested Assets"))),"12",(_xlfn.XLOOKUP(AD153,ud_work_category[lookupValue],ud_work_category[lookupKey],""))))</f>
        <v/>
      </c>
      <c r="AF153" s="8"/>
      <c r="AG153" s="2" t="str">
        <f t="shared" si="30"/>
        <v/>
      </c>
      <c r="AH153" s="3" t="str">
        <f t="shared" si="31"/>
        <v/>
      </c>
      <c r="AI153" s="3" t="str">
        <f>IF($A153="","",IF((AND($A153="ADD",OR(AH153="",AH153="Excellent"))),"1",(_xlfn.XLOOKUP(AH153,condition[lookupValue],condition[lookupKey],""))))</f>
        <v/>
      </c>
      <c r="AJ153" s="7" t="str">
        <f t="shared" si="32"/>
        <v/>
      </c>
      <c r="AK153" s="5"/>
    </row>
    <row r="154" spans="2:37" x14ac:dyDescent="0.25">
      <c r="B154" s="4"/>
      <c r="C154" s="3" t="str">
        <f t="shared" si="22"/>
        <v/>
      </c>
      <c r="D154" s="3" t="str">
        <f>IF($A154="","",IF((AND($A154="ADD",OR(C154="",C154="ud_barrier"))),"94",(_xlfn.XLOOKUP(C154,ud_amds_table_list[lookupValue],ud_amds_table_list[lookupKey],""))))</f>
        <v/>
      </c>
      <c r="E154" s="5"/>
      <c r="G154" s="3" t="str">
        <f>IF($A154="ADD",IF(NOT(ISBLANK(F154)),_xlfn.XLOOKUP(F154,roadnames[lookupValue],roadnames[lookupKey],"ERROR"),""), "")</f>
        <v/>
      </c>
      <c r="H154" s="4"/>
      <c r="I154" s="4"/>
      <c r="J154" s="6"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U154" s="7"/>
      <c r="W154" s="3" t="str">
        <f>IF($A154="ADD",IF(NOT(ISBLANK(V154)),_xlfn.XLOOKUP(V154,ar_replace_reason[lookupValue],ar_replace_reason[lookupKey],"ERROR"),""), "")</f>
        <v/>
      </c>
      <c r="X154" s="3" t="str">
        <f t="shared" si="26"/>
        <v/>
      </c>
      <c r="Y154" s="3" t="str">
        <f>IF($A154="","",IF((AND($A154="ADD",OR(X154="",X154="Queenstown-Lakes District Council"))),"70",(_xlfn.XLOOKUP(X154,ud_organisation_owner[lookupValue],ud_organisation_owner[lookupKey],""))))</f>
        <v/>
      </c>
      <c r="Z154" s="3" t="str">
        <f t="shared" si="27"/>
        <v/>
      </c>
      <c r="AA154" s="3" t="str">
        <f>IF($A154="","",IF((AND($A154="ADD",OR(Z154="",Z154="Queenstown-Lakes District Council"))),"70",(_xlfn.XLOOKUP(Z154,ud_organisation_owner[lookupValue],ud_organisation_owner[lookupKey],""))))</f>
        <v/>
      </c>
      <c r="AB154" s="3" t="str">
        <f t="shared" si="28"/>
        <v/>
      </c>
      <c r="AC154" s="3" t="str">
        <f>IF($A154="","",IF((AND($A154="ADD",OR(AB154="",AB154="Local Authority"))),"17",(_xlfn.XLOOKUP(AB154,ud_sub_organisation[lookupValue],ud_sub_organisation[lookupKey],""))))</f>
        <v/>
      </c>
      <c r="AD154" s="3" t="str">
        <f t="shared" si="29"/>
        <v/>
      </c>
      <c r="AE154" s="3" t="str">
        <f>IF($A154="","",IF((AND($A154="ADD",OR(AD154="",AD154="Vested Assets"))),"12",(_xlfn.XLOOKUP(AD154,ud_work_category[lookupValue],ud_work_category[lookupKey],""))))</f>
        <v/>
      </c>
      <c r="AF154" s="8"/>
      <c r="AG154" s="2" t="str">
        <f t="shared" si="30"/>
        <v/>
      </c>
      <c r="AH154" s="3" t="str">
        <f t="shared" si="31"/>
        <v/>
      </c>
      <c r="AI154" s="3" t="str">
        <f>IF($A154="","",IF((AND($A154="ADD",OR(AH154="",AH154="Excellent"))),"1",(_xlfn.XLOOKUP(AH154,condition[lookupValue],condition[lookupKey],""))))</f>
        <v/>
      </c>
      <c r="AJ154" s="7" t="str">
        <f t="shared" si="32"/>
        <v/>
      </c>
      <c r="AK154" s="5"/>
    </row>
    <row r="155" spans="2:37" x14ac:dyDescent="0.25">
      <c r="B155" s="4"/>
      <c r="C155" s="3" t="str">
        <f t="shared" si="22"/>
        <v/>
      </c>
      <c r="D155" s="3" t="str">
        <f>IF($A155="","",IF((AND($A155="ADD",OR(C155="",C155="ud_barrier"))),"94",(_xlfn.XLOOKUP(C155,ud_amds_table_list[lookupValue],ud_amds_table_list[lookupKey],""))))</f>
        <v/>
      </c>
      <c r="E155" s="5"/>
      <c r="G155" s="3" t="str">
        <f>IF($A155="ADD",IF(NOT(ISBLANK(F155)),_xlfn.XLOOKUP(F155,roadnames[lookupValue],roadnames[lookupKey],"ERROR"),""), "")</f>
        <v/>
      </c>
      <c r="H155" s="4"/>
      <c r="I155" s="4"/>
      <c r="J155" s="6"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U155" s="7"/>
      <c r="W155" s="3" t="str">
        <f>IF($A155="ADD",IF(NOT(ISBLANK(V155)),_xlfn.XLOOKUP(V155,ar_replace_reason[lookupValue],ar_replace_reason[lookupKey],"ERROR"),""), "")</f>
        <v/>
      </c>
      <c r="X155" s="3" t="str">
        <f t="shared" si="26"/>
        <v/>
      </c>
      <c r="Y155" s="3" t="str">
        <f>IF($A155="","",IF((AND($A155="ADD",OR(X155="",X155="Queenstown-Lakes District Council"))),"70",(_xlfn.XLOOKUP(X155,ud_organisation_owner[lookupValue],ud_organisation_owner[lookupKey],""))))</f>
        <v/>
      </c>
      <c r="Z155" s="3" t="str">
        <f t="shared" si="27"/>
        <v/>
      </c>
      <c r="AA155" s="3" t="str">
        <f>IF($A155="","",IF((AND($A155="ADD",OR(Z155="",Z155="Queenstown-Lakes District Council"))),"70",(_xlfn.XLOOKUP(Z155,ud_organisation_owner[lookupValue],ud_organisation_owner[lookupKey],""))))</f>
        <v/>
      </c>
      <c r="AB155" s="3" t="str">
        <f t="shared" si="28"/>
        <v/>
      </c>
      <c r="AC155" s="3" t="str">
        <f>IF($A155="","",IF((AND($A155="ADD",OR(AB155="",AB155="Local Authority"))),"17",(_xlfn.XLOOKUP(AB155,ud_sub_organisation[lookupValue],ud_sub_organisation[lookupKey],""))))</f>
        <v/>
      </c>
      <c r="AD155" s="3" t="str">
        <f t="shared" si="29"/>
        <v/>
      </c>
      <c r="AE155" s="3" t="str">
        <f>IF($A155="","",IF((AND($A155="ADD",OR(AD155="",AD155="Vested Assets"))),"12",(_xlfn.XLOOKUP(AD155,ud_work_category[lookupValue],ud_work_category[lookupKey],""))))</f>
        <v/>
      </c>
      <c r="AF155" s="8"/>
      <c r="AG155" s="2" t="str">
        <f t="shared" si="30"/>
        <v/>
      </c>
      <c r="AH155" s="3" t="str">
        <f t="shared" si="31"/>
        <v/>
      </c>
      <c r="AI155" s="3" t="str">
        <f>IF($A155="","",IF((AND($A155="ADD",OR(AH155="",AH155="Excellent"))),"1",(_xlfn.XLOOKUP(AH155,condition[lookupValue],condition[lookupKey],""))))</f>
        <v/>
      </c>
      <c r="AJ155" s="7" t="str">
        <f t="shared" si="32"/>
        <v/>
      </c>
      <c r="AK155" s="5"/>
    </row>
    <row r="156" spans="2:37" x14ac:dyDescent="0.25">
      <c r="B156" s="4"/>
      <c r="C156" s="3" t="str">
        <f t="shared" si="22"/>
        <v/>
      </c>
      <c r="D156" s="3" t="str">
        <f>IF($A156="","",IF((AND($A156="ADD",OR(C156="",C156="ud_barrier"))),"94",(_xlfn.XLOOKUP(C156,ud_amds_table_list[lookupValue],ud_amds_table_list[lookupKey],""))))</f>
        <v/>
      </c>
      <c r="E156" s="5"/>
      <c r="G156" s="3" t="str">
        <f>IF($A156="ADD",IF(NOT(ISBLANK(F156)),_xlfn.XLOOKUP(F156,roadnames[lookupValue],roadnames[lookupKey],"ERROR"),""), "")</f>
        <v/>
      </c>
      <c r="H156" s="4"/>
      <c r="I156" s="4"/>
      <c r="J156" s="6"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U156" s="7"/>
      <c r="W156" s="3" t="str">
        <f>IF($A156="ADD",IF(NOT(ISBLANK(V156)),_xlfn.XLOOKUP(V156,ar_replace_reason[lookupValue],ar_replace_reason[lookupKey],"ERROR"),""), "")</f>
        <v/>
      </c>
      <c r="X156" s="3" t="str">
        <f t="shared" si="26"/>
        <v/>
      </c>
      <c r="Y156" s="3" t="str">
        <f>IF($A156="","",IF((AND($A156="ADD",OR(X156="",X156="Queenstown-Lakes District Council"))),"70",(_xlfn.XLOOKUP(X156,ud_organisation_owner[lookupValue],ud_organisation_owner[lookupKey],""))))</f>
        <v/>
      </c>
      <c r="Z156" s="3" t="str">
        <f t="shared" si="27"/>
        <v/>
      </c>
      <c r="AA156" s="3" t="str">
        <f>IF($A156="","",IF((AND($A156="ADD",OR(Z156="",Z156="Queenstown-Lakes District Council"))),"70",(_xlfn.XLOOKUP(Z156,ud_organisation_owner[lookupValue],ud_organisation_owner[lookupKey],""))))</f>
        <v/>
      </c>
      <c r="AB156" s="3" t="str">
        <f t="shared" si="28"/>
        <v/>
      </c>
      <c r="AC156" s="3" t="str">
        <f>IF($A156="","",IF((AND($A156="ADD",OR(AB156="",AB156="Local Authority"))),"17",(_xlfn.XLOOKUP(AB156,ud_sub_organisation[lookupValue],ud_sub_organisation[lookupKey],""))))</f>
        <v/>
      </c>
      <c r="AD156" s="3" t="str">
        <f t="shared" si="29"/>
        <v/>
      </c>
      <c r="AE156" s="3" t="str">
        <f>IF($A156="","",IF((AND($A156="ADD",OR(AD156="",AD156="Vested Assets"))),"12",(_xlfn.XLOOKUP(AD156,ud_work_category[lookupValue],ud_work_category[lookupKey],""))))</f>
        <v/>
      </c>
      <c r="AF156" s="8"/>
      <c r="AG156" s="2" t="str">
        <f t="shared" si="30"/>
        <v/>
      </c>
      <c r="AH156" s="3" t="str">
        <f t="shared" si="31"/>
        <v/>
      </c>
      <c r="AI156" s="3" t="str">
        <f>IF($A156="","",IF((AND($A156="ADD",OR(AH156="",AH156="Excellent"))),"1",(_xlfn.XLOOKUP(AH156,condition[lookupValue],condition[lookupKey],""))))</f>
        <v/>
      </c>
      <c r="AJ156" s="7" t="str">
        <f t="shared" si="32"/>
        <v/>
      </c>
      <c r="AK156" s="5"/>
    </row>
    <row r="157" spans="2:37" x14ac:dyDescent="0.25">
      <c r="B157" s="4"/>
      <c r="C157" s="3" t="str">
        <f t="shared" si="22"/>
        <v/>
      </c>
      <c r="D157" s="3" t="str">
        <f>IF($A157="","",IF((AND($A157="ADD",OR(C157="",C157="ud_barrier"))),"94",(_xlfn.XLOOKUP(C157,ud_amds_table_list[lookupValue],ud_amds_table_list[lookupKey],""))))</f>
        <v/>
      </c>
      <c r="E157" s="5"/>
      <c r="G157" s="3" t="str">
        <f>IF($A157="ADD",IF(NOT(ISBLANK(F157)),_xlfn.XLOOKUP(F157,roadnames[lookupValue],roadnames[lookupKey],"ERROR"),""), "")</f>
        <v/>
      </c>
      <c r="H157" s="4"/>
      <c r="I157" s="4"/>
      <c r="J157" s="6"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U157" s="7"/>
      <c r="W157" s="3" t="str">
        <f>IF($A157="ADD",IF(NOT(ISBLANK(V157)),_xlfn.XLOOKUP(V157,ar_replace_reason[lookupValue],ar_replace_reason[lookupKey],"ERROR"),""), "")</f>
        <v/>
      </c>
      <c r="X157" s="3" t="str">
        <f t="shared" si="26"/>
        <v/>
      </c>
      <c r="Y157" s="3" t="str">
        <f>IF($A157="","",IF((AND($A157="ADD",OR(X157="",X157="Queenstown-Lakes District Council"))),"70",(_xlfn.XLOOKUP(X157,ud_organisation_owner[lookupValue],ud_organisation_owner[lookupKey],""))))</f>
        <v/>
      </c>
      <c r="Z157" s="3" t="str">
        <f t="shared" si="27"/>
        <v/>
      </c>
      <c r="AA157" s="3" t="str">
        <f>IF($A157="","",IF((AND($A157="ADD",OR(Z157="",Z157="Queenstown-Lakes District Council"))),"70",(_xlfn.XLOOKUP(Z157,ud_organisation_owner[lookupValue],ud_organisation_owner[lookupKey],""))))</f>
        <v/>
      </c>
      <c r="AB157" s="3" t="str">
        <f t="shared" si="28"/>
        <v/>
      </c>
      <c r="AC157" s="3" t="str">
        <f>IF($A157="","",IF((AND($A157="ADD",OR(AB157="",AB157="Local Authority"))),"17",(_xlfn.XLOOKUP(AB157,ud_sub_organisation[lookupValue],ud_sub_organisation[lookupKey],""))))</f>
        <v/>
      </c>
      <c r="AD157" s="3" t="str">
        <f t="shared" si="29"/>
        <v/>
      </c>
      <c r="AE157" s="3" t="str">
        <f>IF($A157="","",IF((AND($A157="ADD",OR(AD157="",AD157="Vested Assets"))),"12",(_xlfn.XLOOKUP(AD157,ud_work_category[lookupValue],ud_work_category[lookupKey],""))))</f>
        <v/>
      </c>
      <c r="AF157" s="8"/>
      <c r="AG157" s="2" t="str">
        <f t="shared" si="30"/>
        <v/>
      </c>
      <c r="AH157" s="3" t="str">
        <f t="shared" si="31"/>
        <v/>
      </c>
      <c r="AI157" s="3" t="str">
        <f>IF($A157="","",IF((AND($A157="ADD",OR(AH157="",AH157="Excellent"))),"1",(_xlfn.XLOOKUP(AH157,condition[lookupValue],condition[lookupKey],""))))</f>
        <v/>
      </c>
      <c r="AJ157" s="7" t="str">
        <f t="shared" si="32"/>
        <v/>
      </c>
      <c r="AK157" s="5"/>
    </row>
    <row r="158" spans="2:37" x14ac:dyDescent="0.25">
      <c r="B158" s="4"/>
      <c r="C158" s="3" t="str">
        <f t="shared" si="22"/>
        <v/>
      </c>
      <c r="D158" s="3" t="str">
        <f>IF($A158="","",IF((AND($A158="ADD",OR(C158="",C158="ud_barrier"))),"94",(_xlfn.XLOOKUP(C158,ud_amds_table_list[lookupValue],ud_amds_table_list[lookupKey],""))))</f>
        <v/>
      </c>
      <c r="E158" s="5"/>
      <c r="G158" s="3" t="str">
        <f>IF($A158="ADD",IF(NOT(ISBLANK(F158)),_xlfn.XLOOKUP(F158,roadnames[lookupValue],roadnames[lookupKey],"ERROR"),""), "")</f>
        <v/>
      </c>
      <c r="H158" s="4"/>
      <c r="I158" s="4"/>
      <c r="J158" s="6"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U158" s="7"/>
      <c r="W158" s="3" t="str">
        <f>IF($A158="ADD",IF(NOT(ISBLANK(V158)),_xlfn.XLOOKUP(V158,ar_replace_reason[lookupValue],ar_replace_reason[lookupKey],"ERROR"),""), "")</f>
        <v/>
      </c>
      <c r="X158" s="3" t="str">
        <f t="shared" si="26"/>
        <v/>
      </c>
      <c r="Y158" s="3" t="str">
        <f>IF($A158="","",IF((AND($A158="ADD",OR(X158="",X158="Queenstown-Lakes District Council"))),"70",(_xlfn.XLOOKUP(X158,ud_organisation_owner[lookupValue],ud_organisation_owner[lookupKey],""))))</f>
        <v/>
      </c>
      <c r="Z158" s="3" t="str">
        <f t="shared" si="27"/>
        <v/>
      </c>
      <c r="AA158" s="3" t="str">
        <f>IF($A158="","",IF((AND($A158="ADD",OR(Z158="",Z158="Queenstown-Lakes District Council"))),"70",(_xlfn.XLOOKUP(Z158,ud_organisation_owner[lookupValue],ud_organisation_owner[lookupKey],""))))</f>
        <v/>
      </c>
      <c r="AB158" s="3" t="str">
        <f t="shared" si="28"/>
        <v/>
      </c>
      <c r="AC158" s="3" t="str">
        <f>IF($A158="","",IF((AND($A158="ADD",OR(AB158="",AB158="Local Authority"))),"17",(_xlfn.XLOOKUP(AB158,ud_sub_organisation[lookupValue],ud_sub_organisation[lookupKey],""))))</f>
        <v/>
      </c>
      <c r="AD158" s="3" t="str">
        <f t="shared" si="29"/>
        <v/>
      </c>
      <c r="AE158" s="3" t="str">
        <f>IF($A158="","",IF((AND($A158="ADD",OR(AD158="",AD158="Vested Assets"))),"12",(_xlfn.XLOOKUP(AD158,ud_work_category[lookupValue],ud_work_category[lookupKey],""))))</f>
        <v/>
      </c>
      <c r="AF158" s="8"/>
      <c r="AG158" s="2" t="str">
        <f t="shared" si="30"/>
        <v/>
      </c>
      <c r="AH158" s="3" t="str">
        <f t="shared" si="31"/>
        <v/>
      </c>
      <c r="AI158" s="3" t="str">
        <f>IF($A158="","",IF((AND($A158="ADD",OR(AH158="",AH158="Excellent"))),"1",(_xlfn.XLOOKUP(AH158,condition[lookupValue],condition[lookupKey],""))))</f>
        <v/>
      </c>
      <c r="AJ158" s="7" t="str">
        <f t="shared" si="32"/>
        <v/>
      </c>
      <c r="AK158" s="5"/>
    </row>
    <row r="159" spans="2:37" x14ac:dyDescent="0.25">
      <c r="B159" s="4"/>
      <c r="C159" s="3" t="str">
        <f t="shared" si="22"/>
        <v/>
      </c>
      <c r="D159" s="3" t="str">
        <f>IF($A159="","",IF((AND($A159="ADD",OR(C159="",C159="ud_barrier"))),"94",(_xlfn.XLOOKUP(C159,ud_amds_table_list[lookupValue],ud_amds_table_list[lookupKey],""))))</f>
        <v/>
      </c>
      <c r="E159" s="5"/>
      <c r="G159" s="3" t="str">
        <f>IF($A159="ADD",IF(NOT(ISBLANK(F159)),_xlfn.XLOOKUP(F159,roadnames[lookupValue],roadnames[lookupKey],"ERROR"),""), "")</f>
        <v/>
      </c>
      <c r="H159" s="4"/>
      <c r="I159" s="4"/>
      <c r="J159" s="6"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U159" s="7"/>
      <c r="W159" s="3" t="str">
        <f>IF($A159="ADD",IF(NOT(ISBLANK(V159)),_xlfn.XLOOKUP(V159,ar_replace_reason[lookupValue],ar_replace_reason[lookupKey],"ERROR"),""), "")</f>
        <v/>
      </c>
      <c r="X159" s="3" t="str">
        <f t="shared" si="26"/>
        <v/>
      </c>
      <c r="Y159" s="3" t="str">
        <f>IF($A159="","",IF((AND($A159="ADD",OR(X159="",X159="Queenstown-Lakes District Council"))),"70",(_xlfn.XLOOKUP(X159,ud_organisation_owner[lookupValue],ud_organisation_owner[lookupKey],""))))</f>
        <v/>
      </c>
      <c r="Z159" s="3" t="str">
        <f t="shared" si="27"/>
        <v/>
      </c>
      <c r="AA159" s="3" t="str">
        <f>IF($A159="","",IF((AND($A159="ADD",OR(Z159="",Z159="Queenstown-Lakes District Council"))),"70",(_xlfn.XLOOKUP(Z159,ud_organisation_owner[lookupValue],ud_organisation_owner[lookupKey],""))))</f>
        <v/>
      </c>
      <c r="AB159" s="3" t="str">
        <f t="shared" si="28"/>
        <v/>
      </c>
      <c r="AC159" s="3" t="str">
        <f>IF($A159="","",IF((AND($A159="ADD",OR(AB159="",AB159="Local Authority"))),"17",(_xlfn.XLOOKUP(AB159,ud_sub_organisation[lookupValue],ud_sub_organisation[lookupKey],""))))</f>
        <v/>
      </c>
      <c r="AD159" s="3" t="str">
        <f t="shared" si="29"/>
        <v/>
      </c>
      <c r="AE159" s="3" t="str">
        <f>IF($A159="","",IF((AND($A159="ADD",OR(AD159="",AD159="Vested Assets"))),"12",(_xlfn.XLOOKUP(AD159,ud_work_category[lookupValue],ud_work_category[lookupKey],""))))</f>
        <v/>
      </c>
      <c r="AF159" s="8"/>
      <c r="AG159" s="2" t="str">
        <f t="shared" si="30"/>
        <v/>
      </c>
      <c r="AH159" s="3" t="str">
        <f t="shared" si="31"/>
        <v/>
      </c>
      <c r="AI159" s="3" t="str">
        <f>IF($A159="","",IF((AND($A159="ADD",OR(AH159="",AH159="Excellent"))),"1",(_xlfn.XLOOKUP(AH159,condition[lookupValue],condition[lookupKey],""))))</f>
        <v/>
      </c>
      <c r="AJ159" s="7" t="str">
        <f t="shared" si="32"/>
        <v/>
      </c>
      <c r="AK159" s="5"/>
    </row>
    <row r="160" spans="2:37" x14ac:dyDescent="0.25">
      <c r="B160" s="4"/>
      <c r="C160" s="3" t="str">
        <f t="shared" si="22"/>
        <v/>
      </c>
      <c r="D160" s="3" t="str">
        <f>IF($A160="","",IF((AND($A160="ADD",OR(C160="",C160="ud_barrier"))),"94",(_xlfn.XLOOKUP(C160,ud_amds_table_list[lookupValue],ud_amds_table_list[lookupKey],""))))</f>
        <v/>
      </c>
      <c r="E160" s="5"/>
      <c r="G160" s="3" t="str">
        <f>IF($A160="ADD",IF(NOT(ISBLANK(F160)),_xlfn.XLOOKUP(F160,roadnames[lookupValue],roadnames[lookupKey],"ERROR"),""), "")</f>
        <v/>
      </c>
      <c r="H160" s="4"/>
      <c r="I160" s="4"/>
      <c r="J160" s="6"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U160" s="7"/>
      <c r="W160" s="3" t="str">
        <f>IF($A160="ADD",IF(NOT(ISBLANK(V160)),_xlfn.XLOOKUP(V160,ar_replace_reason[lookupValue],ar_replace_reason[lookupKey],"ERROR"),""), "")</f>
        <v/>
      </c>
      <c r="X160" s="3" t="str">
        <f t="shared" si="26"/>
        <v/>
      </c>
      <c r="Y160" s="3" t="str">
        <f>IF($A160="","",IF((AND($A160="ADD",OR(X160="",X160="Queenstown-Lakes District Council"))),"70",(_xlfn.XLOOKUP(X160,ud_organisation_owner[lookupValue],ud_organisation_owner[lookupKey],""))))</f>
        <v/>
      </c>
      <c r="Z160" s="3" t="str">
        <f t="shared" si="27"/>
        <v/>
      </c>
      <c r="AA160" s="3" t="str">
        <f>IF($A160="","",IF((AND($A160="ADD",OR(Z160="",Z160="Queenstown-Lakes District Council"))),"70",(_xlfn.XLOOKUP(Z160,ud_organisation_owner[lookupValue],ud_organisation_owner[lookupKey],""))))</f>
        <v/>
      </c>
      <c r="AB160" s="3" t="str">
        <f t="shared" si="28"/>
        <v/>
      </c>
      <c r="AC160" s="3" t="str">
        <f>IF($A160="","",IF((AND($A160="ADD",OR(AB160="",AB160="Local Authority"))),"17",(_xlfn.XLOOKUP(AB160,ud_sub_organisation[lookupValue],ud_sub_organisation[lookupKey],""))))</f>
        <v/>
      </c>
      <c r="AD160" s="3" t="str">
        <f t="shared" si="29"/>
        <v/>
      </c>
      <c r="AE160" s="3" t="str">
        <f>IF($A160="","",IF((AND($A160="ADD",OR(AD160="",AD160="Vested Assets"))),"12",(_xlfn.XLOOKUP(AD160,ud_work_category[lookupValue],ud_work_category[lookupKey],""))))</f>
        <v/>
      </c>
      <c r="AF160" s="8"/>
      <c r="AG160" s="2" t="str">
        <f t="shared" si="30"/>
        <v/>
      </c>
      <c r="AH160" s="3" t="str">
        <f t="shared" si="31"/>
        <v/>
      </c>
      <c r="AI160" s="3" t="str">
        <f>IF($A160="","",IF((AND($A160="ADD",OR(AH160="",AH160="Excellent"))),"1",(_xlfn.XLOOKUP(AH160,condition[lookupValue],condition[lookupKey],""))))</f>
        <v/>
      </c>
      <c r="AJ160" s="7" t="str">
        <f t="shared" si="32"/>
        <v/>
      </c>
      <c r="AK160" s="5"/>
    </row>
    <row r="161" spans="2:37" x14ac:dyDescent="0.25">
      <c r="B161" s="4"/>
      <c r="C161" s="3" t="str">
        <f t="shared" si="22"/>
        <v/>
      </c>
      <c r="D161" s="3" t="str">
        <f>IF($A161="","",IF((AND($A161="ADD",OR(C161="",C161="ud_barrier"))),"94",(_xlfn.XLOOKUP(C161,ud_amds_table_list[lookupValue],ud_amds_table_list[lookupKey],""))))</f>
        <v/>
      </c>
      <c r="E161" s="5"/>
      <c r="G161" s="3" t="str">
        <f>IF($A161="ADD",IF(NOT(ISBLANK(F161)),_xlfn.XLOOKUP(F161,roadnames[lookupValue],roadnames[lookupKey],"ERROR"),""), "")</f>
        <v/>
      </c>
      <c r="H161" s="4"/>
      <c r="I161" s="4"/>
      <c r="J161" s="6"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U161" s="7"/>
      <c r="W161" s="3" t="str">
        <f>IF($A161="ADD",IF(NOT(ISBLANK(V161)),_xlfn.XLOOKUP(V161,ar_replace_reason[lookupValue],ar_replace_reason[lookupKey],"ERROR"),""), "")</f>
        <v/>
      </c>
      <c r="X161" s="3" t="str">
        <f t="shared" si="26"/>
        <v/>
      </c>
      <c r="Y161" s="3" t="str">
        <f>IF($A161="","",IF((AND($A161="ADD",OR(X161="",X161="Queenstown-Lakes District Council"))),"70",(_xlfn.XLOOKUP(X161,ud_organisation_owner[lookupValue],ud_organisation_owner[lookupKey],""))))</f>
        <v/>
      </c>
      <c r="Z161" s="3" t="str">
        <f t="shared" si="27"/>
        <v/>
      </c>
      <c r="AA161" s="3" t="str">
        <f>IF($A161="","",IF((AND($A161="ADD",OR(Z161="",Z161="Queenstown-Lakes District Council"))),"70",(_xlfn.XLOOKUP(Z161,ud_organisation_owner[lookupValue],ud_organisation_owner[lookupKey],""))))</f>
        <v/>
      </c>
      <c r="AB161" s="3" t="str">
        <f t="shared" si="28"/>
        <v/>
      </c>
      <c r="AC161" s="3" t="str">
        <f>IF($A161="","",IF((AND($A161="ADD",OR(AB161="",AB161="Local Authority"))),"17",(_xlfn.XLOOKUP(AB161,ud_sub_organisation[lookupValue],ud_sub_organisation[lookupKey],""))))</f>
        <v/>
      </c>
      <c r="AD161" s="3" t="str">
        <f t="shared" si="29"/>
        <v/>
      </c>
      <c r="AE161" s="3" t="str">
        <f>IF($A161="","",IF((AND($A161="ADD",OR(AD161="",AD161="Vested Assets"))),"12",(_xlfn.XLOOKUP(AD161,ud_work_category[lookupValue],ud_work_category[lookupKey],""))))</f>
        <v/>
      </c>
      <c r="AF161" s="8"/>
      <c r="AG161" s="2" t="str">
        <f t="shared" si="30"/>
        <v/>
      </c>
      <c r="AH161" s="3" t="str">
        <f t="shared" si="31"/>
        <v/>
      </c>
      <c r="AI161" s="3" t="str">
        <f>IF($A161="","",IF((AND($A161="ADD",OR(AH161="",AH161="Excellent"))),"1",(_xlfn.XLOOKUP(AH161,condition[lookupValue],condition[lookupKey],""))))</f>
        <v/>
      </c>
      <c r="AJ161" s="7" t="str">
        <f t="shared" si="32"/>
        <v/>
      </c>
      <c r="AK161" s="5"/>
    </row>
    <row r="162" spans="2:37" x14ac:dyDescent="0.25">
      <c r="B162" s="4"/>
      <c r="C162" s="3" t="str">
        <f t="shared" si="22"/>
        <v/>
      </c>
      <c r="D162" s="3" t="str">
        <f>IF($A162="","",IF((AND($A162="ADD",OR(C162="",C162="ud_barrier"))),"94",(_xlfn.XLOOKUP(C162,ud_amds_table_list[lookupValue],ud_amds_table_list[lookupKey],""))))</f>
        <v/>
      </c>
      <c r="E162" s="5"/>
      <c r="G162" s="3" t="str">
        <f>IF($A162="ADD",IF(NOT(ISBLANK(F162)),_xlfn.XLOOKUP(F162,roadnames[lookupValue],roadnames[lookupKey],"ERROR"),""), "")</f>
        <v/>
      </c>
      <c r="H162" s="4"/>
      <c r="I162" s="4"/>
      <c r="J162" s="6"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U162" s="7"/>
      <c r="W162" s="3" t="str">
        <f>IF($A162="ADD",IF(NOT(ISBLANK(V162)),_xlfn.XLOOKUP(V162,ar_replace_reason[lookupValue],ar_replace_reason[lookupKey],"ERROR"),""), "")</f>
        <v/>
      </c>
      <c r="X162" s="3" t="str">
        <f t="shared" si="26"/>
        <v/>
      </c>
      <c r="Y162" s="3" t="str">
        <f>IF($A162="","",IF((AND($A162="ADD",OR(X162="",X162="Queenstown-Lakes District Council"))),"70",(_xlfn.XLOOKUP(X162,ud_organisation_owner[lookupValue],ud_organisation_owner[lookupKey],""))))</f>
        <v/>
      </c>
      <c r="Z162" s="3" t="str">
        <f t="shared" si="27"/>
        <v/>
      </c>
      <c r="AA162" s="3" t="str">
        <f>IF($A162="","",IF((AND($A162="ADD",OR(Z162="",Z162="Queenstown-Lakes District Council"))),"70",(_xlfn.XLOOKUP(Z162,ud_organisation_owner[lookupValue],ud_organisation_owner[lookupKey],""))))</f>
        <v/>
      </c>
      <c r="AB162" s="3" t="str">
        <f t="shared" si="28"/>
        <v/>
      </c>
      <c r="AC162" s="3" t="str">
        <f>IF($A162="","",IF((AND($A162="ADD",OR(AB162="",AB162="Local Authority"))),"17",(_xlfn.XLOOKUP(AB162,ud_sub_organisation[lookupValue],ud_sub_organisation[lookupKey],""))))</f>
        <v/>
      </c>
      <c r="AD162" s="3" t="str">
        <f t="shared" si="29"/>
        <v/>
      </c>
      <c r="AE162" s="3" t="str">
        <f>IF($A162="","",IF((AND($A162="ADD",OR(AD162="",AD162="Vested Assets"))),"12",(_xlfn.XLOOKUP(AD162,ud_work_category[lookupValue],ud_work_category[lookupKey],""))))</f>
        <v/>
      </c>
      <c r="AF162" s="8"/>
      <c r="AG162" s="2" t="str">
        <f t="shared" si="30"/>
        <v/>
      </c>
      <c r="AH162" s="3" t="str">
        <f t="shared" si="31"/>
        <v/>
      </c>
      <c r="AI162" s="3" t="str">
        <f>IF($A162="","",IF((AND($A162="ADD",OR(AH162="",AH162="Excellent"))),"1",(_xlfn.XLOOKUP(AH162,condition[lookupValue],condition[lookupKey],""))))</f>
        <v/>
      </c>
      <c r="AJ162" s="7" t="str">
        <f t="shared" si="32"/>
        <v/>
      </c>
      <c r="AK162" s="5"/>
    </row>
    <row r="163" spans="2:37" x14ac:dyDescent="0.25">
      <c r="B163" s="4"/>
      <c r="C163" s="3" t="str">
        <f t="shared" si="22"/>
        <v/>
      </c>
      <c r="D163" s="3" t="str">
        <f>IF($A163="","",IF((AND($A163="ADD",OR(C163="",C163="ud_barrier"))),"94",(_xlfn.XLOOKUP(C163,ud_amds_table_list[lookupValue],ud_amds_table_list[lookupKey],""))))</f>
        <v/>
      </c>
      <c r="E163" s="5"/>
      <c r="G163" s="3" t="str">
        <f>IF($A163="ADD",IF(NOT(ISBLANK(F163)),_xlfn.XLOOKUP(F163,roadnames[lookupValue],roadnames[lookupKey],"ERROR"),""), "")</f>
        <v/>
      </c>
      <c r="H163" s="4"/>
      <c r="I163" s="4"/>
      <c r="J163" s="6"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U163" s="7"/>
      <c r="W163" s="3" t="str">
        <f>IF($A163="ADD",IF(NOT(ISBLANK(V163)),_xlfn.XLOOKUP(V163,ar_replace_reason[lookupValue],ar_replace_reason[lookupKey],"ERROR"),""), "")</f>
        <v/>
      </c>
      <c r="X163" s="3" t="str">
        <f t="shared" si="26"/>
        <v/>
      </c>
      <c r="Y163" s="3" t="str">
        <f>IF($A163="","",IF((AND($A163="ADD",OR(X163="",X163="Queenstown-Lakes District Council"))),"70",(_xlfn.XLOOKUP(X163,ud_organisation_owner[lookupValue],ud_organisation_owner[lookupKey],""))))</f>
        <v/>
      </c>
      <c r="Z163" s="3" t="str">
        <f t="shared" si="27"/>
        <v/>
      </c>
      <c r="AA163" s="3" t="str">
        <f>IF($A163="","",IF((AND($A163="ADD",OR(Z163="",Z163="Queenstown-Lakes District Council"))),"70",(_xlfn.XLOOKUP(Z163,ud_organisation_owner[lookupValue],ud_organisation_owner[lookupKey],""))))</f>
        <v/>
      </c>
      <c r="AB163" s="3" t="str">
        <f t="shared" si="28"/>
        <v/>
      </c>
      <c r="AC163" s="3" t="str">
        <f>IF($A163="","",IF((AND($A163="ADD",OR(AB163="",AB163="Local Authority"))),"17",(_xlfn.XLOOKUP(AB163,ud_sub_organisation[lookupValue],ud_sub_organisation[lookupKey],""))))</f>
        <v/>
      </c>
      <c r="AD163" s="3" t="str">
        <f t="shared" si="29"/>
        <v/>
      </c>
      <c r="AE163" s="3" t="str">
        <f>IF($A163="","",IF((AND($A163="ADD",OR(AD163="",AD163="Vested Assets"))),"12",(_xlfn.XLOOKUP(AD163,ud_work_category[lookupValue],ud_work_category[lookupKey],""))))</f>
        <v/>
      </c>
      <c r="AF163" s="8"/>
      <c r="AG163" s="2" t="str">
        <f t="shared" si="30"/>
        <v/>
      </c>
      <c r="AH163" s="3" t="str">
        <f t="shared" si="31"/>
        <v/>
      </c>
      <c r="AI163" s="3" t="str">
        <f>IF($A163="","",IF((AND($A163="ADD",OR(AH163="",AH163="Excellent"))),"1",(_xlfn.XLOOKUP(AH163,condition[lookupValue],condition[lookupKey],""))))</f>
        <v/>
      </c>
      <c r="AJ163" s="7" t="str">
        <f t="shared" si="32"/>
        <v/>
      </c>
      <c r="AK163" s="5"/>
    </row>
    <row r="164" spans="2:37" x14ac:dyDescent="0.25">
      <c r="B164" s="4"/>
      <c r="C164" s="3" t="str">
        <f t="shared" si="22"/>
        <v/>
      </c>
      <c r="D164" s="3" t="str">
        <f>IF($A164="","",IF((AND($A164="ADD",OR(C164="",C164="ud_barrier"))),"94",(_xlfn.XLOOKUP(C164,ud_amds_table_list[lookupValue],ud_amds_table_list[lookupKey],""))))</f>
        <v/>
      </c>
      <c r="E164" s="5"/>
      <c r="G164" s="3" t="str">
        <f>IF($A164="ADD",IF(NOT(ISBLANK(F164)),_xlfn.XLOOKUP(F164,roadnames[lookupValue],roadnames[lookupKey],"ERROR"),""), "")</f>
        <v/>
      </c>
      <c r="H164" s="4"/>
      <c r="I164" s="4"/>
      <c r="J164" s="6"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U164" s="7"/>
      <c r="W164" s="3" t="str">
        <f>IF($A164="ADD",IF(NOT(ISBLANK(V164)),_xlfn.XLOOKUP(V164,ar_replace_reason[lookupValue],ar_replace_reason[lookupKey],"ERROR"),""), "")</f>
        <v/>
      </c>
      <c r="X164" s="3" t="str">
        <f t="shared" si="26"/>
        <v/>
      </c>
      <c r="Y164" s="3" t="str">
        <f>IF($A164="","",IF((AND($A164="ADD",OR(X164="",X164="Queenstown-Lakes District Council"))),"70",(_xlfn.XLOOKUP(X164,ud_organisation_owner[lookupValue],ud_organisation_owner[lookupKey],""))))</f>
        <v/>
      </c>
      <c r="Z164" s="3" t="str">
        <f t="shared" si="27"/>
        <v/>
      </c>
      <c r="AA164" s="3" t="str">
        <f>IF($A164="","",IF((AND($A164="ADD",OR(Z164="",Z164="Queenstown-Lakes District Council"))),"70",(_xlfn.XLOOKUP(Z164,ud_organisation_owner[lookupValue],ud_organisation_owner[lookupKey],""))))</f>
        <v/>
      </c>
      <c r="AB164" s="3" t="str">
        <f t="shared" si="28"/>
        <v/>
      </c>
      <c r="AC164" s="3" t="str">
        <f>IF($A164="","",IF((AND($A164="ADD",OR(AB164="",AB164="Local Authority"))),"17",(_xlfn.XLOOKUP(AB164,ud_sub_organisation[lookupValue],ud_sub_organisation[lookupKey],""))))</f>
        <v/>
      </c>
      <c r="AD164" s="3" t="str">
        <f t="shared" si="29"/>
        <v/>
      </c>
      <c r="AE164" s="3" t="str">
        <f>IF($A164="","",IF((AND($A164="ADD",OR(AD164="",AD164="Vested Assets"))),"12",(_xlfn.XLOOKUP(AD164,ud_work_category[lookupValue],ud_work_category[lookupKey],""))))</f>
        <v/>
      </c>
      <c r="AF164" s="8"/>
      <c r="AG164" s="2" t="str">
        <f t="shared" si="30"/>
        <v/>
      </c>
      <c r="AH164" s="3" t="str">
        <f t="shared" si="31"/>
        <v/>
      </c>
      <c r="AI164" s="3" t="str">
        <f>IF($A164="","",IF((AND($A164="ADD",OR(AH164="",AH164="Excellent"))),"1",(_xlfn.XLOOKUP(AH164,condition[lookupValue],condition[lookupKey],""))))</f>
        <v/>
      </c>
      <c r="AJ164" s="7" t="str">
        <f t="shared" si="32"/>
        <v/>
      </c>
      <c r="AK164" s="5"/>
    </row>
    <row r="165" spans="2:37" x14ac:dyDescent="0.25">
      <c r="B165" s="4"/>
      <c r="C165" s="3" t="str">
        <f t="shared" si="22"/>
        <v/>
      </c>
      <c r="D165" s="3" t="str">
        <f>IF($A165="","",IF((AND($A165="ADD",OR(C165="",C165="ud_barrier"))),"94",(_xlfn.XLOOKUP(C165,ud_amds_table_list[lookupValue],ud_amds_table_list[lookupKey],""))))</f>
        <v/>
      </c>
      <c r="E165" s="5"/>
      <c r="G165" s="3" t="str">
        <f>IF($A165="ADD",IF(NOT(ISBLANK(F165)),_xlfn.XLOOKUP(F165,roadnames[lookupValue],roadnames[lookupKey],"ERROR"),""), "")</f>
        <v/>
      </c>
      <c r="H165" s="4"/>
      <c r="I165" s="4"/>
      <c r="J165" s="6"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U165" s="7"/>
      <c r="W165" s="3" t="str">
        <f>IF($A165="ADD",IF(NOT(ISBLANK(V165)),_xlfn.XLOOKUP(V165,ar_replace_reason[lookupValue],ar_replace_reason[lookupKey],"ERROR"),""), "")</f>
        <v/>
      </c>
      <c r="X165" s="3" t="str">
        <f t="shared" si="26"/>
        <v/>
      </c>
      <c r="Y165" s="3" t="str">
        <f>IF($A165="","",IF((AND($A165="ADD",OR(X165="",X165="Queenstown-Lakes District Council"))),"70",(_xlfn.XLOOKUP(X165,ud_organisation_owner[lookupValue],ud_organisation_owner[lookupKey],""))))</f>
        <v/>
      </c>
      <c r="Z165" s="3" t="str">
        <f t="shared" si="27"/>
        <v/>
      </c>
      <c r="AA165" s="3" t="str">
        <f>IF($A165="","",IF((AND($A165="ADD",OR(Z165="",Z165="Queenstown-Lakes District Council"))),"70",(_xlfn.XLOOKUP(Z165,ud_organisation_owner[lookupValue],ud_organisation_owner[lookupKey],""))))</f>
        <v/>
      </c>
      <c r="AB165" s="3" t="str">
        <f t="shared" si="28"/>
        <v/>
      </c>
      <c r="AC165" s="3" t="str">
        <f>IF($A165="","",IF((AND($A165="ADD",OR(AB165="",AB165="Local Authority"))),"17",(_xlfn.XLOOKUP(AB165,ud_sub_organisation[lookupValue],ud_sub_organisation[lookupKey],""))))</f>
        <v/>
      </c>
      <c r="AD165" s="3" t="str">
        <f t="shared" si="29"/>
        <v/>
      </c>
      <c r="AE165" s="3" t="str">
        <f>IF($A165="","",IF((AND($A165="ADD",OR(AD165="",AD165="Vested Assets"))),"12",(_xlfn.XLOOKUP(AD165,ud_work_category[lookupValue],ud_work_category[lookupKey],""))))</f>
        <v/>
      </c>
      <c r="AF165" s="8"/>
      <c r="AG165" s="2" t="str">
        <f t="shared" si="30"/>
        <v/>
      </c>
      <c r="AH165" s="3" t="str">
        <f t="shared" si="31"/>
        <v/>
      </c>
      <c r="AI165" s="3" t="str">
        <f>IF($A165="","",IF((AND($A165="ADD",OR(AH165="",AH165="Excellent"))),"1",(_xlfn.XLOOKUP(AH165,condition[lookupValue],condition[lookupKey],""))))</f>
        <v/>
      </c>
      <c r="AJ165" s="7" t="str">
        <f t="shared" si="32"/>
        <v/>
      </c>
      <c r="AK165" s="5"/>
    </row>
    <row r="166" spans="2:37" x14ac:dyDescent="0.25">
      <c r="B166" s="4"/>
      <c r="C166" s="3" t="str">
        <f t="shared" si="22"/>
        <v/>
      </c>
      <c r="D166" s="3" t="str">
        <f>IF($A166="","",IF((AND($A166="ADD",OR(C166="",C166="ud_barrier"))),"94",(_xlfn.XLOOKUP(C166,ud_amds_table_list[lookupValue],ud_amds_table_list[lookupKey],""))))</f>
        <v/>
      </c>
      <c r="E166" s="5"/>
      <c r="G166" s="3" t="str">
        <f>IF($A166="ADD",IF(NOT(ISBLANK(F166)),_xlfn.XLOOKUP(F166,roadnames[lookupValue],roadnames[lookupKey],"ERROR"),""), "")</f>
        <v/>
      </c>
      <c r="H166" s="4"/>
      <c r="I166" s="4"/>
      <c r="J166" s="6"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U166" s="7"/>
      <c r="W166" s="3" t="str">
        <f>IF($A166="ADD",IF(NOT(ISBLANK(V166)),_xlfn.XLOOKUP(V166,ar_replace_reason[lookupValue],ar_replace_reason[lookupKey],"ERROR"),""), "")</f>
        <v/>
      </c>
      <c r="X166" s="3" t="str">
        <f t="shared" si="26"/>
        <v/>
      </c>
      <c r="Y166" s="3" t="str">
        <f>IF($A166="","",IF((AND($A166="ADD",OR(X166="",X166="Queenstown-Lakes District Council"))),"70",(_xlfn.XLOOKUP(X166,ud_organisation_owner[lookupValue],ud_organisation_owner[lookupKey],""))))</f>
        <v/>
      </c>
      <c r="Z166" s="3" t="str">
        <f t="shared" si="27"/>
        <v/>
      </c>
      <c r="AA166" s="3" t="str">
        <f>IF($A166="","",IF((AND($A166="ADD",OR(Z166="",Z166="Queenstown-Lakes District Council"))),"70",(_xlfn.XLOOKUP(Z166,ud_organisation_owner[lookupValue],ud_organisation_owner[lookupKey],""))))</f>
        <v/>
      </c>
      <c r="AB166" s="3" t="str">
        <f t="shared" si="28"/>
        <v/>
      </c>
      <c r="AC166" s="3" t="str">
        <f>IF($A166="","",IF((AND($A166="ADD",OR(AB166="",AB166="Local Authority"))),"17",(_xlfn.XLOOKUP(AB166,ud_sub_organisation[lookupValue],ud_sub_organisation[lookupKey],""))))</f>
        <v/>
      </c>
      <c r="AD166" s="3" t="str">
        <f t="shared" si="29"/>
        <v/>
      </c>
      <c r="AE166" s="3" t="str">
        <f>IF($A166="","",IF((AND($A166="ADD",OR(AD166="",AD166="Vested Assets"))),"12",(_xlfn.XLOOKUP(AD166,ud_work_category[lookupValue],ud_work_category[lookupKey],""))))</f>
        <v/>
      </c>
      <c r="AF166" s="8"/>
      <c r="AG166" s="2" t="str">
        <f t="shared" si="30"/>
        <v/>
      </c>
      <c r="AH166" s="3" t="str">
        <f t="shared" si="31"/>
        <v/>
      </c>
      <c r="AI166" s="3" t="str">
        <f>IF($A166="","",IF((AND($A166="ADD",OR(AH166="",AH166="Excellent"))),"1",(_xlfn.XLOOKUP(AH166,condition[lookupValue],condition[lookupKey],""))))</f>
        <v/>
      </c>
      <c r="AJ166" s="7" t="str">
        <f t="shared" si="32"/>
        <v/>
      </c>
      <c r="AK166" s="5"/>
    </row>
    <row r="167" spans="2:37" x14ac:dyDescent="0.25">
      <c r="B167" s="4"/>
      <c r="C167" s="3" t="str">
        <f t="shared" si="22"/>
        <v/>
      </c>
      <c r="D167" s="3" t="str">
        <f>IF($A167="","",IF((AND($A167="ADD",OR(C167="",C167="ud_barrier"))),"94",(_xlfn.XLOOKUP(C167,ud_amds_table_list[lookupValue],ud_amds_table_list[lookupKey],""))))</f>
        <v/>
      </c>
      <c r="E167" s="5"/>
      <c r="G167" s="3" t="str">
        <f>IF($A167="ADD",IF(NOT(ISBLANK(F167)),_xlfn.XLOOKUP(F167,roadnames[lookupValue],roadnames[lookupKey],"ERROR"),""), "")</f>
        <v/>
      </c>
      <c r="H167" s="4"/>
      <c r="I167" s="4"/>
      <c r="J167" s="6"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U167" s="7"/>
      <c r="W167" s="3" t="str">
        <f>IF($A167="ADD",IF(NOT(ISBLANK(V167)),_xlfn.XLOOKUP(V167,ar_replace_reason[lookupValue],ar_replace_reason[lookupKey],"ERROR"),""), "")</f>
        <v/>
      </c>
      <c r="X167" s="3" t="str">
        <f t="shared" si="26"/>
        <v/>
      </c>
      <c r="Y167" s="3" t="str">
        <f>IF($A167="","",IF((AND($A167="ADD",OR(X167="",X167="Queenstown-Lakes District Council"))),"70",(_xlfn.XLOOKUP(X167,ud_organisation_owner[lookupValue],ud_organisation_owner[lookupKey],""))))</f>
        <v/>
      </c>
      <c r="Z167" s="3" t="str">
        <f t="shared" si="27"/>
        <v/>
      </c>
      <c r="AA167" s="3" t="str">
        <f>IF($A167="","",IF((AND($A167="ADD",OR(Z167="",Z167="Queenstown-Lakes District Council"))),"70",(_xlfn.XLOOKUP(Z167,ud_organisation_owner[lookupValue],ud_organisation_owner[lookupKey],""))))</f>
        <v/>
      </c>
      <c r="AB167" s="3" t="str">
        <f t="shared" si="28"/>
        <v/>
      </c>
      <c r="AC167" s="3" t="str">
        <f>IF($A167="","",IF((AND($A167="ADD",OR(AB167="",AB167="Local Authority"))),"17",(_xlfn.XLOOKUP(AB167,ud_sub_organisation[lookupValue],ud_sub_organisation[lookupKey],""))))</f>
        <v/>
      </c>
      <c r="AD167" s="3" t="str">
        <f t="shared" si="29"/>
        <v/>
      </c>
      <c r="AE167" s="3" t="str">
        <f>IF($A167="","",IF((AND($A167="ADD",OR(AD167="",AD167="Vested Assets"))),"12",(_xlfn.XLOOKUP(AD167,ud_work_category[lookupValue],ud_work_category[lookupKey],""))))</f>
        <v/>
      </c>
      <c r="AF167" s="8"/>
      <c r="AG167" s="2" t="str">
        <f t="shared" si="30"/>
        <v/>
      </c>
      <c r="AH167" s="3" t="str">
        <f t="shared" si="31"/>
        <v/>
      </c>
      <c r="AI167" s="3" t="str">
        <f>IF($A167="","",IF((AND($A167="ADD",OR(AH167="",AH167="Excellent"))),"1",(_xlfn.XLOOKUP(AH167,condition[lookupValue],condition[lookupKey],""))))</f>
        <v/>
      </c>
      <c r="AJ167" s="7" t="str">
        <f t="shared" si="32"/>
        <v/>
      </c>
      <c r="AK167" s="5"/>
    </row>
    <row r="168" spans="2:37" x14ac:dyDescent="0.25">
      <c r="B168" s="4"/>
      <c r="C168" s="3" t="str">
        <f t="shared" si="22"/>
        <v/>
      </c>
      <c r="D168" s="3" t="str">
        <f>IF($A168="","",IF((AND($A168="ADD",OR(C168="",C168="ud_barrier"))),"94",(_xlfn.XLOOKUP(C168,ud_amds_table_list[lookupValue],ud_amds_table_list[lookupKey],""))))</f>
        <v/>
      </c>
      <c r="E168" s="5"/>
      <c r="G168" s="3" t="str">
        <f>IF($A168="ADD",IF(NOT(ISBLANK(F168)),_xlfn.XLOOKUP(F168,roadnames[lookupValue],roadnames[lookupKey],"ERROR"),""), "")</f>
        <v/>
      </c>
      <c r="H168" s="4"/>
      <c r="I168" s="4"/>
      <c r="J168" s="6"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U168" s="7"/>
      <c r="W168" s="3" t="str">
        <f>IF($A168="ADD",IF(NOT(ISBLANK(V168)),_xlfn.XLOOKUP(V168,ar_replace_reason[lookupValue],ar_replace_reason[lookupKey],"ERROR"),""), "")</f>
        <v/>
      </c>
      <c r="X168" s="3" t="str">
        <f t="shared" si="26"/>
        <v/>
      </c>
      <c r="Y168" s="3" t="str">
        <f>IF($A168="","",IF((AND($A168="ADD",OR(X168="",X168="Queenstown-Lakes District Council"))),"70",(_xlfn.XLOOKUP(X168,ud_organisation_owner[lookupValue],ud_organisation_owner[lookupKey],""))))</f>
        <v/>
      </c>
      <c r="Z168" s="3" t="str">
        <f t="shared" si="27"/>
        <v/>
      </c>
      <c r="AA168" s="3" t="str">
        <f>IF($A168="","",IF((AND($A168="ADD",OR(Z168="",Z168="Queenstown-Lakes District Council"))),"70",(_xlfn.XLOOKUP(Z168,ud_organisation_owner[lookupValue],ud_organisation_owner[lookupKey],""))))</f>
        <v/>
      </c>
      <c r="AB168" s="3" t="str">
        <f t="shared" si="28"/>
        <v/>
      </c>
      <c r="AC168" s="3" t="str">
        <f>IF($A168="","",IF((AND($A168="ADD",OR(AB168="",AB168="Local Authority"))),"17",(_xlfn.XLOOKUP(AB168,ud_sub_organisation[lookupValue],ud_sub_organisation[lookupKey],""))))</f>
        <v/>
      </c>
      <c r="AD168" s="3" t="str">
        <f t="shared" si="29"/>
        <v/>
      </c>
      <c r="AE168" s="3" t="str">
        <f>IF($A168="","",IF((AND($A168="ADD",OR(AD168="",AD168="Vested Assets"))),"12",(_xlfn.XLOOKUP(AD168,ud_work_category[lookupValue],ud_work_category[lookupKey],""))))</f>
        <v/>
      </c>
      <c r="AF168" s="8"/>
      <c r="AG168" s="2" t="str">
        <f t="shared" si="30"/>
        <v/>
      </c>
      <c r="AH168" s="3" t="str">
        <f t="shared" si="31"/>
        <v/>
      </c>
      <c r="AI168" s="3" t="str">
        <f>IF($A168="","",IF((AND($A168="ADD",OR(AH168="",AH168="Excellent"))),"1",(_xlfn.XLOOKUP(AH168,condition[lookupValue],condition[lookupKey],""))))</f>
        <v/>
      </c>
      <c r="AJ168" s="7" t="str">
        <f t="shared" si="32"/>
        <v/>
      </c>
      <c r="AK168" s="5"/>
    </row>
    <row r="169" spans="2:37" x14ac:dyDescent="0.25">
      <c r="B169" s="4"/>
      <c r="C169" s="3" t="str">
        <f t="shared" si="22"/>
        <v/>
      </c>
      <c r="D169" s="3" t="str">
        <f>IF($A169="","",IF((AND($A169="ADD",OR(C169="",C169="ud_barrier"))),"94",(_xlfn.XLOOKUP(C169,ud_amds_table_list[lookupValue],ud_amds_table_list[lookupKey],""))))</f>
        <v/>
      </c>
      <c r="E169" s="5"/>
      <c r="G169" s="3" t="str">
        <f>IF($A169="ADD",IF(NOT(ISBLANK(F169)),_xlfn.XLOOKUP(F169,roadnames[lookupValue],roadnames[lookupKey],"ERROR"),""), "")</f>
        <v/>
      </c>
      <c r="H169" s="4"/>
      <c r="I169" s="4"/>
      <c r="J169" s="6"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U169" s="7"/>
      <c r="W169" s="3" t="str">
        <f>IF($A169="ADD",IF(NOT(ISBLANK(V169)),_xlfn.XLOOKUP(V169,ar_replace_reason[lookupValue],ar_replace_reason[lookupKey],"ERROR"),""), "")</f>
        <v/>
      </c>
      <c r="X169" s="3" t="str">
        <f t="shared" si="26"/>
        <v/>
      </c>
      <c r="Y169" s="3" t="str">
        <f>IF($A169="","",IF((AND($A169="ADD",OR(X169="",X169="Queenstown-Lakes District Council"))),"70",(_xlfn.XLOOKUP(X169,ud_organisation_owner[lookupValue],ud_organisation_owner[lookupKey],""))))</f>
        <v/>
      </c>
      <c r="Z169" s="3" t="str">
        <f t="shared" si="27"/>
        <v/>
      </c>
      <c r="AA169" s="3" t="str">
        <f>IF($A169="","",IF((AND($A169="ADD",OR(Z169="",Z169="Queenstown-Lakes District Council"))),"70",(_xlfn.XLOOKUP(Z169,ud_organisation_owner[lookupValue],ud_organisation_owner[lookupKey],""))))</f>
        <v/>
      </c>
      <c r="AB169" s="3" t="str">
        <f t="shared" si="28"/>
        <v/>
      </c>
      <c r="AC169" s="3" t="str">
        <f>IF($A169="","",IF((AND($A169="ADD",OR(AB169="",AB169="Local Authority"))),"17",(_xlfn.XLOOKUP(AB169,ud_sub_organisation[lookupValue],ud_sub_organisation[lookupKey],""))))</f>
        <v/>
      </c>
      <c r="AD169" s="3" t="str">
        <f t="shared" si="29"/>
        <v/>
      </c>
      <c r="AE169" s="3" t="str">
        <f>IF($A169="","",IF((AND($A169="ADD",OR(AD169="",AD169="Vested Assets"))),"12",(_xlfn.XLOOKUP(AD169,ud_work_category[lookupValue],ud_work_category[lookupKey],""))))</f>
        <v/>
      </c>
      <c r="AF169" s="8"/>
      <c r="AG169" s="2" t="str">
        <f t="shared" si="30"/>
        <v/>
      </c>
      <c r="AH169" s="3" t="str">
        <f t="shared" si="31"/>
        <v/>
      </c>
      <c r="AI169" s="3" t="str">
        <f>IF($A169="","",IF((AND($A169="ADD",OR(AH169="",AH169="Excellent"))),"1",(_xlfn.XLOOKUP(AH169,condition[lookupValue],condition[lookupKey],""))))</f>
        <v/>
      </c>
      <c r="AJ169" s="7" t="str">
        <f t="shared" si="32"/>
        <v/>
      </c>
      <c r="AK169" s="5"/>
    </row>
    <row r="170" spans="2:37" x14ac:dyDescent="0.25">
      <c r="B170" s="4"/>
      <c r="C170" s="3" t="str">
        <f t="shared" si="22"/>
        <v/>
      </c>
      <c r="D170" s="3" t="str">
        <f>IF($A170="","",IF((AND($A170="ADD",OR(C170="",C170="ud_barrier"))),"94",(_xlfn.XLOOKUP(C170,ud_amds_table_list[lookupValue],ud_amds_table_list[lookupKey],""))))</f>
        <v/>
      </c>
      <c r="E170" s="5"/>
      <c r="G170" s="3" t="str">
        <f>IF($A170="ADD",IF(NOT(ISBLANK(F170)),_xlfn.XLOOKUP(F170,roadnames[lookupValue],roadnames[lookupKey],"ERROR"),""), "")</f>
        <v/>
      </c>
      <c r="H170" s="4"/>
      <c r="I170" s="4"/>
      <c r="J170" s="6"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U170" s="7"/>
      <c r="W170" s="3" t="str">
        <f>IF($A170="ADD",IF(NOT(ISBLANK(V170)),_xlfn.XLOOKUP(V170,ar_replace_reason[lookupValue],ar_replace_reason[lookupKey],"ERROR"),""), "")</f>
        <v/>
      </c>
      <c r="X170" s="3" t="str">
        <f t="shared" si="26"/>
        <v/>
      </c>
      <c r="Y170" s="3" t="str">
        <f>IF($A170="","",IF((AND($A170="ADD",OR(X170="",X170="Queenstown-Lakes District Council"))),"70",(_xlfn.XLOOKUP(X170,ud_organisation_owner[lookupValue],ud_organisation_owner[lookupKey],""))))</f>
        <v/>
      </c>
      <c r="Z170" s="3" t="str">
        <f t="shared" si="27"/>
        <v/>
      </c>
      <c r="AA170" s="3" t="str">
        <f>IF($A170="","",IF((AND($A170="ADD",OR(Z170="",Z170="Queenstown-Lakes District Council"))),"70",(_xlfn.XLOOKUP(Z170,ud_organisation_owner[lookupValue],ud_organisation_owner[lookupKey],""))))</f>
        <v/>
      </c>
      <c r="AB170" s="3" t="str">
        <f t="shared" si="28"/>
        <v/>
      </c>
      <c r="AC170" s="3" t="str">
        <f>IF($A170="","",IF((AND($A170="ADD",OR(AB170="",AB170="Local Authority"))),"17",(_xlfn.XLOOKUP(AB170,ud_sub_organisation[lookupValue],ud_sub_organisation[lookupKey],""))))</f>
        <v/>
      </c>
      <c r="AD170" s="3" t="str">
        <f t="shared" si="29"/>
        <v/>
      </c>
      <c r="AE170" s="3" t="str">
        <f>IF($A170="","",IF((AND($A170="ADD",OR(AD170="",AD170="Vested Assets"))),"12",(_xlfn.XLOOKUP(AD170,ud_work_category[lookupValue],ud_work_category[lookupKey],""))))</f>
        <v/>
      </c>
      <c r="AF170" s="8"/>
      <c r="AG170" s="2" t="str">
        <f t="shared" si="30"/>
        <v/>
      </c>
      <c r="AH170" s="3" t="str">
        <f t="shared" si="31"/>
        <v/>
      </c>
      <c r="AI170" s="3" t="str">
        <f>IF($A170="","",IF((AND($A170="ADD",OR(AH170="",AH170="Excellent"))),"1",(_xlfn.XLOOKUP(AH170,condition[lookupValue],condition[lookupKey],""))))</f>
        <v/>
      </c>
      <c r="AJ170" s="7" t="str">
        <f t="shared" si="32"/>
        <v/>
      </c>
      <c r="AK170" s="5"/>
    </row>
    <row r="171" spans="2:37" x14ac:dyDescent="0.25">
      <c r="B171" s="4"/>
      <c r="C171" s="3" t="str">
        <f t="shared" si="22"/>
        <v/>
      </c>
      <c r="D171" s="3" t="str">
        <f>IF($A171="","",IF((AND($A171="ADD",OR(C171="",C171="ud_barrier"))),"94",(_xlfn.XLOOKUP(C171,ud_amds_table_list[lookupValue],ud_amds_table_list[lookupKey],""))))</f>
        <v/>
      </c>
      <c r="E171" s="5"/>
      <c r="G171" s="3" t="str">
        <f>IF($A171="ADD",IF(NOT(ISBLANK(F171)),_xlfn.XLOOKUP(F171,roadnames[lookupValue],roadnames[lookupKey],"ERROR"),""), "")</f>
        <v/>
      </c>
      <c r="H171" s="4"/>
      <c r="I171" s="4"/>
      <c r="J171" s="6"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U171" s="7"/>
      <c r="W171" s="3" t="str">
        <f>IF($A171="ADD",IF(NOT(ISBLANK(V171)),_xlfn.XLOOKUP(V171,ar_replace_reason[lookupValue],ar_replace_reason[lookupKey],"ERROR"),""), "")</f>
        <v/>
      </c>
      <c r="X171" s="3" t="str">
        <f t="shared" si="26"/>
        <v/>
      </c>
      <c r="Y171" s="3" t="str">
        <f>IF($A171="","",IF((AND($A171="ADD",OR(X171="",X171="Queenstown-Lakes District Council"))),"70",(_xlfn.XLOOKUP(X171,ud_organisation_owner[lookupValue],ud_organisation_owner[lookupKey],""))))</f>
        <v/>
      </c>
      <c r="Z171" s="3" t="str">
        <f t="shared" si="27"/>
        <v/>
      </c>
      <c r="AA171" s="3" t="str">
        <f>IF($A171="","",IF((AND($A171="ADD",OR(Z171="",Z171="Queenstown-Lakes District Council"))),"70",(_xlfn.XLOOKUP(Z171,ud_organisation_owner[lookupValue],ud_organisation_owner[lookupKey],""))))</f>
        <v/>
      </c>
      <c r="AB171" s="3" t="str">
        <f t="shared" si="28"/>
        <v/>
      </c>
      <c r="AC171" s="3" t="str">
        <f>IF($A171="","",IF((AND($A171="ADD",OR(AB171="",AB171="Local Authority"))),"17",(_xlfn.XLOOKUP(AB171,ud_sub_organisation[lookupValue],ud_sub_organisation[lookupKey],""))))</f>
        <v/>
      </c>
      <c r="AD171" s="3" t="str">
        <f t="shared" si="29"/>
        <v/>
      </c>
      <c r="AE171" s="3" t="str">
        <f>IF($A171="","",IF((AND($A171="ADD",OR(AD171="",AD171="Vested Assets"))),"12",(_xlfn.XLOOKUP(AD171,ud_work_category[lookupValue],ud_work_category[lookupKey],""))))</f>
        <v/>
      </c>
      <c r="AF171" s="8"/>
      <c r="AG171" s="2" t="str">
        <f t="shared" si="30"/>
        <v/>
      </c>
      <c r="AH171" s="3" t="str">
        <f t="shared" si="31"/>
        <v/>
      </c>
      <c r="AI171" s="3" t="str">
        <f>IF($A171="","",IF((AND($A171="ADD",OR(AH171="",AH171="Excellent"))),"1",(_xlfn.XLOOKUP(AH171,condition[lookupValue],condition[lookupKey],""))))</f>
        <v/>
      </c>
      <c r="AJ171" s="7" t="str">
        <f t="shared" si="32"/>
        <v/>
      </c>
      <c r="AK171" s="5"/>
    </row>
    <row r="172" spans="2:37" x14ac:dyDescent="0.25">
      <c r="B172" s="4"/>
      <c r="C172" s="3" t="str">
        <f t="shared" si="22"/>
        <v/>
      </c>
      <c r="D172" s="3" t="str">
        <f>IF($A172="","",IF((AND($A172="ADD",OR(C172="",C172="ud_barrier"))),"94",(_xlfn.XLOOKUP(C172,ud_amds_table_list[lookupValue],ud_amds_table_list[lookupKey],""))))</f>
        <v/>
      </c>
      <c r="E172" s="5"/>
      <c r="G172" s="3" t="str">
        <f>IF($A172="ADD",IF(NOT(ISBLANK(F172)),_xlfn.XLOOKUP(F172,roadnames[lookupValue],roadnames[lookupKey],"ERROR"),""), "")</f>
        <v/>
      </c>
      <c r="H172" s="4"/>
      <c r="I172" s="4"/>
      <c r="J172" s="6"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U172" s="7"/>
      <c r="W172" s="3" t="str">
        <f>IF($A172="ADD",IF(NOT(ISBLANK(V172)),_xlfn.XLOOKUP(V172,ar_replace_reason[lookupValue],ar_replace_reason[lookupKey],"ERROR"),""), "")</f>
        <v/>
      </c>
      <c r="X172" s="3" t="str">
        <f t="shared" si="26"/>
        <v/>
      </c>
      <c r="Y172" s="3" t="str">
        <f>IF($A172="","",IF((AND($A172="ADD",OR(X172="",X172="Queenstown-Lakes District Council"))),"70",(_xlfn.XLOOKUP(X172,ud_organisation_owner[lookupValue],ud_organisation_owner[lookupKey],""))))</f>
        <v/>
      </c>
      <c r="Z172" s="3" t="str">
        <f t="shared" si="27"/>
        <v/>
      </c>
      <c r="AA172" s="3" t="str">
        <f>IF($A172="","",IF((AND($A172="ADD",OR(Z172="",Z172="Queenstown-Lakes District Council"))),"70",(_xlfn.XLOOKUP(Z172,ud_organisation_owner[lookupValue],ud_organisation_owner[lookupKey],""))))</f>
        <v/>
      </c>
      <c r="AB172" s="3" t="str">
        <f t="shared" si="28"/>
        <v/>
      </c>
      <c r="AC172" s="3" t="str">
        <f>IF($A172="","",IF((AND($A172="ADD",OR(AB172="",AB172="Local Authority"))),"17",(_xlfn.XLOOKUP(AB172,ud_sub_organisation[lookupValue],ud_sub_organisation[lookupKey],""))))</f>
        <v/>
      </c>
      <c r="AD172" s="3" t="str">
        <f t="shared" si="29"/>
        <v/>
      </c>
      <c r="AE172" s="3" t="str">
        <f>IF($A172="","",IF((AND($A172="ADD",OR(AD172="",AD172="Vested Assets"))),"12",(_xlfn.XLOOKUP(AD172,ud_work_category[lookupValue],ud_work_category[lookupKey],""))))</f>
        <v/>
      </c>
      <c r="AF172" s="8"/>
      <c r="AG172" s="2" t="str">
        <f t="shared" si="30"/>
        <v/>
      </c>
      <c r="AH172" s="3" t="str">
        <f t="shared" si="31"/>
        <v/>
      </c>
      <c r="AI172" s="3" t="str">
        <f>IF($A172="","",IF((AND($A172="ADD",OR(AH172="",AH172="Excellent"))),"1",(_xlfn.XLOOKUP(AH172,condition[lookupValue],condition[lookupKey],""))))</f>
        <v/>
      </c>
      <c r="AJ172" s="7" t="str">
        <f t="shared" si="32"/>
        <v/>
      </c>
      <c r="AK172" s="5"/>
    </row>
    <row r="173" spans="2:37" x14ac:dyDescent="0.25">
      <c r="B173" s="4"/>
      <c r="C173" s="3" t="str">
        <f t="shared" si="22"/>
        <v/>
      </c>
      <c r="D173" s="3" t="str">
        <f>IF($A173="","",IF((AND($A173="ADD",OR(C173="",C173="ud_barrier"))),"94",(_xlfn.XLOOKUP(C173,ud_amds_table_list[lookupValue],ud_amds_table_list[lookupKey],""))))</f>
        <v/>
      </c>
      <c r="E173" s="5"/>
      <c r="G173" s="3" t="str">
        <f>IF($A173="ADD",IF(NOT(ISBLANK(F173)),_xlfn.XLOOKUP(F173,roadnames[lookupValue],roadnames[lookupKey],"ERROR"),""), "")</f>
        <v/>
      </c>
      <c r="H173" s="4"/>
      <c r="I173" s="4"/>
      <c r="J173" s="6"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U173" s="7"/>
      <c r="W173" s="3" t="str">
        <f>IF($A173="ADD",IF(NOT(ISBLANK(V173)),_xlfn.XLOOKUP(V173,ar_replace_reason[lookupValue],ar_replace_reason[lookupKey],"ERROR"),""), "")</f>
        <v/>
      </c>
      <c r="X173" s="3" t="str">
        <f t="shared" si="26"/>
        <v/>
      </c>
      <c r="Y173" s="3" t="str">
        <f>IF($A173="","",IF((AND($A173="ADD",OR(X173="",X173="Queenstown-Lakes District Council"))),"70",(_xlfn.XLOOKUP(X173,ud_organisation_owner[lookupValue],ud_organisation_owner[lookupKey],""))))</f>
        <v/>
      </c>
      <c r="Z173" s="3" t="str">
        <f t="shared" si="27"/>
        <v/>
      </c>
      <c r="AA173" s="3" t="str">
        <f>IF($A173="","",IF((AND($A173="ADD",OR(Z173="",Z173="Queenstown-Lakes District Council"))),"70",(_xlfn.XLOOKUP(Z173,ud_organisation_owner[lookupValue],ud_organisation_owner[lookupKey],""))))</f>
        <v/>
      </c>
      <c r="AB173" s="3" t="str">
        <f t="shared" si="28"/>
        <v/>
      </c>
      <c r="AC173" s="3" t="str">
        <f>IF($A173="","",IF((AND($A173="ADD",OR(AB173="",AB173="Local Authority"))),"17",(_xlfn.XLOOKUP(AB173,ud_sub_organisation[lookupValue],ud_sub_organisation[lookupKey],""))))</f>
        <v/>
      </c>
      <c r="AD173" s="3" t="str">
        <f t="shared" si="29"/>
        <v/>
      </c>
      <c r="AE173" s="3" t="str">
        <f>IF($A173="","",IF((AND($A173="ADD",OR(AD173="",AD173="Vested Assets"))),"12",(_xlfn.XLOOKUP(AD173,ud_work_category[lookupValue],ud_work_category[lookupKey],""))))</f>
        <v/>
      </c>
      <c r="AF173" s="8"/>
      <c r="AG173" s="2" t="str">
        <f t="shared" si="30"/>
        <v/>
      </c>
      <c r="AH173" s="3" t="str">
        <f t="shared" si="31"/>
        <v/>
      </c>
      <c r="AI173" s="3" t="str">
        <f>IF($A173="","",IF((AND($A173="ADD",OR(AH173="",AH173="Excellent"))),"1",(_xlfn.XLOOKUP(AH173,condition[lookupValue],condition[lookupKey],""))))</f>
        <v/>
      </c>
      <c r="AJ173" s="7" t="str">
        <f t="shared" si="32"/>
        <v/>
      </c>
      <c r="AK173" s="5"/>
    </row>
    <row r="174" spans="2:37" x14ac:dyDescent="0.25">
      <c r="B174" s="4"/>
      <c r="C174" s="3" t="str">
        <f t="shared" si="22"/>
        <v/>
      </c>
      <c r="D174" s="3" t="str">
        <f>IF($A174="","",IF((AND($A174="ADD",OR(C174="",C174="ud_barrier"))),"94",(_xlfn.XLOOKUP(C174,ud_amds_table_list[lookupValue],ud_amds_table_list[lookupKey],""))))</f>
        <v/>
      </c>
      <c r="E174" s="5"/>
      <c r="G174" s="3" t="str">
        <f>IF($A174="ADD",IF(NOT(ISBLANK(F174)),_xlfn.XLOOKUP(F174,roadnames[lookupValue],roadnames[lookupKey],"ERROR"),""), "")</f>
        <v/>
      </c>
      <c r="H174" s="4"/>
      <c r="I174" s="4"/>
      <c r="J174" s="6"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U174" s="7"/>
      <c r="W174" s="3" t="str">
        <f>IF($A174="ADD",IF(NOT(ISBLANK(V174)),_xlfn.XLOOKUP(V174,ar_replace_reason[lookupValue],ar_replace_reason[lookupKey],"ERROR"),""), "")</f>
        <v/>
      </c>
      <c r="X174" s="3" t="str">
        <f t="shared" si="26"/>
        <v/>
      </c>
      <c r="Y174" s="3" t="str">
        <f>IF($A174="","",IF((AND($A174="ADD",OR(X174="",X174="Queenstown-Lakes District Council"))),"70",(_xlfn.XLOOKUP(X174,ud_organisation_owner[lookupValue],ud_organisation_owner[lookupKey],""))))</f>
        <v/>
      </c>
      <c r="Z174" s="3" t="str">
        <f t="shared" si="27"/>
        <v/>
      </c>
      <c r="AA174" s="3" t="str">
        <f>IF($A174="","",IF((AND($A174="ADD",OR(Z174="",Z174="Queenstown-Lakes District Council"))),"70",(_xlfn.XLOOKUP(Z174,ud_organisation_owner[lookupValue],ud_organisation_owner[lookupKey],""))))</f>
        <v/>
      </c>
      <c r="AB174" s="3" t="str">
        <f t="shared" si="28"/>
        <v/>
      </c>
      <c r="AC174" s="3" t="str">
        <f>IF($A174="","",IF((AND($A174="ADD",OR(AB174="",AB174="Local Authority"))),"17",(_xlfn.XLOOKUP(AB174,ud_sub_organisation[lookupValue],ud_sub_organisation[lookupKey],""))))</f>
        <v/>
      </c>
      <c r="AD174" s="3" t="str">
        <f t="shared" si="29"/>
        <v/>
      </c>
      <c r="AE174" s="3" t="str">
        <f>IF($A174="","",IF((AND($A174="ADD",OR(AD174="",AD174="Vested Assets"))),"12",(_xlfn.XLOOKUP(AD174,ud_work_category[lookupValue],ud_work_category[lookupKey],""))))</f>
        <v/>
      </c>
      <c r="AF174" s="8"/>
      <c r="AG174" s="2" t="str">
        <f t="shared" si="30"/>
        <v/>
      </c>
      <c r="AH174" s="3" t="str">
        <f t="shared" si="31"/>
        <v/>
      </c>
      <c r="AI174" s="3" t="str">
        <f>IF($A174="","",IF((AND($A174="ADD",OR(AH174="",AH174="Excellent"))),"1",(_xlfn.XLOOKUP(AH174,condition[lookupValue],condition[lookupKey],""))))</f>
        <v/>
      </c>
      <c r="AJ174" s="7" t="str">
        <f t="shared" si="32"/>
        <v/>
      </c>
      <c r="AK174" s="5"/>
    </row>
    <row r="175" spans="2:37" x14ac:dyDescent="0.25">
      <c r="B175" s="4"/>
      <c r="C175" s="3" t="str">
        <f t="shared" si="22"/>
        <v/>
      </c>
      <c r="D175" s="3" t="str">
        <f>IF($A175="","",IF((AND($A175="ADD",OR(C175="",C175="ud_barrier"))),"94",(_xlfn.XLOOKUP(C175,ud_amds_table_list[lookupValue],ud_amds_table_list[lookupKey],""))))</f>
        <v/>
      </c>
      <c r="E175" s="5"/>
      <c r="G175" s="3" t="str">
        <f>IF($A175="ADD",IF(NOT(ISBLANK(F175)),_xlfn.XLOOKUP(F175,roadnames[lookupValue],roadnames[lookupKey],"ERROR"),""), "")</f>
        <v/>
      </c>
      <c r="H175" s="4"/>
      <c r="I175" s="4"/>
      <c r="J175" s="6"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U175" s="7"/>
      <c r="W175" s="3" t="str">
        <f>IF($A175="ADD",IF(NOT(ISBLANK(V175)),_xlfn.XLOOKUP(V175,ar_replace_reason[lookupValue],ar_replace_reason[lookupKey],"ERROR"),""), "")</f>
        <v/>
      </c>
      <c r="X175" s="3" t="str">
        <f t="shared" si="26"/>
        <v/>
      </c>
      <c r="Y175" s="3" t="str">
        <f>IF($A175="","",IF((AND($A175="ADD",OR(X175="",X175="Queenstown-Lakes District Council"))),"70",(_xlfn.XLOOKUP(X175,ud_organisation_owner[lookupValue],ud_organisation_owner[lookupKey],""))))</f>
        <v/>
      </c>
      <c r="Z175" s="3" t="str">
        <f t="shared" si="27"/>
        <v/>
      </c>
      <c r="AA175" s="3" t="str">
        <f>IF($A175="","",IF((AND($A175="ADD",OR(Z175="",Z175="Queenstown-Lakes District Council"))),"70",(_xlfn.XLOOKUP(Z175,ud_organisation_owner[lookupValue],ud_organisation_owner[lookupKey],""))))</f>
        <v/>
      </c>
      <c r="AB175" s="3" t="str">
        <f t="shared" si="28"/>
        <v/>
      </c>
      <c r="AC175" s="3" t="str">
        <f>IF($A175="","",IF((AND($A175="ADD",OR(AB175="",AB175="Local Authority"))),"17",(_xlfn.XLOOKUP(AB175,ud_sub_organisation[lookupValue],ud_sub_organisation[lookupKey],""))))</f>
        <v/>
      </c>
      <c r="AD175" s="3" t="str">
        <f t="shared" si="29"/>
        <v/>
      </c>
      <c r="AE175" s="3" t="str">
        <f>IF($A175="","",IF((AND($A175="ADD",OR(AD175="",AD175="Vested Assets"))),"12",(_xlfn.XLOOKUP(AD175,ud_work_category[lookupValue],ud_work_category[lookupKey],""))))</f>
        <v/>
      </c>
      <c r="AF175" s="8"/>
      <c r="AG175" s="2" t="str">
        <f t="shared" si="30"/>
        <v/>
      </c>
      <c r="AH175" s="3" t="str">
        <f t="shared" si="31"/>
        <v/>
      </c>
      <c r="AI175" s="3" t="str">
        <f>IF($A175="","",IF((AND($A175="ADD",OR(AH175="",AH175="Excellent"))),"1",(_xlfn.XLOOKUP(AH175,condition[lookupValue],condition[lookupKey],""))))</f>
        <v/>
      </c>
      <c r="AJ175" s="7" t="str">
        <f t="shared" si="32"/>
        <v/>
      </c>
      <c r="AK175" s="5"/>
    </row>
    <row r="176" spans="2:37" x14ac:dyDescent="0.25">
      <c r="B176" s="4"/>
      <c r="C176" s="3" t="str">
        <f t="shared" si="22"/>
        <v/>
      </c>
      <c r="D176" s="3" t="str">
        <f>IF($A176="","",IF((AND($A176="ADD",OR(C176="",C176="ud_barrier"))),"94",(_xlfn.XLOOKUP(C176,ud_amds_table_list[lookupValue],ud_amds_table_list[lookupKey],""))))</f>
        <v/>
      </c>
      <c r="E176" s="5"/>
      <c r="G176" s="3" t="str">
        <f>IF($A176="ADD",IF(NOT(ISBLANK(F176)),_xlfn.XLOOKUP(F176,roadnames[lookupValue],roadnames[lookupKey],"ERROR"),""), "")</f>
        <v/>
      </c>
      <c r="H176" s="4"/>
      <c r="I176" s="4"/>
      <c r="J176" s="6"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U176" s="7"/>
      <c r="W176" s="3" t="str">
        <f>IF($A176="ADD",IF(NOT(ISBLANK(V176)),_xlfn.XLOOKUP(V176,ar_replace_reason[lookupValue],ar_replace_reason[lookupKey],"ERROR"),""), "")</f>
        <v/>
      </c>
      <c r="X176" s="3" t="str">
        <f t="shared" si="26"/>
        <v/>
      </c>
      <c r="Y176" s="3" t="str">
        <f>IF($A176="","",IF((AND($A176="ADD",OR(X176="",X176="Queenstown-Lakes District Council"))),"70",(_xlfn.XLOOKUP(X176,ud_organisation_owner[lookupValue],ud_organisation_owner[lookupKey],""))))</f>
        <v/>
      </c>
      <c r="Z176" s="3" t="str">
        <f t="shared" si="27"/>
        <v/>
      </c>
      <c r="AA176" s="3" t="str">
        <f>IF($A176="","",IF((AND($A176="ADD",OR(Z176="",Z176="Queenstown-Lakes District Council"))),"70",(_xlfn.XLOOKUP(Z176,ud_organisation_owner[lookupValue],ud_organisation_owner[lookupKey],""))))</f>
        <v/>
      </c>
      <c r="AB176" s="3" t="str">
        <f t="shared" si="28"/>
        <v/>
      </c>
      <c r="AC176" s="3" t="str">
        <f>IF($A176="","",IF((AND($A176="ADD",OR(AB176="",AB176="Local Authority"))),"17",(_xlfn.XLOOKUP(AB176,ud_sub_organisation[lookupValue],ud_sub_organisation[lookupKey],""))))</f>
        <v/>
      </c>
      <c r="AD176" s="3" t="str">
        <f t="shared" si="29"/>
        <v/>
      </c>
      <c r="AE176" s="3" t="str">
        <f>IF($A176="","",IF((AND($A176="ADD",OR(AD176="",AD176="Vested Assets"))),"12",(_xlfn.XLOOKUP(AD176,ud_work_category[lookupValue],ud_work_category[lookupKey],""))))</f>
        <v/>
      </c>
      <c r="AF176" s="8"/>
      <c r="AG176" s="2" t="str">
        <f t="shared" si="30"/>
        <v/>
      </c>
      <c r="AH176" s="3" t="str">
        <f t="shared" si="31"/>
        <v/>
      </c>
      <c r="AI176" s="3" t="str">
        <f>IF($A176="","",IF((AND($A176="ADD",OR(AH176="",AH176="Excellent"))),"1",(_xlfn.XLOOKUP(AH176,condition[lookupValue],condition[lookupKey],""))))</f>
        <v/>
      </c>
      <c r="AJ176" s="7" t="str">
        <f t="shared" si="32"/>
        <v/>
      </c>
      <c r="AK176" s="5"/>
    </row>
    <row r="177" spans="2:37" x14ac:dyDescent="0.25">
      <c r="B177" s="4"/>
      <c r="C177" s="3" t="str">
        <f t="shared" si="22"/>
        <v/>
      </c>
      <c r="D177" s="3" t="str">
        <f>IF($A177="","",IF((AND($A177="ADD",OR(C177="",C177="ud_barrier"))),"94",(_xlfn.XLOOKUP(C177,ud_amds_table_list[lookupValue],ud_amds_table_list[lookupKey],""))))</f>
        <v/>
      </c>
      <c r="E177" s="5"/>
      <c r="G177" s="3" t="str">
        <f>IF($A177="ADD",IF(NOT(ISBLANK(F177)),_xlfn.XLOOKUP(F177,roadnames[lookupValue],roadnames[lookupKey],"ERROR"),""), "")</f>
        <v/>
      </c>
      <c r="H177" s="4"/>
      <c r="I177" s="4"/>
      <c r="J177" s="6"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U177" s="7"/>
      <c r="W177" s="3" t="str">
        <f>IF($A177="ADD",IF(NOT(ISBLANK(V177)),_xlfn.XLOOKUP(V177,ar_replace_reason[lookupValue],ar_replace_reason[lookupKey],"ERROR"),""), "")</f>
        <v/>
      </c>
      <c r="X177" s="3" t="str">
        <f t="shared" si="26"/>
        <v/>
      </c>
      <c r="Y177" s="3" t="str">
        <f>IF($A177="","",IF((AND($A177="ADD",OR(X177="",X177="Queenstown-Lakes District Council"))),"70",(_xlfn.XLOOKUP(X177,ud_organisation_owner[lookupValue],ud_organisation_owner[lookupKey],""))))</f>
        <v/>
      </c>
      <c r="Z177" s="3" t="str">
        <f t="shared" si="27"/>
        <v/>
      </c>
      <c r="AA177" s="3" t="str">
        <f>IF($A177="","",IF((AND($A177="ADD",OR(Z177="",Z177="Queenstown-Lakes District Council"))),"70",(_xlfn.XLOOKUP(Z177,ud_organisation_owner[lookupValue],ud_organisation_owner[lookupKey],""))))</f>
        <v/>
      </c>
      <c r="AB177" s="3" t="str">
        <f t="shared" si="28"/>
        <v/>
      </c>
      <c r="AC177" s="3" t="str">
        <f>IF($A177="","",IF((AND($A177="ADD",OR(AB177="",AB177="Local Authority"))),"17",(_xlfn.XLOOKUP(AB177,ud_sub_organisation[lookupValue],ud_sub_organisation[lookupKey],""))))</f>
        <v/>
      </c>
      <c r="AD177" s="3" t="str">
        <f t="shared" si="29"/>
        <v/>
      </c>
      <c r="AE177" s="3" t="str">
        <f>IF($A177="","",IF((AND($A177="ADD",OR(AD177="",AD177="Vested Assets"))),"12",(_xlfn.XLOOKUP(AD177,ud_work_category[lookupValue],ud_work_category[lookupKey],""))))</f>
        <v/>
      </c>
      <c r="AF177" s="8"/>
      <c r="AG177" s="2" t="str">
        <f t="shared" si="30"/>
        <v/>
      </c>
      <c r="AH177" s="3" t="str">
        <f t="shared" si="31"/>
        <v/>
      </c>
      <c r="AI177" s="3" t="str">
        <f>IF($A177="","",IF((AND($A177="ADD",OR(AH177="",AH177="Excellent"))),"1",(_xlfn.XLOOKUP(AH177,condition[lookupValue],condition[lookupKey],""))))</f>
        <v/>
      </c>
      <c r="AJ177" s="7" t="str">
        <f t="shared" si="32"/>
        <v/>
      </c>
      <c r="AK177" s="5"/>
    </row>
    <row r="178" spans="2:37" x14ac:dyDescent="0.25">
      <c r="B178" s="4"/>
      <c r="C178" s="3" t="str">
        <f t="shared" si="22"/>
        <v/>
      </c>
      <c r="D178" s="3" t="str">
        <f>IF($A178="","",IF((AND($A178="ADD",OR(C178="",C178="ud_barrier"))),"94",(_xlfn.XLOOKUP(C178,ud_amds_table_list[lookupValue],ud_amds_table_list[lookupKey],""))))</f>
        <v/>
      </c>
      <c r="E178" s="5"/>
      <c r="G178" s="3" t="str">
        <f>IF($A178="ADD",IF(NOT(ISBLANK(F178)),_xlfn.XLOOKUP(F178,roadnames[lookupValue],roadnames[lookupKey],"ERROR"),""), "")</f>
        <v/>
      </c>
      <c r="H178" s="4"/>
      <c r="I178" s="4"/>
      <c r="J178" s="6"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U178" s="7"/>
      <c r="W178" s="3" t="str">
        <f>IF($A178="ADD",IF(NOT(ISBLANK(V178)),_xlfn.XLOOKUP(V178,ar_replace_reason[lookupValue],ar_replace_reason[lookupKey],"ERROR"),""), "")</f>
        <v/>
      </c>
      <c r="X178" s="3" t="str">
        <f t="shared" si="26"/>
        <v/>
      </c>
      <c r="Y178" s="3" t="str">
        <f>IF($A178="","",IF((AND($A178="ADD",OR(X178="",X178="Queenstown-Lakes District Council"))),"70",(_xlfn.XLOOKUP(X178,ud_organisation_owner[lookupValue],ud_organisation_owner[lookupKey],""))))</f>
        <v/>
      </c>
      <c r="Z178" s="3" t="str">
        <f t="shared" si="27"/>
        <v/>
      </c>
      <c r="AA178" s="3" t="str">
        <f>IF($A178="","",IF((AND($A178="ADD",OR(Z178="",Z178="Queenstown-Lakes District Council"))),"70",(_xlfn.XLOOKUP(Z178,ud_organisation_owner[lookupValue],ud_organisation_owner[lookupKey],""))))</f>
        <v/>
      </c>
      <c r="AB178" s="3" t="str">
        <f t="shared" si="28"/>
        <v/>
      </c>
      <c r="AC178" s="3" t="str">
        <f>IF($A178="","",IF((AND($A178="ADD",OR(AB178="",AB178="Local Authority"))),"17",(_xlfn.XLOOKUP(AB178,ud_sub_organisation[lookupValue],ud_sub_organisation[lookupKey],""))))</f>
        <v/>
      </c>
      <c r="AD178" s="3" t="str">
        <f t="shared" si="29"/>
        <v/>
      </c>
      <c r="AE178" s="3" t="str">
        <f>IF($A178="","",IF((AND($A178="ADD",OR(AD178="",AD178="Vested Assets"))),"12",(_xlfn.XLOOKUP(AD178,ud_work_category[lookupValue],ud_work_category[lookupKey],""))))</f>
        <v/>
      </c>
      <c r="AF178" s="8"/>
      <c r="AG178" s="2" t="str">
        <f t="shared" si="30"/>
        <v/>
      </c>
      <c r="AH178" s="3" t="str">
        <f t="shared" si="31"/>
        <v/>
      </c>
      <c r="AI178" s="3" t="str">
        <f>IF($A178="","",IF((AND($A178="ADD",OR(AH178="",AH178="Excellent"))),"1",(_xlfn.XLOOKUP(AH178,condition[lookupValue],condition[lookupKey],""))))</f>
        <v/>
      </c>
      <c r="AJ178" s="7" t="str">
        <f t="shared" si="32"/>
        <v/>
      </c>
      <c r="AK178" s="5"/>
    </row>
    <row r="179" spans="2:37" x14ac:dyDescent="0.25">
      <c r="B179" s="4"/>
      <c r="C179" s="3" t="str">
        <f t="shared" si="22"/>
        <v/>
      </c>
      <c r="D179" s="3" t="str">
        <f>IF($A179="","",IF((AND($A179="ADD",OR(C179="",C179="ud_barrier"))),"94",(_xlfn.XLOOKUP(C179,ud_amds_table_list[lookupValue],ud_amds_table_list[lookupKey],""))))</f>
        <v/>
      </c>
      <c r="E179" s="5"/>
      <c r="G179" s="3" t="str">
        <f>IF($A179="ADD",IF(NOT(ISBLANK(F179)),_xlfn.XLOOKUP(F179,roadnames[lookupValue],roadnames[lookupKey],"ERROR"),""), "")</f>
        <v/>
      </c>
      <c r="H179" s="4"/>
      <c r="I179" s="4"/>
      <c r="J179" s="6"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U179" s="7"/>
      <c r="W179" s="3" t="str">
        <f>IF($A179="ADD",IF(NOT(ISBLANK(V179)),_xlfn.XLOOKUP(V179,ar_replace_reason[lookupValue],ar_replace_reason[lookupKey],"ERROR"),""), "")</f>
        <v/>
      </c>
      <c r="X179" s="3" t="str">
        <f t="shared" si="26"/>
        <v/>
      </c>
      <c r="Y179" s="3" t="str">
        <f>IF($A179="","",IF((AND($A179="ADD",OR(X179="",X179="Queenstown-Lakes District Council"))),"70",(_xlfn.XLOOKUP(X179,ud_organisation_owner[lookupValue],ud_organisation_owner[lookupKey],""))))</f>
        <v/>
      </c>
      <c r="Z179" s="3" t="str">
        <f t="shared" si="27"/>
        <v/>
      </c>
      <c r="AA179" s="3" t="str">
        <f>IF($A179="","",IF((AND($A179="ADD",OR(Z179="",Z179="Queenstown-Lakes District Council"))),"70",(_xlfn.XLOOKUP(Z179,ud_organisation_owner[lookupValue],ud_organisation_owner[lookupKey],""))))</f>
        <v/>
      </c>
      <c r="AB179" s="3" t="str">
        <f t="shared" si="28"/>
        <v/>
      </c>
      <c r="AC179" s="3" t="str">
        <f>IF($A179="","",IF((AND($A179="ADD",OR(AB179="",AB179="Local Authority"))),"17",(_xlfn.XLOOKUP(AB179,ud_sub_organisation[lookupValue],ud_sub_organisation[lookupKey],""))))</f>
        <v/>
      </c>
      <c r="AD179" s="3" t="str">
        <f t="shared" si="29"/>
        <v/>
      </c>
      <c r="AE179" s="3" t="str">
        <f>IF($A179="","",IF((AND($A179="ADD",OR(AD179="",AD179="Vested Assets"))),"12",(_xlfn.XLOOKUP(AD179,ud_work_category[lookupValue],ud_work_category[lookupKey],""))))</f>
        <v/>
      </c>
      <c r="AF179" s="8"/>
      <c r="AG179" s="2" t="str">
        <f t="shared" si="30"/>
        <v/>
      </c>
      <c r="AH179" s="3" t="str">
        <f t="shared" si="31"/>
        <v/>
      </c>
      <c r="AI179" s="3" t="str">
        <f>IF($A179="","",IF((AND($A179="ADD",OR(AH179="",AH179="Excellent"))),"1",(_xlfn.XLOOKUP(AH179,condition[lookupValue],condition[lookupKey],""))))</f>
        <v/>
      </c>
      <c r="AJ179" s="7" t="str">
        <f t="shared" si="32"/>
        <v/>
      </c>
      <c r="AK179" s="5"/>
    </row>
    <row r="180" spans="2:37" x14ac:dyDescent="0.25">
      <c r="B180" s="4"/>
      <c r="C180" s="3" t="str">
        <f t="shared" si="22"/>
        <v/>
      </c>
      <c r="D180" s="3" t="str">
        <f>IF($A180="","",IF((AND($A180="ADD",OR(C180="",C180="ud_barrier"))),"94",(_xlfn.XLOOKUP(C180,ud_amds_table_list[lookupValue],ud_amds_table_list[lookupKey],""))))</f>
        <v/>
      </c>
      <c r="E180" s="5"/>
      <c r="G180" s="3" t="str">
        <f>IF($A180="ADD",IF(NOT(ISBLANK(F180)),_xlfn.XLOOKUP(F180,roadnames[lookupValue],roadnames[lookupKey],"ERROR"),""), "")</f>
        <v/>
      </c>
      <c r="H180" s="4"/>
      <c r="I180" s="4"/>
      <c r="J180" s="6"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U180" s="7"/>
      <c r="W180" s="3" t="str">
        <f>IF($A180="ADD",IF(NOT(ISBLANK(V180)),_xlfn.XLOOKUP(V180,ar_replace_reason[lookupValue],ar_replace_reason[lookupKey],"ERROR"),""), "")</f>
        <v/>
      </c>
      <c r="X180" s="3" t="str">
        <f t="shared" si="26"/>
        <v/>
      </c>
      <c r="Y180" s="3" t="str">
        <f>IF($A180="","",IF((AND($A180="ADD",OR(X180="",X180="Queenstown-Lakes District Council"))),"70",(_xlfn.XLOOKUP(X180,ud_organisation_owner[lookupValue],ud_organisation_owner[lookupKey],""))))</f>
        <v/>
      </c>
      <c r="Z180" s="3" t="str">
        <f t="shared" si="27"/>
        <v/>
      </c>
      <c r="AA180" s="3" t="str">
        <f>IF($A180="","",IF((AND($A180="ADD",OR(Z180="",Z180="Queenstown-Lakes District Council"))),"70",(_xlfn.XLOOKUP(Z180,ud_organisation_owner[lookupValue],ud_organisation_owner[lookupKey],""))))</f>
        <v/>
      </c>
      <c r="AB180" s="3" t="str">
        <f t="shared" si="28"/>
        <v/>
      </c>
      <c r="AC180" s="3" t="str">
        <f>IF($A180="","",IF((AND($A180="ADD",OR(AB180="",AB180="Local Authority"))),"17",(_xlfn.XLOOKUP(AB180,ud_sub_organisation[lookupValue],ud_sub_organisation[lookupKey],""))))</f>
        <v/>
      </c>
      <c r="AD180" s="3" t="str">
        <f t="shared" si="29"/>
        <v/>
      </c>
      <c r="AE180" s="3" t="str">
        <f>IF($A180="","",IF((AND($A180="ADD",OR(AD180="",AD180="Vested Assets"))),"12",(_xlfn.XLOOKUP(AD180,ud_work_category[lookupValue],ud_work_category[lookupKey],""))))</f>
        <v/>
      </c>
      <c r="AF180" s="8"/>
      <c r="AG180" s="2" t="str">
        <f t="shared" si="30"/>
        <v/>
      </c>
      <c r="AH180" s="3" t="str">
        <f t="shared" si="31"/>
        <v/>
      </c>
      <c r="AI180" s="3" t="str">
        <f>IF($A180="","",IF((AND($A180="ADD",OR(AH180="",AH180="Excellent"))),"1",(_xlfn.XLOOKUP(AH180,condition[lookupValue],condition[lookupKey],""))))</f>
        <v/>
      </c>
      <c r="AJ180" s="7" t="str">
        <f t="shared" si="32"/>
        <v/>
      </c>
      <c r="AK180" s="5"/>
    </row>
    <row r="181" spans="2:37" x14ac:dyDescent="0.25">
      <c r="B181" s="4"/>
      <c r="C181" s="3" t="str">
        <f t="shared" si="22"/>
        <v/>
      </c>
      <c r="D181" s="3" t="str">
        <f>IF($A181="","",IF((AND($A181="ADD",OR(C181="",C181="ud_barrier"))),"94",(_xlfn.XLOOKUP(C181,ud_amds_table_list[lookupValue],ud_amds_table_list[lookupKey],""))))</f>
        <v/>
      </c>
      <c r="E181" s="5"/>
      <c r="G181" s="3" t="str">
        <f>IF($A181="ADD",IF(NOT(ISBLANK(F181)),_xlfn.XLOOKUP(F181,roadnames[lookupValue],roadnames[lookupKey],"ERROR"),""), "")</f>
        <v/>
      </c>
      <c r="H181" s="4"/>
      <c r="I181" s="4"/>
      <c r="J181" s="6"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U181" s="7"/>
      <c r="W181" s="3" t="str">
        <f>IF($A181="ADD",IF(NOT(ISBLANK(V181)),_xlfn.XLOOKUP(V181,ar_replace_reason[lookupValue],ar_replace_reason[lookupKey],"ERROR"),""), "")</f>
        <v/>
      </c>
      <c r="X181" s="3" t="str">
        <f t="shared" si="26"/>
        <v/>
      </c>
      <c r="Y181" s="3" t="str">
        <f>IF($A181="","",IF((AND($A181="ADD",OR(X181="",X181="Queenstown-Lakes District Council"))),"70",(_xlfn.XLOOKUP(X181,ud_organisation_owner[lookupValue],ud_organisation_owner[lookupKey],""))))</f>
        <v/>
      </c>
      <c r="Z181" s="3" t="str">
        <f t="shared" si="27"/>
        <v/>
      </c>
      <c r="AA181" s="3" t="str">
        <f>IF($A181="","",IF((AND($A181="ADD",OR(Z181="",Z181="Queenstown-Lakes District Council"))),"70",(_xlfn.XLOOKUP(Z181,ud_organisation_owner[lookupValue],ud_organisation_owner[lookupKey],""))))</f>
        <v/>
      </c>
      <c r="AB181" s="3" t="str">
        <f t="shared" si="28"/>
        <v/>
      </c>
      <c r="AC181" s="3" t="str">
        <f>IF($A181="","",IF((AND($A181="ADD",OR(AB181="",AB181="Local Authority"))),"17",(_xlfn.XLOOKUP(AB181,ud_sub_organisation[lookupValue],ud_sub_organisation[lookupKey],""))))</f>
        <v/>
      </c>
      <c r="AD181" s="3" t="str">
        <f t="shared" si="29"/>
        <v/>
      </c>
      <c r="AE181" s="3" t="str">
        <f>IF($A181="","",IF((AND($A181="ADD",OR(AD181="",AD181="Vested Assets"))),"12",(_xlfn.XLOOKUP(AD181,ud_work_category[lookupValue],ud_work_category[lookupKey],""))))</f>
        <v/>
      </c>
      <c r="AF181" s="8"/>
      <c r="AG181" s="2" t="str">
        <f t="shared" si="30"/>
        <v/>
      </c>
      <c r="AH181" s="3" t="str">
        <f t="shared" si="31"/>
        <v/>
      </c>
      <c r="AI181" s="3" t="str">
        <f>IF($A181="","",IF((AND($A181="ADD",OR(AH181="",AH181="Excellent"))),"1",(_xlfn.XLOOKUP(AH181,condition[lookupValue],condition[lookupKey],""))))</f>
        <v/>
      </c>
      <c r="AJ181" s="7" t="str">
        <f t="shared" si="32"/>
        <v/>
      </c>
      <c r="AK181" s="5"/>
    </row>
    <row r="182" spans="2:37" x14ac:dyDescent="0.25">
      <c r="B182" s="4"/>
      <c r="C182" s="3" t="str">
        <f t="shared" si="22"/>
        <v/>
      </c>
      <c r="D182" s="3" t="str">
        <f>IF($A182="","",IF((AND($A182="ADD",OR(C182="",C182="ud_barrier"))),"94",(_xlfn.XLOOKUP(C182,ud_amds_table_list[lookupValue],ud_amds_table_list[lookupKey],""))))</f>
        <v/>
      </c>
      <c r="E182" s="5"/>
      <c r="G182" s="3" t="str">
        <f>IF($A182="ADD",IF(NOT(ISBLANK(F182)),_xlfn.XLOOKUP(F182,roadnames[lookupValue],roadnames[lookupKey],"ERROR"),""), "")</f>
        <v/>
      </c>
      <c r="H182" s="4"/>
      <c r="I182" s="4"/>
      <c r="J182" s="6"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U182" s="7"/>
      <c r="W182" s="3" t="str">
        <f>IF($A182="ADD",IF(NOT(ISBLANK(V182)),_xlfn.XLOOKUP(V182,ar_replace_reason[lookupValue],ar_replace_reason[lookupKey],"ERROR"),""), "")</f>
        <v/>
      </c>
      <c r="X182" s="3" t="str">
        <f t="shared" si="26"/>
        <v/>
      </c>
      <c r="Y182" s="3" t="str">
        <f>IF($A182="","",IF((AND($A182="ADD",OR(X182="",X182="Queenstown-Lakes District Council"))),"70",(_xlfn.XLOOKUP(X182,ud_organisation_owner[lookupValue],ud_organisation_owner[lookupKey],""))))</f>
        <v/>
      </c>
      <c r="Z182" s="3" t="str">
        <f t="shared" si="27"/>
        <v/>
      </c>
      <c r="AA182" s="3" t="str">
        <f>IF($A182="","",IF((AND($A182="ADD",OR(Z182="",Z182="Queenstown-Lakes District Council"))),"70",(_xlfn.XLOOKUP(Z182,ud_organisation_owner[lookupValue],ud_organisation_owner[lookupKey],""))))</f>
        <v/>
      </c>
      <c r="AB182" s="3" t="str">
        <f t="shared" si="28"/>
        <v/>
      </c>
      <c r="AC182" s="3" t="str">
        <f>IF($A182="","",IF((AND($A182="ADD",OR(AB182="",AB182="Local Authority"))),"17",(_xlfn.XLOOKUP(AB182,ud_sub_organisation[lookupValue],ud_sub_organisation[lookupKey],""))))</f>
        <v/>
      </c>
      <c r="AD182" s="3" t="str">
        <f t="shared" si="29"/>
        <v/>
      </c>
      <c r="AE182" s="3" t="str">
        <f>IF($A182="","",IF((AND($A182="ADD",OR(AD182="",AD182="Vested Assets"))),"12",(_xlfn.XLOOKUP(AD182,ud_work_category[lookupValue],ud_work_category[lookupKey],""))))</f>
        <v/>
      </c>
      <c r="AF182" s="8"/>
      <c r="AG182" s="2" t="str">
        <f t="shared" si="30"/>
        <v/>
      </c>
      <c r="AH182" s="3" t="str">
        <f t="shared" si="31"/>
        <v/>
      </c>
      <c r="AI182" s="3" t="str">
        <f>IF($A182="","",IF((AND($A182="ADD",OR(AH182="",AH182="Excellent"))),"1",(_xlfn.XLOOKUP(AH182,condition[lookupValue],condition[lookupKey],""))))</f>
        <v/>
      </c>
      <c r="AJ182" s="7" t="str">
        <f t="shared" si="32"/>
        <v/>
      </c>
      <c r="AK182" s="5"/>
    </row>
    <row r="183" spans="2:37" x14ac:dyDescent="0.25">
      <c r="B183" s="4"/>
      <c r="C183" s="3" t="str">
        <f t="shared" si="22"/>
        <v/>
      </c>
      <c r="D183" s="3" t="str">
        <f>IF($A183="","",IF((AND($A183="ADD",OR(C183="",C183="ud_barrier"))),"94",(_xlfn.XLOOKUP(C183,ud_amds_table_list[lookupValue],ud_amds_table_list[lookupKey],""))))</f>
        <v/>
      </c>
      <c r="E183" s="5"/>
      <c r="G183" s="3" t="str">
        <f>IF($A183="ADD",IF(NOT(ISBLANK(F183)),_xlfn.XLOOKUP(F183,roadnames[lookupValue],roadnames[lookupKey],"ERROR"),""), "")</f>
        <v/>
      </c>
      <c r="H183" s="4"/>
      <c r="I183" s="4"/>
      <c r="J183" s="6"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U183" s="7"/>
      <c r="W183" s="3" t="str">
        <f>IF($A183="ADD",IF(NOT(ISBLANK(V183)),_xlfn.XLOOKUP(V183,ar_replace_reason[lookupValue],ar_replace_reason[lookupKey],"ERROR"),""), "")</f>
        <v/>
      </c>
      <c r="X183" s="3" t="str">
        <f t="shared" si="26"/>
        <v/>
      </c>
      <c r="Y183" s="3" t="str">
        <f>IF($A183="","",IF((AND($A183="ADD",OR(X183="",X183="Queenstown-Lakes District Council"))),"70",(_xlfn.XLOOKUP(X183,ud_organisation_owner[lookupValue],ud_organisation_owner[lookupKey],""))))</f>
        <v/>
      </c>
      <c r="Z183" s="3" t="str">
        <f t="shared" si="27"/>
        <v/>
      </c>
      <c r="AA183" s="3" t="str">
        <f>IF($A183="","",IF((AND($A183="ADD",OR(Z183="",Z183="Queenstown-Lakes District Council"))),"70",(_xlfn.XLOOKUP(Z183,ud_organisation_owner[lookupValue],ud_organisation_owner[lookupKey],""))))</f>
        <v/>
      </c>
      <c r="AB183" s="3" t="str">
        <f t="shared" si="28"/>
        <v/>
      </c>
      <c r="AC183" s="3" t="str">
        <f>IF($A183="","",IF((AND($A183="ADD",OR(AB183="",AB183="Local Authority"))),"17",(_xlfn.XLOOKUP(AB183,ud_sub_organisation[lookupValue],ud_sub_organisation[lookupKey],""))))</f>
        <v/>
      </c>
      <c r="AD183" s="3" t="str">
        <f t="shared" si="29"/>
        <v/>
      </c>
      <c r="AE183" s="3" t="str">
        <f>IF($A183="","",IF((AND($A183="ADD",OR(AD183="",AD183="Vested Assets"))),"12",(_xlfn.XLOOKUP(AD183,ud_work_category[lookupValue],ud_work_category[lookupKey],""))))</f>
        <v/>
      </c>
      <c r="AF183" s="8"/>
      <c r="AG183" s="2" t="str">
        <f t="shared" si="30"/>
        <v/>
      </c>
      <c r="AH183" s="3" t="str">
        <f t="shared" si="31"/>
        <v/>
      </c>
      <c r="AI183" s="3" t="str">
        <f>IF($A183="","",IF((AND($A183="ADD",OR(AH183="",AH183="Excellent"))),"1",(_xlfn.XLOOKUP(AH183,condition[lookupValue],condition[lookupKey],""))))</f>
        <v/>
      </c>
      <c r="AJ183" s="7" t="str">
        <f t="shared" si="32"/>
        <v/>
      </c>
      <c r="AK183" s="5"/>
    </row>
    <row r="184" spans="2:37" x14ac:dyDescent="0.25">
      <c r="B184" s="4"/>
      <c r="C184" s="3" t="str">
        <f t="shared" si="22"/>
        <v/>
      </c>
      <c r="D184" s="3" t="str">
        <f>IF($A184="","",IF((AND($A184="ADD",OR(C184="",C184="ud_barrier"))),"94",(_xlfn.XLOOKUP(C184,ud_amds_table_list[lookupValue],ud_amds_table_list[lookupKey],""))))</f>
        <v/>
      </c>
      <c r="E184" s="5"/>
      <c r="G184" s="3" t="str">
        <f>IF($A184="ADD",IF(NOT(ISBLANK(F184)),_xlfn.XLOOKUP(F184,roadnames[lookupValue],roadnames[lookupKey],"ERROR"),""), "")</f>
        <v/>
      </c>
      <c r="H184" s="4"/>
      <c r="I184" s="4"/>
      <c r="J184" s="6"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U184" s="7"/>
      <c r="W184" s="3" t="str">
        <f>IF($A184="ADD",IF(NOT(ISBLANK(V184)),_xlfn.XLOOKUP(V184,ar_replace_reason[lookupValue],ar_replace_reason[lookupKey],"ERROR"),""), "")</f>
        <v/>
      </c>
      <c r="X184" s="3" t="str">
        <f t="shared" si="26"/>
        <v/>
      </c>
      <c r="Y184" s="3" t="str">
        <f>IF($A184="","",IF((AND($A184="ADD",OR(X184="",X184="Queenstown-Lakes District Council"))),"70",(_xlfn.XLOOKUP(X184,ud_organisation_owner[lookupValue],ud_organisation_owner[lookupKey],""))))</f>
        <v/>
      </c>
      <c r="Z184" s="3" t="str">
        <f t="shared" si="27"/>
        <v/>
      </c>
      <c r="AA184" s="3" t="str">
        <f>IF($A184="","",IF((AND($A184="ADD",OR(Z184="",Z184="Queenstown-Lakes District Council"))),"70",(_xlfn.XLOOKUP(Z184,ud_organisation_owner[lookupValue],ud_organisation_owner[lookupKey],""))))</f>
        <v/>
      </c>
      <c r="AB184" s="3" t="str">
        <f t="shared" si="28"/>
        <v/>
      </c>
      <c r="AC184" s="3" t="str">
        <f>IF($A184="","",IF((AND($A184="ADD",OR(AB184="",AB184="Local Authority"))),"17",(_xlfn.XLOOKUP(AB184,ud_sub_organisation[lookupValue],ud_sub_organisation[lookupKey],""))))</f>
        <v/>
      </c>
      <c r="AD184" s="3" t="str">
        <f t="shared" si="29"/>
        <v/>
      </c>
      <c r="AE184" s="3" t="str">
        <f>IF($A184="","",IF((AND($A184="ADD",OR(AD184="",AD184="Vested Assets"))),"12",(_xlfn.XLOOKUP(AD184,ud_work_category[lookupValue],ud_work_category[lookupKey],""))))</f>
        <v/>
      </c>
      <c r="AF184" s="8"/>
      <c r="AG184" s="2" t="str">
        <f t="shared" si="30"/>
        <v/>
      </c>
      <c r="AH184" s="3" t="str">
        <f t="shared" si="31"/>
        <v/>
      </c>
      <c r="AI184" s="3" t="str">
        <f>IF($A184="","",IF((AND($A184="ADD",OR(AH184="",AH184="Excellent"))),"1",(_xlfn.XLOOKUP(AH184,condition[lookupValue],condition[lookupKey],""))))</f>
        <v/>
      </c>
      <c r="AJ184" s="7" t="str">
        <f t="shared" si="32"/>
        <v/>
      </c>
      <c r="AK184" s="5"/>
    </row>
    <row r="185" spans="2:37" x14ac:dyDescent="0.25">
      <c r="B185" s="4"/>
      <c r="C185" s="3" t="str">
        <f t="shared" si="22"/>
        <v/>
      </c>
      <c r="D185" s="3" t="str">
        <f>IF($A185="","",IF((AND($A185="ADD",OR(C185="",C185="ud_barrier"))),"94",(_xlfn.XLOOKUP(C185,ud_amds_table_list[lookupValue],ud_amds_table_list[lookupKey],""))))</f>
        <v/>
      </c>
      <c r="E185" s="5"/>
      <c r="G185" s="3" t="str">
        <f>IF($A185="ADD",IF(NOT(ISBLANK(F185)),_xlfn.XLOOKUP(F185,roadnames[lookupValue],roadnames[lookupKey],"ERROR"),""), "")</f>
        <v/>
      </c>
      <c r="H185" s="4"/>
      <c r="I185" s="4"/>
      <c r="J185" s="6"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U185" s="7"/>
      <c r="W185" s="3" t="str">
        <f>IF($A185="ADD",IF(NOT(ISBLANK(V185)),_xlfn.XLOOKUP(V185,ar_replace_reason[lookupValue],ar_replace_reason[lookupKey],"ERROR"),""), "")</f>
        <v/>
      </c>
      <c r="X185" s="3" t="str">
        <f t="shared" si="26"/>
        <v/>
      </c>
      <c r="Y185" s="3" t="str">
        <f>IF($A185="","",IF((AND($A185="ADD",OR(X185="",X185="Queenstown-Lakes District Council"))),"70",(_xlfn.XLOOKUP(X185,ud_organisation_owner[lookupValue],ud_organisation_owner[lookupKey],""))))</f>
        <v/>
      </c>
      <c r="Z185" s="3" t="str">
        <f t="shared" si="27"/>
        <v/>
      </c>
      <c r="AA185" s="3" t="str">
        <f>IF($A185="","",IF((AND($A185="ADD",OR(Z185="",Z185="Queenstown-Lakes District Council"))),"70",(_xlfn.XLOOKUP(Z185,ud_organisation_owner[lookupValue],ud_organisation_owner[lookupKey],""))))</f>
        <v/>
      </c>
      <c r="AB185" s="3" t="str">
        <f t="shared" si="28"/>
        <v/>
      </c>
      <c r="AC185" s="3" t="str">
        <f>IF($A185="","",IF((AND($A185="ADD",OR(AB185="",AB185="Local Authority"))),"17",(_xlfn.XLOOKUP(AB185,ud_sub_organisation[lookupValue],ud_sub_organisation[lookupKey],""))))</f>
        <v/>
      </c>
      <c r="AD185" s="3" t="str">
        <f t="shared" si="29"/>
        <v/>
      </c>
      <c r="AE185" s="3" t="str">
        <f>IF($A185="","",IF((AND($A185="ADD",OR(AD185="",AD185="Vested Assets"))),"12",(_xlfn.XLOOKUP(AD185,ud_work_category[lookupValue],ud_work_category[lookupKey],""))))</f>
        <v/>
      </c>
      <c r="AF185" s="8"/>
      <c r="AG185" s="2" t="str">
        <f t="shared" si="30"/>
        <v/>
      </c>
      <c r="AH185" s="3" t="str">
        <f t="shared" si="31"/>
        <v/>
      </c>
      <c r="AI185" s="3" t="str">
        <f>IF($A185="","",IF((AND($A185="ADD",OR(AH185="",AH185="Excellent"))),"1",(_xlfn.XLOOKUP(AH185,condition[lookupValue],condition[lookupKey],""))))</f>
        <v/>
      </c>
      <c r="AJ185" s="7" t="str">
        <f t="shared" si="32"/>
        <v/>
      </c>
      <c r="AK185" s="5"/>
    </row>
    <row r="186" spans="2:37" x14ac:dyDescent="0.25">
      <c r="B186" s="4"/>
      <c r="C186" s="3" t="str">
        <f t="shared" si="22"/>
        <v/>
      </c>
      <c r="D186" s="3" t="str">
        <f>IF($A186="","",IF((AND($A186="ADD",OR(C186="",C186="ud_barrier"))),"94",(_xlfn.XLOOKUP(C186,ud_amds_table_list[lookupValue],ud_amds_table_list[lookupKey],""))))</f>
        <v/>
      </c>
      <c r="E186" s="5"/>
      <c r="G186" s="3" t="str">
        <f>IF($A186="ADD",IF(NOT(ISBLANK(F186)),_xlfn.XLOOKUP(F186,roadnames[lookupValue],roadnames[lookupKey],"ERROR"),""), "")</f>
        <v/>
      </c>
      <c r="H186" s="4"/>
      <c r="I186" s="4"/>
      <c r="J186" s="6"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U186" s="7"/>
      <c r="W186" s="3" t="str">
        <f>IF($A186="ADD",IF(NOT(ISBLANK(V186)),_xlfn.XLOOKUP(V186,ar_replace_reason[lookupValue],ar_replace_reason[lookupKey],"ERROR"),""), "")</f>
        <v/>
      </c>
      <c r="X186" s="3" t="str">
        <f t="shared" si="26"/>
        <v/>
      </c>
      <c r="Y186" s="3" t="str">
        <f>IF($A186="","",IF((AND($A186="ADD",OR(X186="",X186="Queenstown-Lakes District Council"))),"70",(_xlfn.XLOOKUP(X186,ud_organisation_owner[lookupValue],ud_organisation_owner[lookupKey],""))))</f>
        <v/>
      </c>
      <c r="Z186" s="3" t="str">
        <f t="shared" si="27"/>
        <v/>
      </c>
      <c r="AA186" s="3" t="str">
        <f>IF($A186="","",IF((AND($A186="ADD",OR(Z186="",Z186="Queenstown-Lakes District Council"))),"70",(_xlfn.XLOOKUP(Z186,ud_organisation_owner[lookupValue],ud_organisation_owner[lookupKey],""))))</f>
        <v/>
      </c>
      <c r="AB186" s="3" t="str">
        <f t="shared" si="28"/>
        <v/>
      </c>
      <c r="AC186" s="3" t="str">
        <f>IF($A186="","",IF((AND($A186="ADD",OR(AB186="",AB186="Local Authority"))),"17",(_xlfn.XLOOKUP(AB186,ud_sub_organisation[lookupValue],ud_sub_organisation[lookupKey],""))))</f>
        <v/>
      </c>
      <c r="AD186" s="3" t="str">
        <f t="shared" si="29"/>
        <v/>
      </c>
      <c r="AE186" s="3" t="str">
        <f>IF($A186="","",IF((AND($A186="ADD",OR(AD186="",AD186="Vested Assets"))),"12",(_xlfn.XLOOKUP(AD186,ud_work_category[lookupValue],ud_work_category[lookupKey],""))))</f>
        <v/>
      </c>
      <c r="AF186" s="8"/>
      <c r="AG186" s="2" t="str">
        <f t="shared" si="30"/>
        <v/>
      </c>
      <c r="AH186" s="3" t="str">
        <f t="shared" si="31"/>
        <v/>
      </c>
      <c r="AI186" s="3" t="str">
        <f>IF($A186="","",IF((AND($A186="ADD",OR(AH186="",AH186="Excellent"))),"1",(_xlfn.XLOOKUP(AH186,condition[lookupValue],condition[lookupKey],""))))</f>
        <v/>
      </c>
      <c r="AJ186" s="7" t="str">
        <f t="shared" si="32"/>
        <v/>
      </c>
      <c r="AK186" s="5"/>
    </row>
    <row r="187" spans="2:37" x14ac:dyDescent="0.25">
      <c r="B187" s="4"/>
      <c r="C187" s="3" t="str">
        <f t="shared" si="22"/>
        <v/>
      </c>
      <c r="D187" s="3" t="str">
        <f>IF($A187="","",IF((AND($A187="ADD",OR(C187="",C187="ud_barrier"))),"94",(_xlfn.XLOOKUP(C187,ud_amds_table_list[lookupValue],ud_amds_table_list[lookupKey],""))))</f>
        <v/>
      </c>
      <c r="E187" s="5"/>
      <c r="G187" s="3" t="str">
        <f>IF($A187="ADD",IF(NOT(ISBLANK(F187)),_xlfn.XLOOKUP(F187,roadnames[lookupValue],roadnames[lookupKey],"ERROR"),""), "")</f>
        <v/>
      </c>
      <c r="H187" s="4"/>
      <c r="I187" s="4"/>
      <c r="J187" s="6"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U187" s="7"/>
      <c r="W187" s="3" t="str">
        <f>IF($A187="ADD",IF(NOT(ISBLANK(V187)),_xlfn.XLOOKUP(V187,ar_replace_reason[lookupValue],ar_replace_reason[lookupKey],"ERROR"),""), "")</f>
        <v/>
      </c>
      <c r="X187" s="3" t="str">
        <f t="shared" si="26"/>
        <v/>
      </c>
      <c r="Y187" s="3" t="str">
        <f>IF($A187="","",IF((AND($A187="ADD",OR(X187="",X187="Queenstown-Lakes District Council"))),"70",(_xlfn.XLOOKUP(X187,ud_organisation_owner[lookupValue],ud_organisation_owner[lookupKey],""))))</f>
        <v/>
      </c>
      <c r="Z187" s="3" t="str">
        <f t="shared" si="27"/>
        <v/>
      </c>
      <c r="AA187" s="3" t="str">
        <f>IF($A187="","",IF((AND($A187="ADD",OR(Z187="",Z187="Queenstown-Lakes District Council"))),"70",(_xlfn.XLOOKUP(Z187,ud_organisation_owner[lookupValue],ud_organisation_owner[lookupKey],""))))</f>
        <v/>
      </c>
      <c r="AB187" s="3" t="str">
        <f t="shared" si="28"/>
        <v/>
      </c>
      <c r="AC187" s="3" t="str">
        <f>IF($A187="","",IF((AND($A187="ADD",OR(AB187="",AB187="Local Authority"))),"17",(_xlfn.XLOOKUP(AB187,ud_sub_organisation[lookupValue],ud_sub_organisation[lookupKey],""))))</f>
        <v/>
      </c>
      <c r="AD187" s="3" t="str">
        <f t="shared" si="29"/>
        <v/>
      </c>
      <c r="AE187" s="3" t="str">
        <f>IF($A187="","",IF((AND($A187="ADD",OR(AD187="",AD187="Vested Assets"))),"12",(_xlfn.XLOOKUP(AD187,ud_work_category[lookupValue],ud_work_category[lookupKey],""))))</f>
        <v/>
      </c>
      <c r="AF187" s="8"/>
      <c r="AG187" s="2" t="str">
        <f t="shared" si="30"/>
        <v/>
      </c>
      <c r="AH187" s="3" t="str">
        <f t="shared" si="31"/>
        <v/>
      </c>
      <c r="AI187" s="3" t="str">
        <f>IF($A187="","",IF((AND($A187="ADD",OR(AH187="",AH187="Excellent"))),"1",(_xlfn.XLOOKUP(AH187,condition[lookupValue],condition[lookupKey],""))))</f>
        <v/>
      </c>
      <c r="AJ187" s="7" t="str">
        <f t="shared" si="32"/>
        <v/>
      </c>
      <c r="AK187" s="5"/>
    </row>
    <row r="188" spans="2:37" x14ac:dyDescent="0.25">
      <c r="B188" s="4"/>
      <c r="C188" s="3" t="str">
        <f t="shared" si="22"/>
        <v/>
      </c>
      <c r="D188" s="3" t="str">
        <f>IF($A188="","",IF((AND($A188="ADD",OR(C188="",C188="ud_barrier"))),"94",(_xlfn.XLOOKUP(C188,ud_amds_table_list[lookupValue],ud_amds_table_list[lookupKey],""))))</f>
        <v/>
      </c>
      <c r="E188" s="5"/>
      <c r="G188" s="3" t="str">
        <f>IF($A188="ADD",IF(NOT(ISBLANK(F188)),_xlfn.XLOOKUP(F188,roadnames[lookupValue],roadnames[lookupKey],"ERROR"),""), "")</f>
        <v/>
      </c>
      <c r="H188" s="4"/>
      <c r="I188" s="4"/>
      <c r="J188" s="6"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U188" s="7"/>
      <c r="W188" s="3" t="str">
        <f>IF($A188="ADD",IF(NOT(ISBLANK(V188)),_xlfn.XLOOKUP(V188,ar_replace_reason[lookupValue],ar_replace_reason[lookupKey],"ERROR"),""), "")</f>
        <v/>
      </c>
      <c r="X188" s="3" t="str">
        <f t="shared" si="26"/>
        <v/>
      </c>
      <c r="Y188" s="3" t="str">
        <f>IF($A188="","",IF((AND($A188="ADD",OR(X188="",X188="Queenstown-Lakes District Council"))),"70",(_xlfn.XLOOKUP(X188,ud_organisation_owner[lookupValue],ud_organisation_owner[lookupKey],""))))</f>
        <v/>
      </c>
      <c r="Z188" s="3" t="str">
        <f t="shared" si="27"/>
        <v/>
      </c>
      <c r="AA188" s="3" t="str">
        <f>IF($A188="","",IF((AND($A188="ADD",OR(Z188="",Z188="Queenstown-Lakes District Council"))),"70",(_xlfn.XLOOKUP(Z188,ud_organisation_owner[lookupValue],ud_organisation_owner[lookupKey],""))))</f>
        <v/>
      </c>
      <c r="AB188" s="3" t="str">
        <f t="shared" si="28"/>
        <v/>
      </c>
      <c r="AC188" s="3" t="str">
        <f>IF($A188="","",IF((AND($A188="ADD",OR(AB188="",AB188="Local Authority"))),"17",(_xlfn.XLOOKUP(AB188,ud_sub_organisation[lookupValue],ud_sub_organisation[lookupKey],""))))</f>
        <v/>
      </c>
      <c r="AD188" s="3" t="str">
        <f t="shared" si="29"/>
        <v/>
      </c>
      <c r="AE188" s="3" t="str">
        <f>IF($A188="","",IF((AND($A188="ADD",OR(AD188="",AD188="Vested Assets"))),"12",(_xlfn.XLOOKUP(AD188,ud_work_category[lookupValue],ud_work_category[lookupKey],""))))</f>
        <v/>
      </c>
      <c r="AF188" s="8"/>
      <c r="AG188" s="2" t="str">
        <f t="shared" si="30"/>
        <v/>
      </c>
      <c r="AH188" s="3" t="str">
        <f t="shared" si="31"/>
        <v/>
      </c>
      <c r="AI188" s="3" t="str">
        <f>IF($A188="","",IF((AND($A188="ADD",OR(AH188="",AH188="Excellent"))),"1",(_xlfn.XLOOKUP(AH188,condition[lookupValue],condition[lookupKey],""))))</f>
        <v/>
      </c>
      <c r="AJ188" s="7" t="str">
        <f t="shared" si="32"/>
        <v/>
      </c>
      <c r="AK188" s="5"/>
    </row>
    <row r="189" spans="2:37" x14ac:dyDescent="0.25">
      <c r="B189" s="4"/>
      <c r="C189" s="3" t="str">
        <f t="shared" si="22"/>
        <v/>
      </c>
      <c r="D189" s="3" t="str">
        <f>IF($A189="","",IF((AND($A189="ADD",OR(C189="",C189="ud_barrier"))),"94",(_xlfn.XLOOKUP(C189,ud_amds_table_list[lookupValue],ud_amds_table_list[lookupKey],""))))</f>
        <v/>
      </c>
      <c r="E189" s="5"/>
      <c r="G189" s="3" t="str">
        <f>IF($A189="ADD",IF(NOT(ISBLANK(F189)),_xlfn.XLOOKUP(F189,roadnames[lookupValue],roadnames[lookupKey],"ERROR"),""), "")</f>
        <v/>
      </c>
      <c r="H189" s="4"/>
      <c r="I189" s="4"/>
      <c r="J189" s="6"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U189" s="7"/>
      <c r="W189" s="3" t="str">
        <f>IF($A189="ADD",IF(NOT(ISBLANK(V189)),_xlfn.XLOOKUP(V189,ar_replace_reason[lookupValue],ar_replace_reason[lookupKey],"ERROR"),""), "")</f>
        <v/>
      </c>
      <c r="X189" s="3" t="str">
        <f t="shared" si="26"/>
        <v/>
      </c>
      <c r="Y189" s="3" t="str">
        <f>IF($A189="","",IF((AND($A189="ADD",OR(X189="",X189="Queenstown-Lakes District Council"))),"70",(_xlfn.XLOOKUP(X189,ud_organisation_owner[lookupValue],ud_organisation_owner[lookupKey],""))))</f>
        <v/>
      </c>
      <c r="Z189" s="3" t="str">
        <f t="shared" si="27"/>
        <v/>
      </c>
      <c r="AA189" s="3" t="str">
        <f>IF($A189="","",IF((AND($A189="ADD",OR(Z189="",Z189="Queenstown-Lakes District Council"))),"70",(_xlfn.XLOOKUP(Z189,ud_organisation_owner[lookupValue],ud_organisation_owner[lookupKey],""))))</f>
        <v/>
      </c>
      <c r="AB189" s="3" t="str">
        <f t="shared" si="28"/>
        <v/>
      </c>
      <c r="AC189" s="3" t="str">
        <f>IF($A189="","",IF((AND($A189="ADD",OR(AB189="",AB189="Local Authority"))),"17",(_xlfn.XLOOKUP(AB189,ud_sub_organisation[lookupValue],ud_sub_organisation[lookupKey],""))))</f>
        <v/>
      </c>
      <c r="AD189" s="3" t="str">
        <f t="shared" si="29"/>
        <v/>
      </c>
      <c r="AE189" s="3" t="str">
        <f>IF($A189="","",IF((AND($A189="ADD",OR(AD189="",AD189="Vested Assets"))),"12",(_xlfn.XLOOKUP(AD189,ud_work_category[lookupValue],ud_work_category[lookupKey],""))))</f>
        <v/>
      </c>
      <c r="AF189" s="8"/>
      <c r="AG189" s="2" t="str">
        <f t="shared" si="30"/>
        <v/>
      </c>
      <c r="AH189" s="3" t="str">
        <f t="shared" si="31"/>
        <v/>
      </c>
      <c r="AI189" s="3" t="str">
        <f>IF($A189="","",IF((AND($A189="ADD",OR(AH189="",AH189="Excellent"))),"1",(_xlfn.XLOOKUP(AH189,condition[lookupValue],condition[lookupKey],""))))</f>
        <v/>
      </c>
      <c r="AJ189" s="7" t="str">
        <f t="shared" si="32"/>
        <v/>
      </c>
      <c r="AK189" s="5"/>
    </row>
    <row r="190" spans="2:37" x14ac:dyDescent="0.25">
      <c r="B190" s="4"/>
      <c r="C190" s="3" t="str">
        <f t="shared" si="22"/>
        <v/>
      </c>
      <c r="D190" s="3" t="str">
        <f>IF($A190="","",IF((AND($A190="ADD",OR(C190="",C190="ud_barrier"))),"94",(_xlfn.XLOOKUP(C190,ud_amds_table_list[lookupValue],ud_amds_table_list[lookupKey],""))))</f>
        <v/>
      </c>
      <c r="E190" s="5"/>
      <c r="G190" s="3" t="str">
        <f>IF($A190="ADD",IF(NOT(ISBLANK(F190)),_xlfn.XLOOKUP(F190,roadnames[lookupValue],roadnames[lookupKey],"ERROR"),""), "")</f>
        <v/>
      </c>
      <c r="H190" s="4"/>
      <c r="I190" s="4"/>
      <c r="J190" s="6"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U190" s="7"/>
      <c r="W190" s="3" t="str">
        <f>IF($A190="ADD",IF(NOT(ISBLANK(V190)),_xlfn.XLOOKUP(V190,ar_replace_reason[lookupValue],ar_replace_reason[lookupKey],"ERROR"),""), "")</f>
        <v/>
      </c>
      <c r="X190" s="3" t="str">
        <f t="shared" si="26"/>
        <v/>
      </c>
      <c r="Y190" s="3" t="str">
        <f>IF($A190="","",IF((AND($A190="ADD",OR(X190="",X190="Queenstown-Lakes District Council"))),"70",(_xlfn.XLOOKUP(X190,ud_organisation_owner[lookupValue],ud_organisation_owner[lookupKey],""))))</f>
        <v/>
      </c>
      <c r="Z190" s="3" t="str">
        <f t="shared" si="27"/>
        <v/>
      </c>
      <c r="AA190" s="3" t="str">
        <f>IF($A190="","",IF((AND($A190="ADD",OR(Z190="",Z190="Queenstown-Lakes District Council"))),"70",(_xlfn.XLOOKUP(Z190,ud_organisation_owner[lookupValue],ud_organisation_owner[lookupKey],""))))</f>
        <v/>
      </c>
      <c r="AB190" s="3" t="str">
        <f t="shared" si="28"/>
        <v/>
      </c>
      <c r="AC190" s="3" t="str">
        <f>IF($A190="","",IF((AND($A190="ADD",OR(AB190="",AB190="Local Authority"))),"17",(_xlfn.XLOOKUP(AB190,ud_sub_organisation[lookupValue],ud_sub_organisation[lookupKey],""))))</f>
        <v/>
      </c>
      <c r="AD190" s="3" t="str">
        <f t="shared" si="29"/>
        <v/>
      </c>
      <c r="AE190" s="3" t="str">
        <f>IF($A190="","",IF((AND($A190="ADD",OR(AD190="",AD190="Vested Assets"))),"12",(_xlfn.XLOOKUP(AD190,ud_work_category[lookupValue],ud_work_category[lookupKey],""))))</f>
        <v/>
      </c>
      <c r="AF190" s="8"/>
      <c r="AG190" s="2" t="str">
        <f t="shared" si="30"/>
        <v/>
      </c>
      <c r="AH190" s="3" t="str">
        <f t="shared" si="31"/>
        <v/>
      </c>
      <c r="AI190" s="3" t="str">
        <f>IF($A190="","",IF((AND($A190="ADD",OR(AH190="",AH190="Excellent"))),"1",(_xlfn.XLOOKUP(AH190,condition[lookupValue],condition[lookupKey],""))))</f>
        <v/>
      </c>
      <c r="AJ190" s="7" t="str">
        <f t="shared" si="32"/>
        <v/>
      </c>
      <c r="AK190" s="5"/>
    </row>
    <row r="191" spans="2:37" x14ac:dyDescent="0.25">
      <c r="B191" s="4"/>
      <c r="C191" s="3" t="str">
        <f t="shared" si="22"/>
        <v/>
      </c>
      <c r="D191" s="3" t="str">
        <f>IF($A191="","",IF((AND($A191="ADD",OR(C191="",C191="ud_barrier"))),"94",(_xlfn.XLOOKUP(C191,ud_amds_table_list[lookupValue],ud_amds_table_list[lookupKey],""))))</f>
        <v/>
      </c>
      <c r="E191" s="5"/>
      <c r="G191" s="3" t="str">
        <f>IF($A191="ADD",IF(NOT(ISBLANK(F191)),_xlfn.XLOOKUP(F191,roadnames[lookupValue],roadnames[lookupKey],"ERROR"),""), "")</f>
        <v/>
      </c>
      <c r="H191" s="4"/>
      <c r="I191" s="4"/>
      <c r="J191" s="6"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U191" s="7"/>
      <c r="W191" s="3" t="str">
        <f>IF($A191="ADD",IF(NOT(ISBLANK(V191)),_xlfn.XLOOKUP(V191,ar_replace_reason[lookupValue],ar_replace_reason[lookupKey],"ERROR"),""), "")</f>
        <v/>
      </c>
      <c r="X191" s="3" t="str">
        <f t="shared" si="26"/>
        <v/>
      </c>
      <c r="Y191" s="3" t="str">
        <f>IF($A191="","",IF((AND($A191="ADD",OR(X191="",X191="Queenstown-Lakes District Council"))),"70",(_xlfn.XLOOKUP(X191,ud_organisation_owner[lookupValue],ud_organisation_owner[lookupKey],""))))</f>
        <v/>
      </c>
      <c r="Z191" s="3" t="str">
        <f t="shared" si="27"/>
        <v/>
      </c>
      <c r="AA191" s="3" t="str">
        <f>IF($A191="","",IF((AND($A191="ADD",OR(Z191="",Z191="Queenstown-Lakes District Council"))),"70",(_xlfn.XLOOKUP(Z191,ud_organisation_owner[lookupValue],ud_organisation_owner[lookupKey],""))))</f>
        <v/>
      </c>
      <c r="AB191" s="3" t="str">
        <f t="shared" si="28"/>
        <v/>
      </c>
      <c r="AC191" s="3" t="str">
        <f>IF($A191="","",IF((AND($A191="ADD",OR(AB191="",AB191="Local Authority"))),"17",(_xlfn.XLOOKUP(AB191,ud_sub_organisation[lookupValue],ud_sub_organisation[lookupKey],""))))</f>
        <v/>
      </c>
      <c r="AD191" s="3" t="str">
        <f t="shared" si="29"/>
        <v/>
      </c>
      <c r="AE191" s="3" t="str">
        <f>IF($A191="","",IF((AND($A191="ADD",OR(AD191="",AD191="Vested Assets"))),"12",(_xlfn.XLOOKUP(AD191,ud_work_category[lookupValue],ud_work_category[lookupKey],""))))</f>
        <v/>
      </c>
      <c r="AF191" s="8"/>
      <c r="AG191" s="2" t="str">
        <f t="shared" si="30"/>
        <v/>
      </c>
      <c r="AH191" s="3" t="str">
        <f t="shared" si="31"/>
        <v/>
      </c>
      <c r="AI191" s="3" t="str">
        <f>IF($A191="","",IF((AND($A191="ADD",OR(AH191="",AH191="Excellent"))),"1",(_xlfn.XLOOKUP(AH191,condition[lookupValue],condition[lookupKey],""))))</f>
        <v/>
      </c>
      <c r="AJ191" s="7" t="str">
        <f t="shared" si="32"/>
        <v/>
      </c>
      <c r="AK191" s="5"/>
    </row>
    <row r="192" spans="2:37" x14ac:dyDescent="0.25">
      <c r="B192" s="4"/>
      <c r="C192" s="3" t="str">
        <f t="shared" si="22"/>
        <v/>
      </c>
      <c r="D192" s="3" t="str">
        <f>IF($A192="","",IF((AND($A192="ADD",OR(C192="",C192="ud_barrier"))),"94",(_xlfn.XLOOKUP(C192,ud_amds_table_list[lookupValue],ud_amds_table_list[lookupKey],""))))</f>
        <v/>
      </c>
      <c r="E192" s="5"/>
      <c r="G192" s="3" t="str">
        <f>IF($A192="ADD",IF(NOT(ISBLANK(F192)),_xlfn.XLOOKUP(F192,roadnames[lookupValue],roadnames[lookupKey],"ERROR"),""), "")</f>
        <v/>
      </c>
      <c r="H192" s="4"/>
      <c r="I192" s="4"/>
      <c r="J192" s="6"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U192" s="7"/>
      <c r="W192" s="3" t="str">
        <f>IF($A192="ADD",IF(NOT(ISBLANK(V192)),_xlfn.XLOOKUP(V192,ar_replace_reason[lookupValue],ar_replace_reason[lookupKey],"ERROR"),""), "")</f>
        <v/>
      </c>
      <c r="X192" s="3" t="str">
        <f t="shared" si="26"/>
        <v/>
      </c>
      <c r="Y192" s="3" t="str">
        <f>IF($A192="","",IF((AND($A192="ADD",OR(X192="",X192="Queenstown-Lakes District Council"))),"70",(_xlfn.XLOOKUP(X192,ud_organisation_owner[lookupValue],ud_organisation_owner[lookupKey],""))))</f>
        <v/>
      </c>
      <c r="Z192" s="3" t="str">
        <f t="shared" si="27"/>
        <v/>
      </c>
      <c r="AA192" s="3" t="str">
        <f>IF($A192="","",IF((AND($A192="ADD",OR(Z192="",Z192="Queenstown-Lakes District Council"))),"70",(_xlfn.XLOOKUP(Z192,ud_organisation_owner[lookupValue],ud_organisation_owner[lookupKey],""))))</f>
        <v/>
      </c>
      <c r="AB192" s="3" t="str">
        <f t="shared" si="28"/>
        <v/>
      </c>
      <c r="AC192" s="3" t="str">
        <f>IF($A192="","",IF((AND($A192="ADD",OR(AB192="",AB192="Local Authority"))),"17",(_xlfn.XLOOKUP(AB192,ud_sub_organisation[lookupValue],ud_sub_organisation[lookupKey],""))))</f>
        <v/>
      </c>
      <c r="AD192" s="3" t="str">
        <f t="shared" si="29"/>
        <v/>
      </c>
      <c r="AE192" s="3" t="str">
        <f>IF($A192="","",IF((AND($A192="ADD",OR(AD192="",AD192="Vested Assets"))),"12",(_xlfn.XLOOKUP(AD192,ud_work_category[lookupValue],ud_work_category[lookupKey],""))))</f>
        <v/>
      </c>
      <c r="AF192" s="8"/>
      <c r="AG192" s="2" t="str">
        <f t="shared" si="30"/>
        <v/>
      </c>
      <c r="AH192" s="3" t="str">
        <f t="shared" si="31"/>
        <v/>
      </c>
      <c r="AI192" s="3" t="str">
        <f>IF($A192="","",IF((AND($A192="ADD",OR(AH192="",AH192="Excellent"))),"1",(_xlfn.XLOOKUP(AH192,condition[lookupValue],condition[lookupKey],""))))</f>
        <v/>
      </c>
      <c r="AJ192" s="7" t="str">
        <f t="shared" si="32"/>
        <v/>
      </c>
      <c r="AK192" s="5"/>
    </row>
    <row r="193" spans="2:37" x14ac:dyDescent="0.25">
      <c r="B193" s="4"/>
      <c r="C193" s="3" t="str">
        <f t="shared" si="22"/>
        <v/>
      </c>
      <c r="D193" s="3" t="str">
        <f>IF($A193="","",IF((AND($A193="ADD",OR(C193="",C193="ud_barrier"))),"94",(_xlfn.XLOOKUP(C193,ud_amds_table_list[lookupValue],ud_amds_table_list[lookupKey],""))))</f>
        <v/>
      </c>
      <c r="E193" s="5"/>
      <c r="G193" s="3" t="str">
        <f>IF($A193="ADD",IF(NOT(ISBLANK(F193)),_xlfn.XLOOKUP(F193,roadnames[lookupValue],roadnames[lookupKey],"ERROR"),""), "")</f>
        <v/>
      </c>
      <c r="H193" s="4"/>
      <c r="I193" s="4"/>
      <c r="J193" s="6"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U193" s="7"/>
      <c r="W193" s="3" t="str">
        <f>IF($A193="ADD",IF(NOT(ISBLANK(V193)),_xlfn.XLOOKUP(V193,ar_replace_reason[lookupValue],ar_replace_reason[lookupKey],"ERROR"),""), "")</f>
        <v/>
      </c>
      <c r="X193" s="3" t="str">
        <f t="shared" si="26"/>
        <v/>
      </c>
      <c r="Y193" s="3" t="str">
        <f>IF($A193="","",IF((AND($A193="ADD",OR(X193="",X193="Queenstown-Lakes District Council"))),"70",(_xlfn.XLOOKUP(X193,ud_organisation_owner[lookupValue],ud_organisation_owner[lookupKey],""))))</f>
        <v/>
      </c>
      <c r="Z193" s="3" t="str">
        <f t="shared" si="27"/>
        <v/>
      </c>
      <c r="AA193" s="3" t="str">
        <f>IF($A193="","",IF((AND($A193="ADD",OR(Z193="",Z193="Queenstown-Lakes District Council"))),"70",(_xlfn.XLOOKUP(Z193,ud_organisation_owner[lookupValue],ud_organisation_owner[lookupKey],""))))</f>
        <v/>
      </c>
      <c r="AB193" s="3" t="str">
        <f t="shared" si="28"/>
        <v/>
      </c>
      <c r="AC193" s="3" t="str">
        <f>IF($A193="","",IF((AND($A193="ADD",OR(AB193="",AB193="Local Authority"))),"17",(_xlfn.XLOOKUP(AB193,ud_sub_organisation[lookupValue],ud_sub_organisation[lookupKey],""))))</f>
        <v/>
      </c>
      <c r="AD193" s="3" t="str">
        <f t="shared" si="29"/>
        <v/>
      </c>
      <c r="AE193" s="3" t="str">
        <f>IF($A193="","",IF((AND($A193="ADD",OR(AD193="",AD193="Vested Assets"))),"12",(_xlfn.XLOOKUP(AD193,ud_work_category[lookupValue],ud_work_category[lookupKey],""))))</f>
        <v/>
      </c>
      <c r="AF193" s="8"/>
      <c r="AG193" s="2" t="str">
        <f t="shared" si="30"/>
        <v/>
      </c>
      <c r="AH193" s="3" t="str">
        <f t="shared" si="31"/>
        <v/>
      </c>
      <c r="AI193" s="3" t="str">
        <f>IF($A193="","",IF((AND($A193="ADD",OR(AH193="",AH193="Excellent"))),"1",(_xlfn.XLOOKUP(AH193,condition[lookupValue],condition[lookupKey],""))))</f>
        <v/>
      </c>
      <c r="AJ193" s="7" t="str">
        <f t="shared" si="32"/>
        <v/>
      </c>
      <c r="AK193" s="5"/>
    </row>
    <row r="194" spans="2:37" x14ac:dyDescent="0.25">
      <c r="B194" s="4"/>
      <c r="C194" s="3" t="str">
        <f t="shared" si="22"/>
        <v/>
      </c>
      <c r="D194" s="3" t="str">
        <f>IF($A194="","",IF((AND($A194="ADD",OR(C194="",C194="ud_barrier"))),"94",(_xlfn.XLOOKUP(C194,ud_amds_table_list[lookupValue],ud_amds_table_list[lookupKey],""))))</f>
        <v/>
      </c>
      <c r="E194" s="5"/>
      <c r="G194" s="3" t="str">
        <f>IF($A194="ADD",IF(NOT(ISBLANK(F194)),_xlfn.XLOOKUP(F194,roadnames[lookupValue],roadnames[lookupKey],"ERROR"),""), "")</f>
        <v/>
      </c>
      <c r="H194" s="4"/>
      <c r="I194" s="4"/>
      <c r="J194" s="6"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U194" s="7"/>
      <c r="W194" s="3" t="str">
        <f>IF($A194="ADD",IF(NOT(ISBLANK(V194)),_xlfn.XLOOKUP(V194,ar_replace_reason[lookupValue],ar_replace_reason[lookupKey],"ERROR"),""), "")</f>
        <v/>
      </c>
      <c r="X194" s="3" t="str">
        <f t="shared" si="26"/>
        <v/>
      </c>
      <c r="Y194" s="3" t="str">
        <f>IF($A194="","",IF((AND($A194="ADD",OR(X194="",X194="Queenstown-Lakes District Council"))),"70",(_xlfn.XLOOKUP(X194,ud_organisation_owner[lookupValue],ud_organisation_owner[lookupKey],""))))</f>
        <v/>
      </c>
      <c r="Z194" s="3" t="str">
        <f t="shared" si="27"/>
        <v/>
      </c>
      <c r="AA194" s="3" t="str">
        <f>IF($A194="","",IF((AND($A194="ADD",OR(Z194="",Z194="Queenstown-Lakes District Council"))),"70",(_xlfn.XLOOKUP(Z194,ud_organisation_owner[lookupValue],ud_organisation_owner[lookupKey],""))))</f>
        <v/>
      </c>
      <c r="AB194" s="3" t="str">
        <f t="shared" si="28"/>
        <v/>
      </c>
      <c r="AC194" s="3" t="str">
        <f>IF($A194="","",IF((AND($A194="ADD",OR(AB194="",AB194="Local Authority"))),"17",(_xlfn.XLOOKUP(AB194,ud_sub_organisation[lookupValue],ud_sub_organisation[lookupKey],""))))</f>
        <v/>
      </c>
      <c r="AD194" s="3" t="str">
        <f t="shared" si="29"/>
        <v/>
      </c>
      <c r="AE194" s="3" t="str">
        <f>IF($A194="","",IF((AND($A194="ADD",OR(AD194="",AD194="Vested Assets"))),"12",(_xlfn.XLOOKUP(AD194,ud_work_category[lookupValue],ud_work_category[lookupKey],""))))</f>
        <v/>
      </c>
      <c r="AF194" s="8"/>
      <c r="AG194" s="2" t="str">
        <f t="shared" si="30"/>
        <v/>
      </c>
      <c r="AH194" s="3" t="str">
        <f t="shared" si="31"/>
        <v/>
      </c>
      <c r="AI194" s="3" t="str">
        <f>IF($A194="","",IF((AND($A194="ADD",OR(AH194="",AH194="Excellent"))),"1",(_xlfn.XLOOKUP(AH194,condition[lookupValue],condition[lookupKey],""))))</f>
        <v/>
      </c>
      <c r="AJ194" s="7" t="str">
        <f t="shared" si="32"/>
        <v/>
      </c>
      <c r="AK194" s="5"/>
    </row>
    <row r="195" spans="2:37" x14ac:dyDescent="0.25">
      <c r="B195" s="4"/>
      <c r="C195" s="3" t="str">
        <f t="shared" si="22"/>
        <v/>
      </c>
      <c r="D195" s="3" t="str">
        <f>IF($A195="","",IF((AND($A195="ADD",OR(C195="",C195="ud_barrier"))),"94",(_xlfn.XLOOKUP(C195,ud_amds_table_list[lookupValue],ud_amds_table_list[lookupKey],""))))</f>
        <v/>
      </c>
      <c r="E195" s="5"/>
      <c r="G195" s="3" t="str">
        <f>IF($A195="ADD",IF(NOT(ISBLANK(F195)),_xlfn.XLOOKUP(F195,roadnames[lookupValue],roadnames[lookupKey],"ERROR"),""), "")</f>
        <v/>
      </c>
      <c r="H195" s="4"/>
      <c r="I195" s="4"/>
      <c r="J195" s="6"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U195" s="7"/>
      <c r="W195" s="3" t="str">
        <f>IF($A195="ADD",IF(NOT(ISBLANK(V195)),_xlfn.XLOOKUP(V195,ar_replace_reason[lookupValue],ar_replace_reason[lookupKey],"ERROR"),""), "")</f>
        <v/>
      </c>
      <c r="X195" s="3" t="str">
        <f t="shared" si="26"/>
        <v/>
      </c>
      <c r="Y195" s="3" t="str">
        <f>IF($A195="","",IF((AND($A195="ADD",OR(X195="",X195="Queenstown-Lakes District Council"))),"70",(_xlfn.XLOOKUP(X195,ud_organisation_owner[lookupValue],ud_organisation_owner[lookupKey],""))))</f>
        <v/>
      </c>
      <c r="Z195" s="3" t="str">
        <f t="shared" si="27"/>
        <v/>
      </c>
      <c r="AA195" s="3" t="str">
        <f>IF($A195="","",IF((AND($A195="ADD",OR(Z195="",Z195="Queenstown-Lakes District Council"))),"70",(_xlfn.XLOOKUP(Z195,ud_organisation_owner[lookupValue],ud_organisation_owner[lookupKey],""))))</f>
        <v/>
      </c>
      <c r="AB195" s="3" t="str">
        <f t="shared" si="28"/>
        <v/>
      </c>
      <c r="AC195" s="3" t="str">
        <f>IF($A195="","",IF((AND($A195="ADD",OR(AB195="",AB195="Local Authority"))),"17",(_xlfn.XLOOKUP(AB195,ud_sub_organisation[lookupValue],ud_sub_organisation[lookupKey],""))))</f>
        <v/>
      </c>
      <c r="AD195" s="3" t="str">
        <f t="shared" si="29"/>
        <v/>
      </c>
      <c r="AE195" s="3" t="str">
        <f>IF($A195="","",IF((AND($A195="ADD",OR(AD195="",AD195="Vested Assets"))),"12",(_xlfn.XLOOKUP(AD195,ud_work_category[lookupValue],ud_work_category[lookupKey],""))))</f>
        <v/>
      </c>
      <c r="AF195" s="8"/>
      <c r="AG195" s="2" t="str">
        <f t="shared" si="30"/>
        <v/>
      </c>
      <c r="AH195" s="3" t="str">
        <f t="shared" si="31"/>
        <v/>
      </c>
      <c r="AI195" s="3" t="str">
        <f>IF($A195="","",IF((AND($A195="ADD",OR(AH195="",AH195="Excellent"))),"1",(_xlfn.XLOOKUP(AH195,condition[lookupValue],condition[lookupKey],""))))</f>
        <v/>
      </c>
      <c r="AJ195" s="7" t="str">
        <f t="shared" si="32"/>
        <v/>
      </c>
      <c r="AK195" s="5"/>
    </row>
    <row r="196" spans="2:37" x14ac:dyDescent="0.25">
      <c r="B196" s="4"/>
      <c r="C196" s="3" t="str">
        <f t="shared" si="22"/>
        <v/>
      </c>
      <c r="D196" s="3" t="str">
        <f>IF($A196="","",IF((AND($A196="ADD",OR(C196="",C196="ud_barrier"))),"94",(_xlfn.XLOOKUP(C196,ud_amds_table_list[lookupValue],ud_amds_table_list[lookupKey],""))))</f>
        <v/>
      </c>
      <c r="E196" s="5"/>
      <c r="G196" s="3" t="str">
        <f>IF($A196="ADD",IF(NOT(ISBLANK(F196)),_xlfn.XLOOKUP(F196,roadnames[lookupValue],roadnames[lookupKey],"ERROR"),""), "")</f>
        <v/>
      </c>
      <c r="H196" s="4"/>
      <c r="I196" s="4"/>
      <c r="J196" s="6"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U196" s="7"/>
      <c r="W196" s="3" t="str">
        <f>IF($A196="ADD",IF(NOT(ISBLANK(V196)),_xlfn.XLOOKUP(V196,ar_replace_reason[lookupValue],ar_replace_reason[lookupKey],"ERROR"),""), "")</f>
        <v/>
      </c>
      <c r="X196" s="3" t="str">
        <f t="shared" si="26"/>
        <v/>
      </c>
      <c r="Y196" s="3" t="str">
        <f>IF($A196="","",IF((AND($A196="ADD",OR(X196="",X196="Queenstown-Lakes District Council"))),"70",(_xlfn.XLOOKUP(X196,ud_organisation_owner[lookupValue],ud_organisation_owner[lookupKey],""))))</f>
        <v/>
      </c>
      <c r="Z196" s="3" t="str">
        <f t="shared" si="27"/>
        <v/>
      </c>
      <c r="AA196" s="3" t="str">
        <f>IF($A196="","",IF((AND($A196="ADD",OR(Z196="",Z196="Queenstown-Lakes District Council"))),"70",(_xlfn.XLOOKUP(Z196,ud_organisation_owner[lookupValue],ud_organisation_owner[lookupKey],""))))</f>
        <v/>
      </c>
      <c r="AB196" s="3" t="str">
        <f t="shared" si="28"/>
        <v/>
      </c>
      <c r="AC196" s="3" t="str">
        <f>IF($A196="","",IF((AND($A196="ADD",OR(AB196="",AB196="Local Authority"))),"17",(_xlfn.XLOOKUP(AB196,ud_sub_organisation[lookupValue],ud_sub_organisation[lookupKey],""))))</f>
        <v/>
      </c>
      <c r="AD196" s="3" t="str">
        <f t="shared" si="29"/>
        <v/>
      </c>
      <c r="AE196" s="3" t="str">
        <f>IF($A196="","",IF((AND($A196="ADD",OR(AD196="",AD196="Vested Assets"))),"12",(_xlfn.XLOOKUP(AD196,ud_work_category[lookupValue],ud_work_category[lookupKey],""))))</f>
        <v/>
      </c>
      <c r="AF196" s="8"/>
      <c r="AG196" s="2" t="str">
        <f t="shared" si="30"/>
        <v/>
      </c>
      <c r="AH196" s="3" t="str">
        <f t="shared" si="31"/>
        <v/>
      </c>
      <c r="AI196" s="3" t="str">
        <f>IF($A196="","",IF((AND($A196="ADD",OR(AH196="",AH196="Excellent"))),"1",(_xlfn.XLOOKUP(AH196,condition[lookupValue],condition[lookupKey],""))))</f>
        <v/>
      </c>
      <c r="AJ196" s="7" t="str">
        <f t="shared" si="32"/>
        <v/>
      </c>
      <c r="AK196" s="5"/>
    </row>
    <row r="197" spans="2:37" x14ac:dyDescent="0.25">
      <c r="B197" s="4"/>
      <c r="C197" s="3" t="str">
        <f t="shared" si="22"/>
        <v/>
      </c>
      <c r="D197" s="3" t="str">
        <f>IF($A197="","",IF((AND($A197="ADD",OR(C197="",C197="ud_barrier"))),"94",(_xlfn.XLOOKUP(C197,ud_amds_table_list[lookupValue],ud_amds_table_list[lookupKey],""))))</f>
        <v/>
      </c>
      <c r="E197" s="5"/>
      <c r="G197" s="3" t="str">
        <f>IF($A197="ADD",IF(NOT(ISBLANK(F197)),_xlfn.XLOOKUP(F197,roadnames[lookupValue],roadnames[lookupKey],"ERROR"),""), "")</f>
        <v/>
      </c>
      <c r="H197" s="4"/>
      <c r="I197" s="4"/>
      <c r="J197" s="6"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U197" s="7"/>
      <c r="W197" s="3" t="str">
        <f>IF($A197="ADD",IF(NOT(ISBLANK(V197)),_xlfn.XLOOKUP(V197,ar_replace_reason[lookupValue],ar_replace_reason[lookupKey],"ERROR"),""), "")</f>
        <v/>
      </c>
      <c r="X197" s="3" t="str">
        <f t="shared" si="26"/>
        <v/>
      </c>
      <c r="Y197" s="3" t="str">
        <f>IF($A197="","",IF((AND($A197="ADD",OR(X197="",X197="Queenstown-Lakes District Council"))),"70",(_xlfn.XLOOKUP(X197,ud_organisation_owner[lookupValue],ud_organisation_owner[lookupKey],""))))</f>
        <v/>
      </c>
      <c r="Z197" s="3" t="str">
        <f t="shared" si="27"/>
        <v/>
      </c>
      <c r="AA197" s="3" t="str">
        <f>IF($A197="","",IF((AND($A197="ADD",OR(Z197="",Z197="Queenstown-Lakes District Council"))),"70",(_xlfn.XLOOKUP(Z197,ud_organisation_owner[lookupValue],ud_organisation_owner[lookupKey],""))))</f>
        <v/>
      </c>
      <c r="AB197" s="3" t="str">
        <f t="shared" si="28"/>
        <v/>
      </c>
      <c r="AC197" s="3" t="str">
        <f>IF($A197="","",IF((AND($A197="ADD",OR(AB197="",AB197="Local Authority"))),"17",(_xlfn.XLOOKUP(AB197,ud_sub_organisation[lookupValue],ud_sub_organisation[lookupKey],""))))</f>
        <v/>
      </c>
      <c r="AD197" s="3" t="str">
        <f t="shared" si="29"/>
        <v/>
      </c>
      <c r="AE197" s="3" t="str">
        <f>IF($A197="","",IF((AND($A197="ADD",OR(AD197="",AD197="Vested Assets"))),"12",(_xlfn.XLOOKUP(AD197,ud_work_category[lookupValue],ud_work_category[lookupKey],""))))</f>
        <v/>
      </c>
      <c r="AF197" s="8"/>
      <c r="AG197" s="2" t="str">
        <f t="shared" si="30"/>
        <v/>
      </c>
      <c r="AH197" s="3" t="str">
        <f t="shared" si="31"/>
        <v/>
      </c>
      <c r="AI197" s="3" t="str">
        <f>IF($A197="","",IF((AND($A197="ADD",OR(AH197="",AH197="Excellent"))),"1",(_xlfn.XLOOKUP(AH197,condition[lookupValue],condition[lookupKey],""))))</f>
        <v/>
      </c>
      <c r="AJ197" s="7" t="str">
        <f t="shared" si="32"/>
        <v/>
      </c>
      <c r="AK197" s="5"/>
    </row>
    <row r="198" spans="2:37" x14ac:dyDescent="0.25">
      <c r="B198" s="4"/>
      <c r="C198" s="3" t="str">
        <f t="shared" si="22"/>
        <v/>
      </c>
      <c r="D198" s="3" t="str">
        <f>IF($A198="","",IF((AND($A198="ADD",OR(C198="",C198="ud_barrier"))),"94",(_xlfn.XLOOKUP(C198,ud_amds_table_list[lookupValue],ud_amds_table_list[lookupKey],""))))</f>
        <v/>
      </c>
      <c r="E198" s="5"/>
      <c r="G198" s="3" t="str">
        <f>IF($A198="ADD",IF(NOT(ISBLANK(F198)),_xlfn.XLOOKUP(F198,roadnames[lookupValue],roadnames[lookupKey],"ERROR"),""), "")</f>
        <v/>
      </c>
      <c r="H198" s="4"/>
      <c r="I198" s="4"/>
      <c r="J198" s="6"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U198" s="7"/>
      <c r="W198" s="3" t="str">
        <f>IF($A198="ADD",IF(NOT(ISBLANK(V198)),_xlfn.XLOOKUP(V198,ar_replace_reason[lookupValue],ar_replace_reason[lookupKey],"ERROR"),""), "")</f>
        <v/>
      </c>
      <c r="X198" s="3" t="str">
        <f t="shared" si="26"/>
        <v/>
      </c>
      <c r="Y198" s="3" t="str">
        <f>IF($A198="","",IF((AND($A198="ADD",OR(X198="",X198="Queenstown-Lakes District Council"))),"70",(_xlfn.XLOOKUP(X198,ud_organisation_owner[lookupValue],ud_organisation_owner[lookupKey],""))))</f>
        <v/>
      </c>
      <c r="Z198" s="3" t="str">
        <f t="shared" si="27"/>
        <v/>
      </c>
      <c r="AA198" s="3" t="str">
        <f>IF($A198="","",IF((AND($A198="ADD",OR(Z198="",Z198="Queenstown-Lakes District Council"))),"70",(_xlfn.XLOOKUP(Z198,ud_organisation_owner[lookupValue],ud_organisation_owner[lookupKey],""))))</f>
        <v/>
      </c>
      <c r="AB198" s="3" t="str">
        <f t="shared" si="28"/>
        <v/>
      </c>
      <c r="AC198" s="3" t="str">
        <f>IF($A198="","",IF((AND($A198="ADD",OR(AB198="",AB198="Local Authority"))),"17",(_xlfn.XLOOKUP(AB198,ud_sub_organisation[lookupValue],ud_sub_organisation[lookupKey],""))))</f>
        <v/>
      </c>
      <c r="AD198" s="3" t="str">
        <f t="shared" si="29"/>
        <v/>
      </c>
      <c r="AE198" s="3" t="str">
        <f>IF($A198="","",IF((AND($A198="ADD",OR(AD198="",AD198="Vested Assets"))),"12",(_xlfn.XLOOKUP(AD198,ud_work_category[lookupValue],ud_work_category[lookupKey],""))))</f>
        <v/>
      </c>
      <c r="AF198" s="8"/>
      <c r="AG198" s="2" t="str">
        <f t="shared" si="30"/>
        <v/>
      </c>
      <c r="AH198" s="3" t="str">
        <f t="shared" si="31"/>
        <v/>
      </c>
      <c r="AI198" s="3" t="str">
        <f>IF($A198="","",IF((AND($A198="ADD",OR(AH198="",AH198="Excellent"))),"1",(_xlfn.XLOOKUP(AH198,condition[lookupValue],condition[lookupKey],""))))</f>
        <v/>
      </c>
      <c r="AJ198" s="7" t="str">
        <f t="shared" si="32"/>
        <v/>
      </c>
      <c r="AK198" s="5"/>
    </row>
    <row r="199" spans="2:37" x14ac:dyDescent="0.25">
      <c r="B199" s="4"/>
      <c r="C199" s="3" t="str">
        <f t="shared" si="22"/>
        <v/>
      </c>
      <c r="D199" s="3" t="str">
        <f>IF($A199="","",IF((AND($A199="ADD",OR(C199="",C199="ud_barrier"))),"94",(_xlfn.XLOOKUP(C199,ud_amds_table_list[lookupValue],ud_amds_table_list[lookupKey],""))))</f>
        <v/>
      </c>
      <c r="E199" s="5"/>
      <c r="G199" s="3" t="str">
        <f>IF($A199="ADD",IF(NOT(ISBLANK(F199)),_xlfn.XLOOKUP(F199,roadnames[lookupValue],roadnames[lookupKey],"ERROR"),""), "")</f>
        <v/>
      </c>
      <c r="H199" s="4"/>
      <c r="I199" s="4"/>
      <c r="J199" s="6"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U199" s="7"/>
      <c r="W199" s="3" t="str">
        <f>IF($A199="ADD",IF(NOT(ISBLANK(V199)),_xlfn.XLOOKUP(V199,ar_replace_reason[lookupValue],ar_replace_reason[lookupKey],"ERROR"),""), "")</f>
        <v/>
      </c>
      <c r="X199" s="3" t="str">
        <f t="shared" si="26"/>
        <v/>
      </c>
      <c r="Y199" s="3" t="str">
        <f>IF($A199="","",IF((AND($A199="ADD",OR(X199="",X199="Queenstown-Lakes District Council"))),"70",(_xlfn.XLOOKUP(X199,ud_organisation_owner[lookupValue],ud_organisation_owner[lookupKey],""))))</f>
        <v/>
      </c>
      <c r="Z199" s="3" t="str">
        <f t="shared" si="27"/>
        <v/>
      </c>
      <c r="AA199" s="3" t="str">
        <f>IF($A199="","",IF((AND($A199="ADD",OR(Z199="",Z199="Queenstown-Lakes District Council"))),"70",(_xlfn.XLOOKUP(Z199,ud_organisation_owner[lookupValue],ud_organisation_owner[lookupKey],""))))</f>
        <v/>
      </c>
      <c r="AB199" s="3" t="str">
        <f t="shared" si="28"/>
        <v/>
      </c>
      <c r="AC199" s="3" t="str">
        <f>IF($A199="","",IF((AND($A199="ADD",OR(AB199="",AB199="Local Authority"))),"17",(_xlfn.XLOOKUP(AB199,ud_sub_organisation[lookupValue],ud_sub_organisation[lookupKey],""))))</f>
        <v/>
      </c>
      <c r="AD199" s="3" t="str">
        <f t="shared" si="29"/>
        <v/>
      </c>
      <c r="AE199" s="3" t="str">
        <f>IF($A199="","",IF((AND($A199="ADD",OR(AD199="",AD199="Vested Assets"))),"12",(_xlfn.XLOOKUP(AD199,ud_work_category[lookupValue],ud_work_category[lookupKey],""))))</f>
        <v/>
      </c>
      <c r="AF199" s="8"/>
      <c r="AG199" s="2" t="str">
        <f t="shared" si="30"/>
        <v/>
      </c>
      <c r="AH199" s="3" t="str">
        <f t="shared" si="31"/>
        <v/>
      </c>
      <c r="AI199" s="3" t="str">
        <f>IF($A199="","",IF((AND($A199="ADD",OR(AH199="",AH199="Excellent"))),"1",(_xlfn.XLOOKUP(AH199,condition[lookupValue],condition[lookupKey],""))))</f>
        <v/>
      </c>
      <c r="AJ199" s="7" t="str">
        <f t="shared" si="32"/>
        <v/>
      </c>
      <c r="AK199" s="5"/>
    </row>
    <row r="200" spans="2:37" x14ac:dyDescent="0.25">
      <c r="B200" s="4"/>
      <c r="C200" s="3" t="str">
        <f t="shared" si="22"/>
        <v/>
      </c>
      <c r="D200" s="3" t="str">
        <f>IF($A200="","",IF((AND($A200="ADD",OR(C200="",C200="ud_barrier"))),"94",(_xlfn.XLOOKUP(C200,ud_amds_table_list[lookupValue],ud_amds_table_list[lookupKey],""))))</f>
        <v/>
      </c>
      <c r="E200" s="5"/>
      <c r="G200" s="3" t="str">
        <f>IF($A200="ADD",IF(NOT(ISBLANK(F200)),_xlfn.XLOOKUP(F200,roadnames[lookupValue],roadnames[lookupKey],"ERROR"),""), "")</f>
        <v/>
      </c>
      <c r="H200" s="4"/>
      <c r="I200" s="4"/>
      <c r="J200" s="6"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U200" s="7"/>
      <c r="W200" s="3" t="str">
        <f>IF($A200="ADD",IF(NOT(ISBLANK(V200)),_xlfn.XLOOKUP(V200,ar_replace_reason[lookupValue],ar_replace_reason[lookupKey],"ERROR"),""), "")</f>
        <v/>
      </c>
      <c r="X200" s="3" t="str">
        <f t="shared" si="26"/>
        <v/>
      </c>
      <c r="Y200" s="3" t="str">
        <f>IF($A200="","",IF((AND($A200="ADD",OR(X200="",X200="Queenstown-Lakes District Council"))),"70",(_xlfn.XLOOKUP(X200,ud_organisation_owner[lookupValue],ud_organisation_owner[lookupKey],""))))</f>
        <v/>
      </c>
      <c r="Z200" s="3" t="str">
        <f t="shared" si="27"/>
        <v/>
      </c>
      <c r="AA200" s="3" t="str">
        <f>IF($A200="","",IF((AND($A200="ADD",OR(Z200="",Z200="Queenstown-Lakes District Council"))),"70",(_xlfn.XLOOKUP(Z200,ud_organisation_owner[lookupValue],ud_organisation_owner[lookupKey],""))))</f>
        <v/>
      </c>
      <c r="AB200" s="3" t="str">
        <f t="shared" si="28"/>
        <v/>
      </c>
      <c r="AC200" s="3" t="str">
        <f>IF($A200="","",IF((AND($A200="ADD",OR(AB200="",AB200="Local Authority"))),"17",(_xlfn.XLOOKUP(AB200,ud_sub_organisation[lookupValue],ud_sub_organisation[lookupKey],""))))</f>
        <v/>
      </c>
      <c r="AD200" s="3" t="str">
        <f t="shared" si="29"/>
        <v/>
      </c>
      <c r="AE200" s="3" t="str">
        <f>IF($A200="","",IF((AND($A200="ADD",OR(AD200="",AD200="Vested Assets"))),"12",(_xlfn.XLOOKUP(AD200,ud_work_category[lookupValue],ud_work_category[lookupKey],""))))</f>
        <v/>
      </c>
      <c r="AF200" s="8"/>
      <c r="AG200" s="2" t="str">
        <f t="shared" si="30"/>
        <v/>
      </c>
      <c r="AH200" s="3" t="str">
        <f t="shared" si="31"/>
        <v/>
      </c>
      <c r="AI200" s="3" t="str">
        <f>IF($A200="","",IF((AND($A200="ADD",OR(AH200="",AH200="Excellent"))),"1",(_xlfn.XLOOKUP(AH200,condition[lookupValue],condition[lookupKey],""))))</f>
        <v/>
      </c>
      <c r="AJ200" s="7" t="str">
        <f t="shared" si="32"/>
        <v/>
      </c>
      <c r="AK200" s="5"/>
    </row>
    <row r="201" spans="2:37" x14ac:dyDescent="0.25">
      <c r="B201" s="4"/>
      <c r="C201" s="3" t="str">
        <f t="shared" si="22"/>
        <v/>
      </c>
      <c r="D201" s="3" t="str">
        <f>IF($A201="","",IF((AND($A201="ADD",OR(C201="",C201="ud_barrier"))),"94",(_xlfn.XLOOKUP(C201,ud_amds_table_list[lookupValue],ud_amds_table_list[lookupKey],""))))</f>
        <v/>
      </c>
      <c r="E201" s="5"/>
      <c r="G201" s="3" t="str">
        <f>IF($A201="ADD",IF(NOT(ISBLANK(F201)),_xlfn.XLOOKUP(F201,roadnames[lookupValue],roadnames[lookupKey],"ERROR"),""), "")</f>
        <v/>
      </c>
      <c r="H201" s="4"/>
      <c r="I201" s="4"/>
      <c r="J201" s="6"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U201" s="7"/>
      <c r="W201" s="3" t="str">
        <f>IF($A201="ADD",IF(NOT(ISBLANK(V201)),_xlfn.XLOOKUP(V201,ar_replace_reason[lookupValue],ar_replace_reason[lookupKey],"ERROR"),""), "")</f>
        <v/>
      </c>
      <c r="X201" s="3" t="str">
        <f t="shared" si="26"/>
        <v/>
      </c>
      <c r="Y201" s="3" t="str">
        <f>IF($A201="","",IF((AND($A201="ADD",OR(X201="",X201="Queenstown-Lakes District Council"))),"70",(_xlfn.XLOOKUP(X201,ud_organisation_owner[lookupValue],ud_organisation_owner[lookupKey],""))))</f>
        <v/>
      </c>
      <c r="Z201" s="3" t="str">
        <f t="shared" si="27"/>
        <v/>
      </c>
      <c r="AA201" s="3" t="str">
        <f>IF($A201="","",IF((AND($A201="ADD",OR(Z201="",Z201="Queenstown-Lakes District Council"))),"70",(_xlfn.XLOOKUP(Z201,ud_organisation_owner[lookupValue],ud_organisation_owner[lookupKey],""))))</f>
        <v/>
      </c>
      <c r="AB201" s="3" t="str">
        <f t="shared" si="28"/>
        <v/>
      </c>
      <c r="AC201" s="3" t="str">
        <f>IF($A201="","",IF((AND($A201="ADD",OR(AB201="",AB201="Local Authority"))),"17",(_xlfn.XLOOKUP(AB201,ud_sub_organisation[lookupValue],ud_sub_organisation[lookupKey],""))))</f>
        <v/>
      </c>
      <c r="AD201" s="3" t="str">
        <f t="shared" si="29"/>
        <v/>
      </c>
      <c r="AE201" s="3" t="str">
        <f>IF($A201="","",IF((AND($A201="ADD",OR(AD201="",AD201="Vested Assets"))),"12",(_xlfn.XLOOKUP(AD201,ud_work_category[lookupValue],ud_work_category[lookupKey],""))))</f>
        <v/>
      </c>
      <c r="AF201" s="8"/>
      <c r="AG201" s="2" t="str">
        <f t="shared" si="30"/>
        <v/>
      </c>
      <c r="AH201" s="3" t="str">
        <f t="shared" si="31"/>
        <v/>
      </c>
      <c r="AI201" s="3" t="str">
        <f>IF($A201="","",IF((AND($A201="ADD",OR(AH201="",AH201="Excellent"))),"1",(_xlfn.XLOOKUP(AH201,condition[lookupValue],condition[lookupKey],""))))</f>
        <v/>
      </c>
      <c r="AJ201" s="7" t="str">
        <f t="shared" si="32"/>
        <v/>
      </c>
      <c r="AK201" s="5"/>
    </row>
    <row r="202" spans="2:37" x14ac:dyDescent="0.25">
      <c r="B202" s="4"/>
      <c r="C202" s="3" t="str">
        <f t="shared" si="22"/>
        <v/>
      </c>
      <c r="D202" s="3" t="str">
        <f>IF($A202="","",IF((AND($A202="ADD",OR(C202="",C202="ud_barrier"))),"94",(_xlfn.XLOOKUP(C202,ud_amds_table_list[lookupValue],ud_amds_table_list[lookupKey],""))))</f>
        <v/>
      </c>
      <c r="E202" s="5"/>
      <c r="G202" s="3" t="str">
        <f>IF($A202="ADD",IF(NOT(ISBLANK(F202)),_xlfn.XLOOKUP(F202,roadnames[lookupValue],roadnames[lookupKey],"ERROR"),""), "")</f>
        <v/>
      </c>
      <c r="H202" s="4"/>
      <c r="I202" s="4"/>
      <c r="J202" s="6"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U202" s="7"/>
      <c r="W202" s="3" t="str">
        <f>IF($A202="ADD",IF(NOT(ISBLANK(V202)),_xlfn.XLOOKUP(V202,ar_replace_reason[lookupValue],ar_replace_reason[lookupKey],"ERROR"),""), "")</f>
        <v/>
      </c>
      <c r="X202" s="3" t="str">
        <f t="shared" si="26"/>
        <v/>
      </c>
      <c r="Y202" s="3" t="str">
        <f>IF($A202="","",IF((AND($A202="ADD",OR(X202="",X202="Queenstown-Lakes District Council"))),"70",(_xlfn.XLOOKUP(X202,ud_organisation_owner[lookupValue],ud_organisation_owner[lookupKey],""))))</f>
        <v/>
      </c>
      <c r="Z202" s="3" t="str">
        <f t="shared" si="27"/>
        <v/>
      </c>
      <c r="AA202" s="3" t="str">
        <f>IF($A202="","",IF((AND($A202="ADD",OR(Z202="",Z202="Queenstown-Lakes District Council"))),"70",(_xlfn.XLOOKUP(Z202,ud_organisation_owner[lookupValue],ud_organisation_owner[lookupKey],""))))</f>
        <v/>
      </c>
      <c r="AB202" s="3" t="str">
        <f t="shared" si="28"/>
        <v/>
      </c>
      <c r="AC202" s="3" t="str">
        <f>IF($A202="","",IF((AND($A202="ADD",OR(AB202="",AB202="Local Authority"))),"17",(_xlfn.XLOOKUP(AB202,ud_sub_organisation[lookupValue],ud_sub_organisation[lookupKey],""))))</f>
        <v/>
      </c>
      <c r="AD202" s="3" t="str">
        <f t="shared" si="29"/>
        <v/>
      </c>
      <c r="AE202" s="3" t="str">
        <f>IF($A202="","",IF((AND($A202="ADD",OR(AD202="",AD202="Vested Assets"))),"12",(_xlfn.XLOOKUP(AD202,ud_work_category[lookupValue],ud_work_category[lookupKey],""))))</f>
        <v/>
      </c>
      <c r="AF202" s="8"/>
      <c r="AG202" s="2" t="str">
        <f t="shared" si="30"/>
        <v/>
      </c>
      <c r="AH202" s="3" t="str">
        <f t="shared" si="31"/>
        <v/>
      </c>
      <c r="AI202" s="3" t="str">
        <f>IF($A202="","",IF((AND($A202="ADD",OR(AH202="",AH202="Excellent"))),"1",(_xlfn.XLOOKUP(AH202,condition[lookupValue],condition[lookupKey],""))))</f>
        <v/>
      </c>
      <c r="AJ202" s="7" t="str">
        <f t="shared" si="32"/>
        <v/>
      </c>
      <c r="AK202" s="5"/>
    </row>
    <row r="203" spans="2:37" x14ac:dyDescent="0.25">
      <c r="B203" s="4"/>
      <c r="C203" s="3" t="str">
        <f t="shared" ref="C203:C266" si="33">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4"/>
      <c r="I203" s="4"/>
      <c r="J203" s="6"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U203" s="7"/>
      <c r="W203" s="3" t="str">
        <f>IF($A203="ADD",IF(NOT(ISBLANK(V203)),_xlfn.XLOOKUP(V203,ar_replace_reason[lookupValue],ar_replace_reason[lookupKey],"ERROR"),""), "")</f>
        <v/>
      </c>
      <c r="X203" s="3" t="str">
        <f t="shared" ref="X203:X266" si="37">IF($A203="ADD","Queenstown-Lakes District Council","")</f>
        <v/>
      </c>
      <c r="Y203" s="3" t="str">
        <f>IF($A203="","",IF((AND($A203="ADD",OR(X203="",X203="Queenstown-Lakes District Council"))),"70",(_xlfn.XLOOKUP(X203,ud_organisation_owner[lookupValue],ud_organisation_owner[lookupKey],""))))</f>
        <v/>
      </c>
      <c r="Z203" s="3" t="str">
        <f t="shared" ref="Z203:Z266" si="38">IF($A203="ADD","Queenstown-Lakes District Council","")</f>
        <v/>
      </c>
      <c r="AA203" s="3" t="str">
        <f>IF($A203="","",IF((AND($A203="ADD",OR(Z203="",Z203="Queenstown-Lakes District Council"))),"70",(_xlfn.XLOOKUP(Z203,ud_organisation_owner[lookupValue],ud_organisation_owner[lookupKey],""))))</f>
        <v/>
      </c>
      <c r="AB203" s="3" t="str">
        <f t="shared" ref="AB203:AB266" si="39">IF($A203="ADD","Local Authority","")</f>
        <v/>
      </c>
      <c r="AC203" s="3" t="str">
        <f>IF($A203="","",IF((AND($A203="ADD",OR(AB203="",AB203="Local Authority"))),"17",(_xlfn.XLOOKUP(AB203,ud_sub_organisation[lookupValue],ud_sub_organisation[lookupKey],""))))</f>
        <v/>
      </c>
      <c r="AD203" s="3" t="str">
        <f t="shared" ref="AD203:AD266" si="40">IF($A203="ADD","Vested Assets","")</f>
        <v/>
      </c>
      <c r="AE203" s="3" t="str">
        <f>IF($A203="","",IF((AND($A203="ADD",OR(AD203="",AD203="Vested Assets"))),"12",(_xlfn.XLOOKUP(AD203,ud_work_category[lookupValue],ud_work_category[lookupKey],""))))</f>
        <v/>
      </c>
      <c r="AF203" s="8"/>
      <c r="AG203" s="2" t="str">
        <f t="shared" ref="AG203:AG266" si="41">IF($A203="ADD","TRUE","")</f>
        <v/>
      </c>
      <c r="AH203" s="3" t="str">
        <f t="shared" ref="AH203:AH266" si="42">IF($A203="ADD","Excellent","")</f>
        <v/>
      </c>
      <c r="AI203" s="3" t="str">
        <f>IF($A203="","",IF((AND($A203="ADD",OR(AH203="",AH203="Excellent"))),"1",(_xlfn.XLOOKUP(AH203,condition[lookupValue],condition[lookupKey],""))))</f>
        <v/>
      </c>
      <c r="AJ203" s="7" t="str">
        <f t="shared" ref="AJ203:AJ266" si="43">IF(P203&lt;&gt;"",P203,"")</f>
        <v/>
      </c>
      <c r="AK203" s="5"/>
    </row>
    <row r="204" spans="2:37" x14ac:dyDescent="0.25">
      <c r="B204" s="4"/>
      <c r="C204" s="3" t="str">
        <f t="shared" si="33"/>
        <v/>
      </c>
      <c r="D204" s="3" t="str">
        <f>IF($A204="","",IF((AND($A204="ADD",OR(C204="",C204="ud_barrier"))),"94",(_xlfn.XLOOKUP(C204,ud_amds_table_list[lookupValue],ud_amds_table_list[lookupKey],""))))</f>
        <v/>
      </c>
      <c r="E204" s="5"/>
      <c r="G204" s="3" t="str">
        <f>IF($A204="ADD",IF(NOT(ISBLANK(F204)),_xlfn.XLOOKUP(F204,roadnames[lookupValue],roadnames[lookupKey],"ERROR"),""), "")</f>
        <v/>
      </c>
      <c r="H204" s="4"/>
      <c r="I204" s="4"/>
      <c r="J204" s="6"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U204" s="7"/>
      <c r="W204" s="3" t="str">
        <f>IF($A204="ADD",IF(NOT(ISBLANK(V204)),_xlfn.XLOOKUP(V204,ar_replace_reason[lookupValue],ar_replace_reason[lookupKey],"ERROR"),""), "")</f>
        <v/>
      </c>
      <c r="X204" s="3" t="str">
        <f t="shared" si="37"/>
        <v/>
      </c>
      <c r="Y204" s="3" t="str">
        <f>IF($A204="","",IF((AND($A204="ADD",OR(X204="",X204="Queenstown-Lakes District Council"))),"70",(_xlfn.XLOOKUP(X204,ud_organisation_owner[lookupValue],ud_organisation_owner[lookupKey],""))))</f>
        <v/>
      </c>
      <c r="Z204" s="3" t="str">
        <f t="shared" si="38"/>
        <v/>
      </c>
      <c r="AA204" s="3" t="str">
        <f>IF($A204="","",IF((AND($A204="ADD",OR(Z204="",Z204="Queenstown-Lakes District Council"))),"70",(_xlfn.XLOOKUP(Z204,ud_organisation_owner[lookupValue],ud_organisation_owner[lookupKey],""))))</f>
        <v/>
      </c>
      <c r="AB204" s="3" t="str">
        <f t="shared" si="39"/>
        <v/>
      </c>
      <c r="AC204" s="3" t="str">
        <f>IF($A204="","",IF((AND($A204="ADD",OR(AB204="",AB204="Local Authority"))),"17",(_xlfn.XLOOKUP(AB204,ud_sub_organisation[lookupValue],ud_sub_organisation[lookupKey],""))))</f>
        <v/>
      </c>
      <c r="AD204" s="3" t="str">
        <f t="shared" si="40"/>
        <v/>
      </c>
      <c r="AE204" s="3" t="str">
        <f>IF($A204="","",IF((AND($A204="ADD",OR(AD204="",AD204="Vested Assets"))),"12",(_xlfn.XLOOKUP(AD204,ud_work_category[lookupValue],ud_work_category[lookupKey],""))))</f>
        <v/>
      </c>
      <c r="AF204" s="8"/>
      <c r="AG204" s="2" t="str">
        <f t="shared" si="41"/>
        <v/>
      </c>
      <c r="AH204" s="3" t="str">
        <f t="shared" si="42"/>
        <v/>
      </c>
      <c r="AI204" s="3" t="str">
        <f>IF($A204="","",IF((AND($A204="ADD",OR(AH204="",AH204="Excellent"))),"1",(_xlfn.XLOOKUP(AH204,condition[lookupValue],condition[lookupKey],""))))</f>
        <v/>
      </c>
      <c r="AJ204" s="7" t="str">
        <f t="shared" si="43"/>
        <v/>
      </c>
      <c r="AK204" s="5"/>
    </row>
    <row r="205" spans="2:37" x14ac:dyDescent="0.25">
      <c r="B205" s="4"/>
      <c r="C205" s="3" t="str">
        <f t="shared" si="33"/>
        <v/>
      </c>
      <c r="D205" s="3" t="str">
        <f>IF($A205="","",IF((AND($A205="ADD",OR(C205="",C205="ud_barrier"))),"94",(_xlfn.XLOOKUP(C205,ud_amds_table_list[lookupValue],ud_amds_table_list[lookupKey],""))))</f>
        <v/>
      </c>
      <c r="E205" s="5"/>
      <c r="G205" s="3" t="str">
        <f>IF($A205="ADD",IF(NOT(ISBLANK(F205)),_xlfn.XLOOKUP(F205,roadnames[lookupValue],roadnames[lookupKey],"ERROR"),""), "")</f>
        <v/>
      </c>
      <c r="H205" s="4"/>
      <c r="I205" s="4"/>
      <c r="J205" s="6"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U205" s="7"/>
      <c r="W205" s="3" t="str">
        <f>IF($A205="ADD",IF(NOT(ISBLANK(V205)),_xlfn.XLOOKUP(V205,ar_replace_reason[lookupValue],ar_replace_reason[lookupKey],"ERROR"),""), "")</f>
        <v/>
      </c>
      <c r="X205" s="3" t="str">
        <f t="shared" si="37"/>
        <v/>
      </c>
      <c r="Y205" s="3" t="str">
        <f>IF($A205="","",IF((AND($A205="ADD",OR(X205="",X205="Queenstown-Lakes District Council"))),"70",(_xlfn.XLOOKUP(X205,ud_organisation_owner[lookupValue],ud_organisation_owner[lookupKey],""))))</f>
        <v/>
      </c>
      <c r="Z205" s="3" t="str">
        <f t="shared" si="38"/>
        <v/>
      </c>
      <c r="AA205" s="3" t="str">
        <f>IF($A205="","",IF((AND($A205="ADD",OR(Z205="",Z205="Queenstown-Lakes District Council"))),"70",(_xlfn.XLOOKUP(Z205,ud_organisation_owner[lookupValue],ud_organisation_owner[lookupKey],""))))</f>
        <v/>
      </c>
      <c r="AB205" s="3" t="str">
        <f t="shared" si="39"/>
        <v/>
      </c>
      <c r="AC205" s="3" t="str">
        <f>IF($A205="","",IF((AND($A205="ADD",OR(AB205="",AB205="Local Authority"))),"17",(_xlfn.XLOOKUP(AB205,ud_sub_organisation[lookupValue],ud_sub_organisation[lookupKey],""))))</f>
        <v/>
      </c>
      <c r="AD205" s="3" t="str">
        <f t="shared" si="40"/>
        <v/>
      </c>
      <c r="AE205" s="3" t="str">
        <f>IF($A205="","",IF((AND($A205="ADD",OR(AD205="",AD205="Vested Assets"))),"12",(_xlfn.XLOOKUP(AD205,ud_work_category[lookupValue],ud_work_category[lookupKey],""))))</f>
        <v/>
      </c>
      <c r="AF205" s="8"/>
      <c r="AG205" s="2" t="str">
        <f t="shared" si="41"/>
        <v/>
      </c>
      <c r="AH205" s="3" t="str">
        <f t="shared" si="42"/>
        <v/>
      </c>
      <c r="AI205" s="3" t="str">
        <f>IF($A205="","",IF((AND($A205="ADD",OR(AH205="",AH205="Excellent"))),"1",(_xlfn.XLOOKUP(AH205,condition[lookupValue],condition[lookupKey],""))))</f>
        <v/>
      </c>
      <c r="AJ205" s="7" t="str">
        <f t="shared" si="43"/>
        <v/>
      </c>
      <c r="AK205" s="5"/>
    </row>
    <row r="206" spans="2:37" x14ac:dyDescent="0.25">
      <c r="B206" s="4"/>
      <c r="C206" s="3" t="str">
        <f t="shared" si="33"/>
        <v/>
      </c>
      <c r="D206" s="3" t="str">
        <f>IF($A206="","",IF((AND($A206="ADD",OR(C206="",C206="ud_barrier"))),"94",(_xlfn.XLOOKUP(C206,ud_amds_table_list[lookupValue],ud_amds_table_list[lookupKey],""))))</f>
        <v/>
      </c>
      <c r="E206" s="5"/>
      <c r="G206" s="3" t="str">
        <f>IF($A206="ADD",IF(NOT(ISBLANK(F206)),_xlfn.XLOOKUP(F206,roadnames[lookupValue],roadnames[lookupKey],"ERROR"),""), "")</f>
        <v/>
      </c>
      <c r="H206" s="4"/>
      <c r="I206" s="4"/>
      <c r="J206" s="6"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U206" s="7"/>
      <c r="W206" s="3" t="str">
        <f>IF($A206="ADD",IF(NOT(ISBLANK(V206)),_xlfn.XLOOKUP(V206,ar_replace_reason[lookupValue],ar_replace_reason[lookupKey],"ERROR"),""), "")</f>
        <v/>
      </c>
      <c r="X206" s="3" t="str">
        <f t="shared" si="37"/>
        <v/>
      </c>
      <c r="Y206" s="3" t="str">
        <f>IF($A206="","",IF((AND($A206="ADD",OR(X206="",X206="Queenstown-Lakes District Council"))),"70",(_xlfn.XLOOKUP(X206,ud_organisation_owner[lookupValue],ud_organisation_owner[lookupKey],""))))</f>
        <v/>
      </c>
      <c r="Z206" s="3" t="str">
        <f t="shared" si="38"/>
        <v/>
      </c>
      <c r="AA206" s="3" t="str">
        <f>IF($A206="","",IF((AND($A206="ADD",OR(Z206="",Z206="Queenstown-Lakes District Council"))),"70",(_xlfn.XLOOKUP(Z206,ud_organisation_owner[lookupValue],ud_organisation_owner[lookupKey],""))))</f>
        <v/>
      </c>
      <c r="AB206" s="3" t="str">
        <f t="shared" si="39"/>
        <v/>
      </c>
      <c r="AC206" s="3" t="str">
        <f>IF($A206="","",IF((AND($A206="ADD",OR(AB206="",AB206="Local Authority"))),"17",(_xlfn.XLOOKUP(AB206,ud_sub_organisation[lookupValue],ud_sub_organisation[lookupKey],""))))</f>
        <v/>
      </c>
      <c r="AD206" s="3" t="str">
        <f t="shared" si="40"/>
        <v/>
      </c>
      <c r="AE206" s="3" t="str">
        <f>IF($A206="","",IF((AND($A206="ADD",OR(AD206="",AD206="Vested Assets"))),"12",(_xlfn.XLOOKUP(AD206,ud_work_category[lookupValue],ud_work_category[lookupKey],""))))</f>
        <v/>
      </c>
      <c r="AF206" s="8"/>
      <c r="AG206" s="2" t="str">
        <f t="shared" si="41"/>
        <v/>
      </c>
      <c r="AH206" s="3" t="str">
        <f t="shared" si="42"/>
        <v/>
      </c>
      <c r="AI206" s="3" t="str">
        <f>IF($A206="","",IF((AND($A206="ADD",OR(AH206="",AH206="Excellent"))),"1",(_xlfn.XLOOKUP(AH206,condition[lookupValue],condition[lookupKey],""))))</f>
        <v/>
      </c>
      <c r="AJ206" s="7" t="str">
        <f t="shared" si="43"/>
        <v/>
      </c>
      <c r="AK206" s="5"/>
    </row>
    <row r="207" spans="2:37" x14ac:dyDescent="0.25">
      <c r="B207" s="4"/>
      <c r="C207" s="3" t="str">
        <f t="shared" si="33"/>
        <v/>
      </c>
      <c r="D207" s="3" t="str">
        <f>IF($A207="","",IF((AND($A207="ADD",OR(C207="",C207="ud_barrier"))),"94",(_xlfn.XLOOKUP(C207,ud_amds_table_list[lookupValue],ud_amds_table_list[lookupKey],""))))</f>
        <v/>
      </c>
      <c r="E207" s="5"/>
      <c r="G207" s="3" t="str">
        <f>IF($A207="ADD",IF(NOT(ISBLANK(F207)),_xlfn.XLOOKUP(F207,roadnames[lookupValue],roadnames[lookupKey],"ERROR"),""), "")</f>
        <v/>
      </c>
      <c r="H207" s="4"/>
      <c r="I207" s="4"/>
      <c r="J207" s="6"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U207" s="7"/>
      <c r="W207" s="3" t="str">
        <f>IF($A207="ADD",IF(NOT(ISBLANK(V207)),_xlfn.XLOOKUP(V207,ar_replace_reason[lookupValue],ar_replace_reason[lookupKey],"ERROR"),""), "")</f>
        <v/>
      </c>
      <c r="X207" s="3" t="str">
        <f t="shared" si="37"/>
        <v/>
      </c>
      <c r="Y207" s="3" t="str">
        <f>IF($A207="","",IF((AND($A207="ADD",OR(X207="",X207="Queenstown-Lakes District Council"))),"70",(_xlfn.XLOOKUP(X207,ud_organisation_owner[lookupValue],ud_organisation_owner[lookupKey],""))))</f>
        <v/>
      </c>
      <c r="Z207" s="3" t="str">
        <f t="shared" si="38"/>
        <v/>
      </c>
      <c r="AA207" s="3" t="str">
        <f>IF($A207="","",IF((AND($A207="ADD",OR(Z207="",Z207="Queenstown-Lakes District Council"))),"70",(_xlfn.XLOOKUP(Z207,ud_organisation_owner[lookupValue],ud_organisation_owner[lookupKey],""))))</f>
        <v/>
      </c>
      <c r="AB207" s="3" t="str">
        <f t="shared" si="39"/>
        <v/>
      </c>
      <c r="AC207" s="3" t="str">
        <f>IF($A207="","",IF((AND($A207="ADD",OR(AB207="",AB207="Local Authority"))),"17",(_xlfn.XLOOKUP(AB207,ud_sub_organisation[lookupValue],ud_sub_organisation[lookupKey],""))))</f>
        <v/>
      </c>
      <c r="AD207" s="3" t="str">
        <f t="shared" si="40"/>
        <v/>
      </c>
      <c r="AE207" s="3" t="str">
        <f>IF($A207="","",IF((AND($A207="ADD",OR(AD207="",AD207="Vested Assets"))),"12",(_xlfn.XLOOKUP(AD207,ud_work_category[lookupValue],ud_work_category[lookupKey],""))))</f>
        <v/>
      </c>
      <c r="AF207" s="8"/>
      <c r="AG207" s="2" t="str">
        <f t="shared" si="41"/>
        <v/>
      </c>
      <c r="AH207" s="3" t="str">
        <f t="shared" si="42"/>
        <v/>
      </c>
      <c r="AI207" s="3" t="str">
        <f>IF($A207="","",IF((AND($A207="ADD",OR(AH207="",AH207="Excellent"))),"1",(_xlfn.XLOOKUP(AH207,condition[lookupValue],condition[lookupKey],""))))</f>
        <v/>
      </c>
      <c r="AJ207" s="7" t="str">
        <f t="shared" si="43"/>
        <v/>
      </c>
      <c r="AK207" s="5"/>
    </row>
    <row r="208" spans="2:37" x14ac:dyDescent="0.25">
      <c r="B208" s="4"/>
      <c r="C208" s="3" t="str">
        <f t="shared" si="33"/>
        <v/>
      </c>
      <c r="D208" s="3" t="str">
        <f>IF($A208="","",IF((AND($A208="ADD",OR(C208="",C208="ud_barrier"))),"94",(_xlfn.XLOOKUP(C208,ud_amds_table_list[lookupValue],ud_amds_table_list[lookupKey],""))))</f>
        <v/>
      </c>
      <c r="E208" s="5"/>
      <c r="G208" s="3" t="str">
        <f>IF($A208="ADD",IF(NOT(ISBLANK(F208)),_xlfn.XLOOKUP(F208,roadnames[lookupValue],roadnames[lookupKey],"ERROR"),""), "")</f>
        <v/>
      </c>
      <c r="H208" s="4"/>
      <c r="I208" s="4"/>
      <c r="J208" s="6"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U208" s="7"/>
      <c r="W208" s="3" t="str">
        <f>IF($A208="ADD",IF(NOT(ISBLANK(V208)),_xlfn.XLOOKUP(V208,ar_replace_reason[lookupValue],ar_replace_reason[lookupKey],"ERROR"),""), "")</f>
        <v/>
      </c>
      <c r="X208" s="3" t="str">
        <f t="shared" si="37"/>
        <v/>
      </c>
      <c r="Y208" s="3" t="str">
        <f>IF($A208="","",IF((AND($A208="ADD",OR(X208="",X208="Queenstown-Lakes District Council"))),"70",(_xlfn.XLOOKUP(X208,ud_organisation_owner[lookupValue],ud_organisation_owner[lookupKey],""))))</f>
        <v/>
      </c>
      <c r="Z208" s="3" t="str">
        <f t="shared" si="38"/>
        <v/>
      </c>
      <c r="AA208" s="3" t="str">
        <f>IF($A208="","",IF((AND($A208="ADD",OR(Z208="",Z208="Queenstown-Lakes District Council"))),"70",(_xlfn.XLOOKUP(Z208,ud_organisation_owner[lookupValue],ud_organisation_owner[lookupKey],""))))</f>
        <v/>
      </c>
      <c r="AB208" s="3" t="str">
        <f t="shared" si="39"/>
        <v/>
      </c>
      <c r="AC208" s="3" t="str">
        <f>IF($A208="","",IF((AND($A208="ADD",OR(AB208="",AB208="Local Authority"))),"17",(_xlfn.XLOOKUP(AB208,ud_sub_organisation[lookupValue],ud_sub_organisation[lookupKey],""))))</f>
        <v/>
      </c>
      <c r="AD208" s="3" t="str">
        <f t="shared" si="40"/>
        <v/>
      </c>
      <c r="AE208" s="3" t="str">
        <f>IF($A208="","",IF((AND($A208="ADD",OR(AD208="",AD208="Vested Assets"))),"12",(_xlfn.XLOOKUP(AD208,ud_work_category[lookupValue],ud_work_category[lookupKey],""))))</f>
        <v/>
      </c>
      <c r="AF208" s="8"/>
      <c r="AG208" s="2" t="str">
        <f t="shared" si="41"/>
        <v/>
      </c>
      <c r="AH208" s="3" t="str">
        <f t="shared" si="42"/>
        <v/>
      </c>
      <c r="AI208" s="3" t="str">
        <f>IF($A208="","",IF((AND($A208="ADD",OR(AH208="",AH208="Excellent"))),"1",(_xlfn.XLOOKUP(AH208,condition[lookupValue],condition[lookupKey],""))))</f>
        <v/>
      </c>
      <c r="AJ208" s="7" t="str">
        <f t="shared" si="43"/>
        <v/>
      </c>
      <c r="AK208" s="5"/>
    </row>
    <row r="209" spans="2:37" x14ac:dyDescent="0.25">
      <c r="B209" s="4"/>
      <c r="C209" s="3" t="str">
        <f t="shared" si="33"/>
        <v/>
      </c>
      <c r="D209" s="3" t="str">
        <f>IF($A209="","",IF((AND($A209="ADD",OR(C209="",C209="ud_barrier"))),"94",(_xlfn.XLOOKUP(C209,ud_amds_table_list[lookupValue],ud_amds_table_list[lookupKey],""))))</f>
        <v/>
      </c>
      <c r="E209" s="5"/>
      <c r="G209" s="3" t="str">
        <f>IF($A209="ADD",IF(NOT(ISBLANK(F209)),_xlfn.XLOOKUP(F209,roadnames[lookupValue],roadnames[lookupKey],"ERROR"),""), "")</f>
        <v/>
      </c>
      <c r="H209" s="4"/>
      <c r="I209" s="4"/>
      <c r="J209" s="6"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U209" s="7"/>
      <c r="W209" s="3" t="str">
        <f>IF($A209="ADD",IF(NOT(ISBLANK(V209)),_xlfn.XLOOKUP(V209,ar_replace_reason[lookupValue],ar_replace_reason[lookupKey],"ERROR"),""), "")</f>
        <v/>
      </c>
      <c r="X209" s="3" t="str">
        <f t="shared" si="37"/>
        <v/>
      </c>
      <c r="Y209" s="3" t="str">
        <f>IF($A209="","",IF((AND($A209="ADD",OR(X209="",X209="Queenstown-Lakes District Council"))),"70",(_xlfn.XLOOKUP(X209,ud_organisation_owner[lookupValue],ud_organisation_owner[lookupKey],""))))</f>
        <v/>
      </c>
      <c r="Z209" s="3" t="str">
        <f t="shared" si="38"/>
        <v/>
      </c>
      <c r="AA209" s="3" t="str">
        <f>IF($A209="","",IF((AND($A209="ADD",OR(Z209="",Z209="Queenstown-Lakes District Council"))),"70",(_xlfn.XLOOKUP(Z209,ud_organisation_owner[lookupValue],ud_organisation_owner[lookupKey],""))))</f>
        <v/>
      </c>
      <c r="AB209" s="3" t="str">
        <f t="shared" si="39"/>
        <v/>
      </c>
      <c r="AC209" s="3" t="str">
        <f>IF($A209="","",IF((AND($A209="ADD",OR(AB209="",AB209="Local Authority"))),"17",(_xlfn.XLOOKUP(AB209,ud_sub_organisation[lookupValue],ud_sub_organisation[lookupKey],""))))</f>
        <v/>
      </c>
      <c r="AD209" s="3" t="str">
        <f t="shared" si="40"/>
        <v/>
      </c>
      <c r="AE209" s="3" t="str">
        <f>IF($A209="","",IF((AND($A209="ADD",OR(AD209="",AD209="Vested Assets"))),"12",(_xlfn.XLOOKUP(AD209,ud_work_category[lookupValue],ud_work_category[lookupKey],""))))</f>
        <v/>
      </c>
      <c r="AF209" s="8"/>
      <c r="AG209" s="2" t="str">
        <f t="shared" si="41"/>
        <v/>
      </c>
      <c r="AH209" s="3" t="str">
        <f t="shared" si="42"/>
        <v/>
      </c>
      <c r="AI209" s="3" t="str">
        <f>IF($A209="","",IF((AND($A209="ADD",OR(AH209="",AH209="Excellent"))),"1",(_xlfn.XLOOKUP(AH209,condition[lookupValue],condition[lookupKey],""))))</f>
        <v/>
      </c>
      <c r="AJ209" s="7" t="str">
        <f t="shared" si="43"/>
        <v/>
      </c>
      <c r="AK209" s="5"/>
    </row>
    <row r="210" spans="2:37" x14ac:dyDescent="0.25">
      <c r="B210" s="4"/>
      <c r="C210" s="3" t="str">
        <f t="shared" si="33"/>
        <v/>
      </c>
      <c r="D210" s="3" t="str">
        <f>IF($A210="","",IF((AND($A210="ADD",OR(C210="",C210="ud_barrier"))),"94",(_xlfn.XLOOKUP(C210,ud_amds_table_list[lookupValue],ud_amds_table_list[lookupKey],""))))</f>
        <v/>
      </c>
      <c r="E210" s="5"/>
      <c r="G210" s="3" t="str">
        <f>IF($A210="ADD",IF(NOT(ISBLANK(F210)),_xlfn.XLOOKUP(F210,roadnames[lookupValue],roadnames[lookupKey],"ERROR"),""), "")</f>
        <v/>
      </c>
      <c r="H210" s="4"/>
      <c r="I210" s="4"/>
      <c r="J210" s="6"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U210" s="7"/>
      <c r="W210" s="3" t="str">
        <f>IF($A210="ADD",IF(NOT(ISBLANK(V210)),_xlfn.XLOOKUP(V210,ar_replace_reason[lookupValue],ar_replace_reason[lookupKey],"ERROR"),""), "")</f>
        <v/>
      </c>
      <c r="X210" s="3" t="str">
        <f t="shared" si="37"/>
        <v/>
      </c>
      <c r="Y210" s="3" t="str">
        <f>IF($A210="","",IF((AND($A210="ADD",OR(X210="",X210="Queenstown-Lakes District Council"))),"70",(_xlfn.XLOOKUP(X210,ud_organisation_owner[lookupValue],ud_organisation_owner[lookupKey],""))))</f>
        <v/>
      </c>
      <c r="Z210" s="3" t="str">
        <f t="shared" si="38"/>
        <v/>
      </c>
      <c r="AA210" s="3" t="str">
        <f>IF($A210="","",IF((AND($A210="ADD",OR(Z210="",Z210="Queenstown-Lakes District Council"))),"70",(_xlfn.XLOOKUP(Z210,ud_organisation_owner[lookupValue],ud_organisation_owner[lookupKey],""))))</f>
        <v/>
      </c>
      <c r="AB210" s="3" t="str">
        <f t="shared" si="39"/>
        <v/>
      </c>
      <c r="AC210" s="3" t="str">
        <f>IF($A210="","",IF((AND($A210="ADD",OR(AB210="",AB210="Local Authority"))),"17",(_xlfn.XLOOKUP(AB210,ud_sub_organisation[lookupValue],ud_sub_organisation[lookupKey],""))))</f>
        <v/>
      </c>
      <c r="AD210" s="3" t="str">
        <f t="shared" si="40"/>
        <v/>
      </c>
      <c r="AE210" s="3" t="str">
        <f>IF($A210="","",IF((AND($A210="ADD",OR(AD210="",AD210="Vested Assets"))),"12",(_xlfn.XLOOKUP(AD210,ud_work_category[lookupValue],ud_work_category[lookupKey],""))))</f>
        <v/>
      </c>
      <c r="AF210" s="8"/>
      <c r="AG210" s="2" t="str">
        <f t="shared" si="41"/>
        <v/>
      </c>
      <c r="AH210" s="3" t="str">
        <f t="shared" si="42"/>
        <v/>
      </c>
      <c r="AI210" s="3" t="str">
        <f>IF($A210="","",IF((AND($A210="ADD",OR(AH210="",AH210="Excellent"))),"1",(_xlfn.XLOOKUP(AH210,condition[lookupValue],condition[lookupKey],""))))</f>
        <v/>
      </c>
      <c r="AJ210" s="7" t="str">
        <f t="shared" si="43"/>
        <v/>
      </c>
      <c r="AK210" s="5"/>
    </row>
    <row r="211" spans="2:37" x14ac:dyDescent="0.25">
      <c r="B211" s="4"/>
      <c r="C211" s="3" t="str">
        <f t="shared" si="33"/>
        <v/>
      </c>
      <c r="D211" s="3" t="str">
        <f>IF($A211="","",IF((AND($A211="ADD",OR(C211="",C211="ud_barrier"))),"94",(_xlfn.XLOOKUP(C211,ud_amds_table_list[lookupValue],ud_amds_table_list[lookupKey],""))))</f>
        <v/>
      </c>
      <c r="E211" s="5"/>
      <c r="G211" s="3" t="str">
        <f>IF($A211="ADD",IF(NOT(ISBLANK(F211)),_xlfn.XLOOKUP(F211,roadnames[lookupValue],roadnames[lookupKey],"ERROR"),""), "")</f>
        <v/>
      </c>
      <c r="H211" s="4"/>
      <c r="I211" s="4"/>
      <c r="J211" s="6"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U211" s="7"/>
      <c r="W211" s="3" t="str">
        <f>IF($A211="ADD",IF(NOT(ISBLANK(V211)),_xlfn.XLOOKUP(V211,ar_replace_reason[lookupValue],ar_replace_reason[lookupKey],"ERROR"),""), "")</f>
        <v/>
      </c>
      <c r="X211" s="3" t="str">
        <f t="shared" si="37"/>
        <v/>
      </c>
      <c r="Y211" s="3" t="str">
        <f>IF($A211="","",IF((AND($A211="ADD",OR(X211="",X211="Queenstown-Lakes District Council"))),"70",(_xlfn.XLOOKUP(X211,ud_organisation_owner[lookupValue],ud_organisation_owner[lookupKey],""))))</f>
        <v/>
      </c>
      <c r="Z211" s="3" t="str">
        <f t="shared" si="38"/>
        <v/>
      </c>
      <c r="AA211" s="3" t="str">
        <f>IF($A211="","",IF((AND($A211="ADD",OR(Z211="",Z211="Queenstown-Lakes District Council"))),"70",(_xlfn.XLOOKUP(Z211,ud_organisation_owner[lookupValue],ud_organisation_owner[lookupKey],""))))</f>
        <v/>
      </c>
      <c r="AB211" s="3" t="str">
        <f t="shared" si="39"/>
        <v/>
      </c>
      <c r="AC211" s="3" t="str">
        <f>IF($A211="","",IF((AND($A211="ADD",OR(AB211="",AB211="Local Authority"))),"17",(_xlfn.XLOOKUP(AB211,ud_sub_organisation[lookupValue],ud_sub_organisation[lookupKey],""))))</f>
        <v/>
      </c>
      <c r="AD211" s="3" t="str">
        <f t="shared" si="40"/>
        <v/>
      </c>
      <c r="AE211" s="3" t="str">
        <f>IF($A211="","",IF((AND($A211="ADD",OR(AD211="",AD211="Vested Assets"))),"12",(_xlfn.XLOOKUP(AD211,ud_work_category[lookupValue],ud_work_category[lookupKey],""))))</f>
        <v/>
      </c>
      <c r="AF211" s="8"/>
      <c r="AG211" s="2" t="str">
        <f t="shared" si="41"/>
        <v/>
      </c>
      <c r="AH211" s="3" t="str">
        <f t="shared" si="42"/>
        <v/>
      </c>
      <c r="AI211" s="3" t="str">
        <f>IF($A211="","",IF((AND($A211="ADD",OR(AH211="",AH211="Excellent"))),"1",(_xlfn.XLOOKUP(AH211,condition[lookupValue],condition[lookupKey],""))))</f>
        <v/>
      </c>
      <c r="AJ211" s="7" t="str">
        <f t="shared" si="43"/>
        <v/>
      </c>
      <c r="AK211" s="5"/>
    </row>
    <row r="212" spans="2:37" x14ac:dyDescent="0.25">
      <c r="B212" s="4"/>
      <c r="C212" s="3" t="str">
        <f t="shared" si="33"/>
        <v/>
      </c>
      <c r="D212" s="3" t="str">
        <f>IF($A212="","",IF((AND($A212="ADD",OR(C212="",C212="ud_barrier"))),"94",(_xlfn.XLOOKUP(C212,ud_amds_table_list[lookupValue],ud_amds_table_list[lookupKey],""))))</f>
        <v/>
      </c>
      <c r="E212" s="5"/>
      <c r="G212" s="3" t="str">
        <f>IF($A212="ADD",IF(NOT(ISBLANK(F212)),_xlfn.XLOOKUP(F212,roadnames[lookupValue],roadnames[lookupKey],"ERROR"),""), "")</f>
        <v/>
      </c>
      <c r="H212" s="4"/>
      <c r="I212" s="4"/>
      <c r="J212" s="6"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U212" s="7"/>
      <c r="W212" s="3" t="str">
        <f>IF($A212="ADD",IF(NOT(ISBLANK(V212)),_xlfn.XLOOKUP(V212,ar_replace_reason[lookupValue],ar_replace_reason[lookupKey],"ERROR"),""), "")</f>
        <v/>
      </c>
      <c r="X212" s="3" t="str">
        <f t="shared" si="37"/>
        <v/>
      </c>
      <c r="Y212" s="3" t="str">
        <f>IF($A212="","",IF((AND($A212="ADD",OR(X212="",X212="Queenstown-Lakes District Council"))),"70",(_xlfn.XLOOKUP(X212,ud_organisation_owner[lookupValue],ud_organisation_owner[lookupKey],""))))</f>
        <v/>
      </c>
      <c r="Z212" s="3" t="str">
        <f t="shared" si="38"/>
        <v/>
      </c>
      <c r="AA212" s="3" t="str">
        <f>IF($A212="","",IF((AND($A212="ADD",OR(Z212="",Z212="Queenstown-Lakes District Council"))),"70",(_xlfn.XLOOKUP(Z212,ud_organisation_owner[lookupValue],ud_organisation_owner[lookupKey],""))))</f>
        <v/>
      </c>
      <c r="AB212" s="3" t="str">
        <f t="shared" si="39"/>
        <v/>
      </c>
      <c r="AC212" s="3" t="str">
        <f>IF($A212="","",IF((AND($A212="ADD",OR(AB212="",AB212="Local Authority"))),"17",(_xlfn.XLOOKUP(AB212,ud_sub_organisation[lookupValue],ud_sub_organisation[lookupKey],""))))</f>
        <v/>
      </c>
      <c r="AD212" s="3" t="str">
        <f t="shared" si="40"/>
        <v/>
      </c>
      <c r="AE212" s="3" t="str">
        <f>IF($A212="","",IF((AND($A212="ADD",OR(AD212="",AD212="Vested Assets"))),"12",(_xlfn.XLOOKUP(AD212,ud_work_category[lookupValue],ud_work_category[lookupKey],""))))</f>
        <v/>
      </c>
      <c r="AF212" s="8"/>
      <c r="AG212" s="2" t="str">
        <f t="shared" si="41"/>
        <v/>
      </c>
      <c r="AH212" s="3" t="str">
        <f t="shared" si="42"/>
        <v/>
      </c>
      <c r="AI212" s="3" t="str">
        <f>IF($A212="","",IF((AND($A212="ADD",OR(AH212="",AH212="Excellent"))),"1",(_xlfn.XLOOKUP(AH212,condition[lookupValue],condition[lookupKey],""))))</f>
        <v/>
      </c>
      <c r="AJ212" s="7" t="str">
        <f t="shared" si="43"/>
        <v/>
      </c>
      <c r="AK212" s="5"/>
    </row>
    <row r="213" spans="2:37" x14ac:dyDescent="0.25">
      <c r="B213" s="4"/>
      <c r="C213" s="3" t="str">
        <f t="shared" si="33"/>
        <v/>
      </c>
      <c r="D213" s="3" t="str">
        <f>IF($A213="","",IF((AND($A213="ADD",OR(C213="",C213="ud_barrier"))),"94",(_xlfn.XLOOKUP(C213,ud_amds_table_list[lookupValue],ud_amds_table_list[lookupKey],""))))</f>
        <v/>
      </c>
      <c r="E213" s="5"/>
      <c r="G213" s="3" t="str">
        <f>IF($A213="ADD",IF(NOT(ISBLANK(F213)),_xlfn.XLOOKUP(F213,roadnames[lookupValue],roadnames[lookupKey],"ERROR"),""), "")</f>
        <v/>
      </c>
      <c r="H213" s="4"/>
      <c r="I213" s="4"/>
      <c r="J213" s="6"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U213" s="7"/>
      <c r="W213" s="3" t="str">
        <f>IF($A213="ADD",IF(NOT(ISBLANK(V213)),_xlfn.XLOOKUP(V213,ar_replace_reason[lookupValue],ar_replace_reason[lookupKey],"ERROR"),""), "")</f>
        <v/>
      </c>
      <c r="X213" s="3" t="str">
        <f t="shared" si="37"/>
        <v/>
      </c>
      <c r="Y213" s="3" t="str">
        <f>IF($A213="","",IF((AND($A213="ADD",OR(X213="",X213="Queenstown-Lakes District Council"))),"70",(_xlfn.XLOOKUP(X213,ud_organisation_owner[lookupValue],ud_organisation_owner[lookupKey],""))))</f>
        <v/>
      </c>
      <c r="Z213" s="3" t="str">
        <f t="shared" si="38"/>
        <v/>
      </c>
      <c r="AA213" s="3" t="str">
        <f>IF($A213="","",IF((AND($A213="ADD",OR(Z213="",Z213="Queenstown-Lakes District Council"))),"70",(_xlfn.XLOOKUP(Z213,ud_organisation_owner[lookupValue],ud_organisation_owner[lookupKey],""))))</f>
        <v/>
      </c>
      <c r="AB213" s="3" t="str">
        <f t="shared" si="39"/>
        <v/>
      </c>
      <c r="AC213" s="3" t="str">
        <f>IF($A213="","",IF((AND($A213="ADD",OR(AB213="",AB213="Local Authority"))),"17",(_xlfn.XLOOKUP(AB213,ud_sub_organisation[lookupValue],ud_sub_organisation[lookupKey],""))))</f>
        <v/>
      </c>
      <c r="AD213" s="3" t="str">
        <f t="shared" si="40"/>
        <v/>
      </c>
      <c r="AE213" s="3" t="str">
        <f>IF($A213="","",IF((AND($A213="ADD",OR(AD213="",AD213="Vested Assets"))),"12",(_xlfn.XLOOKUP(AD213,ud_work_category[lookupValue],ud_work_category[lookupKey],""))))</f>
        <v/>
      </c>
      <c r="AF213" s="8"/>
      <c r="AG213" s="2" t="str">
        <f t="shared" si="41"/>
        <v/>
      </c>
      <c r="AH213" s="3" t="str">
        <f t="shared" si="42"/>
        <v/>
      </c>
      <c r="AI213" s="3" t="str">
        <f>IF($A213="","",IF((AND($A213="ADD",OR(AH213="",AH213="Excellent"))),"1",(_xlfn.XLOOKUP(AH213,condition[lookupValue],condition[lookupKey],""))))</f>
        <v/>
      </c>
      <c r="AJ213" s="7" t="str">
        <f t="shared" si="43"/>
        <v/>
      </c>
      <c r="AK213" s="5"/>
    </row>
    <row r="214" spans="2:37" x14ac:dyDescent="0.25">
      <c r="B214" s="4"/>
      <c r="C214" s="3" t="str">
        <f t="shared" si="33"/>
        <v/>
      </c>
      <c r="D214" s="3" t="str">
        <f>IF($A214="","",IF((AND($A214="ADD",OR(C214="",C214="ud_barrier"))),"94",(_xlfn.XLOOKUP(C214,ud_amds_table_list[lookupValue],ud_amds_table_list[lookupKey],""))))</f>
        <v/>
      </c>
      <c r="E214" s="5"/>
      <c r="G214" s="3" t="str">
        <f>IF($A214="ADD",IF(NOT(ISBLANK(F214)),_xlfn.XLOOKUP(F214,roadnames[lookupValue],roadnames[lookupKey],"ERROR"),""), "")</f>
        <v/>
      </c>
      <c r="H214" s="4"/>
      <c r="I214" s="4"/>
      <c r="J214" s="6"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U214" s="7"/>
      <c r="W214" s="3" t="str">
        <f>IF($A214="ADD",IF(NOT(ISBLANK(V214)),_xlfn.XLOOKUP(V214,ar_replace_reason[lookupValue],ar_replace_reason[lookupKey],"ERROR"),""), "")</f>
        <v/>
      </c>
      <c r="X214" s="3" t="str">
        <f t="shared" si="37"/>
        <v/>
      </c>
      <c r="Y214" s="3" t="str">
        <f>IF($A214="","",IF((AND($A214="ADD",OR(X214="",X214="Queenstown-Lakes District Council"))),"70",(_xlfn.XLOOKUP(X214,ud_organisation_owner[lookupValue],ud_organisation_owner[lookupKey],""))))</f>
        <v/>
      </c>
      <c r="Z214" s="3" t="str">
        <f t="shared" si="38"/>
        <v/>
      </c>
      <c r="AA214" s="3" t="str">
        <f>IF($A214="","",IF((AND($A214="ADD",OR(Z214="",Z214="Queenstown-Lakes District Council"))),"70",(_xlfn.XLOOKUP(Z214,ud_organisation_owner[lookupValue],ud_organisation_owner[lookupKey],""))))</f>
        <v/>
      </c>
      <c r="AB214" s="3" t="str">
        <f t="shared" si="39"/>
        <v/>
      </c>
      <c r="AC214" s="3" t="str">
        <f>IF($A214="","",IF((AND($A214="ADD",OR(AB214="",AB214="Local Authority"))),"17",(_xlfn.XLOOKUP(AB214,ud_sub_organisation[lookupValue],ud_sub_organisation[lookupKey],""))))</f>
        <v/>
      </c>
      <c r="AD214" s="3" t="str">
        <f t="shared" si="40"/>
        <v/>
      </c>
      <c r="AE214" s="3" t="str">
        <f>IF($A214="","",IF((AND($A214="ADD",OR(AD214="",AD214="Vested Assets"))),"12",(_xlfn.XLOOKUP(AD214,ud_work_category[lookupValue],ud_work_category[lookupKey],""))))</f>
        <v/>
      </c>
      <c r="AF214" s="8"/>
      <c r="AG214" s="2" t="str">
        <f t="shared" si="41"/>
        <v/>
      </c>
      <c r="AH214" s="3" t="str">
        <f t="shared" si="42"/>
        <v/>
      </c>
      <c r="AI214" s="3" t="str">
        <f>IF($A214="","",IF((AND($A214="ADD",OR(AH214="",AH214="Excellent"))),"1",(_xlfn.XLOOKUP(AH214,condition[lookupValue],condition[lookupKey],""))))</f>
        <v/>
      </c>
      <c r="AJ214" s="7" t="str">
        <f t="shared" si="43"/>
        <v/>
      </c>
      <c r="AK214" s="5"/>
    </row>
    <row r="215" spans="2:37" x14ac:dyDescent="0.25">
      <c r="B215" s="4"/>
      <c r="C215" s="3" t="str">
        <f t="shared" si="33"/>
        <v/>
      </c>
      <c r="D215" s="3" t="str">
        <f>IF($A215="","",IF((AND($A215="ADD",OR(C215="",C215="ud_barrier"))),"94",(_xlfn.XLOOKUP(C215,ud_amds_table_list[lookupValue],ud_amds_table_list[lookupKey],""))))</f>
        <v/>
      </c>
      <c r="E215" s="5"/>
      <c r="G215" s="3" t="str">
        <f>IF($A215="ADD",IF(NOT(ISBLANK(F215)),_xlfn.XLOOKUP(F215,roadnames[lookupValue],roadnames[lookupKey],"ERROR"),""), "")</f>
        <v/>
      </c>
      <c r="H215" s="4"/>
      <c r="I215" s="4"/>
      <c r="J215" s="6"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U215" s="7"/>
      <c r="W215" s="3" t="str">
        <f>IF($A215="ADD",IF(NOT(ISBLANK(V215)),_xlfn.XLOOKUP(V215,ar_replace_reason[lookupValue],ar_replace_reason[lookupKey],"ERROR"),""), "")</f>
        <v/>
      </c>
      <c r="X215" s="3" t="str">
        <f t="shared" si="37"/>
        <v/>
      </c>
      <c r="Y215" s="3" t="str">
        <f>IF($A215="","",IF((AND($A215="ADD",OR(X215="",X215="Queenstown-Lakes District Council"))),"70",(_xlfn.XLOOKUP(X215,ud_organisation_owner[lookupValue],ud_organisation_owner[lookupKey],""))))</f>
        <v/>
      </c>
      <c r="Z215" s="3" t="str">
        <f t="shared" si="38"/>
        <v/>
      </c>
      <c r="AA215" s="3" t="str">
        <f>IF($A215="","",IF((AND($A215="ADD",OR(Z215="",Z215="Queenstown-Lakes District Council"))),"70",(_xlfn.XLOOKUP(Z215,ud_organisation_owner[lookupValue],ud_organisation_owner[lookupKey],""))))</f>
        <v/>
      </c>
      <c r="AB215" s="3" t="str">
        <f t="shared" si="39"/>
        <v/>
      </c>
      <c r="AC215" s="3" t="str">
        <f>IF($A215="","",IF((AND($A215="ADD",OR(AB215="",AB215="Local Authority"))),"17",(_xlfn.XLOOKUP(AB215,ud_sub_organisation[lookupValue],ud_sub_organisation[lookupKey],""))))</f>
        <v/>
      </c>
      <c r="AD215" s="3" t="str">
        <f t="shared" si="40"/>
        <v/>
      </c>
      <c r="AE215" s="3" t="str">
        <f>IF($A215="","",IF((AND($A215="ADD",OR(AD215="",AD215="Vested Assets"))),"12",(_xlfn.XLOOKUP(AD215,ud_work_category[lookupValue],ud_work_category[lookupKey],""))))</f>
        <v/>
      </c>
      <c r="AF215" s="8"/>
      <c r="AG215" s="2" t="str">
        <f t="shared" si="41"/>
        <v/>
      </c>
      <c r="AH215" s="3" t="str">
        <f t="shared" si="42"/>
        <v/>
      </c>
      <c r="AI215" s="3" t="str">
        <f>IF($A215="","",IF((AND($A215="ADD",OR(AH215="",AH215="Excellent"))),"1",(_xlfn.XLOOKUP(AH215,condition[lookupValue],condition[lookupKey],""))))</f>
        <v/>
      </c>
      <c r="AJ215" s="7" t="str">
        <f t="shared" si="43"/>
        <v/>
      </c>
      <c r="AK215" s="5"/>
    </row>
    <row r="216" spans="2:37" x14ac:dyDescent="0.25">
      <c r="B216" s="4"/>
      <c r="C216" s="3" t="str">
        <f t="shared" si="33"/>
        <v/>
      </c>
      <c r="D216" s="3" t="str">
        <f>IF($A216="","",IF((AND($A216="ADD",OR(C216="",C216="ud_barrier"))),"94",(_xlfn.XLOOKUP(C216,ud_amds_table_list[lookupValue],ud_amds_table_list[lookupKey],""))))</f>
        <v/>
      </c>
      <c r="E216" s="5"/>
      <c r="G216" s="3" t="str">
        <f>IF($A216="ADD",IF(NOT(ISBLANK(F216)),_xlfn.XLOOKUP(F216,roadnames[lookupValue],roadnames[lookupKey],"ERROR"),""), "")</f>
        <v/>
      </c>
      <c r="H216" s="4"/>
      <c r="I216" s="4"/>
      <c r="J216" s="6"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U216" s="7"/>
      <c r="W216" s="3" t="str">
        <f>IF($A216="ADD",IF(NOT(ISBLANK(V216)),_xlfn.XLOOKUP(V216,ar_replace_reason[lookupValue],ar_replace_reason[lookupKey],"ERROR"),""), "")</f>
        <v/>
      </c>
      <c r="X216" s="3" t="str">
        <f t="shared" si="37"/>
        <v/>
      </c>
      <c r="Y216" s="3" t="str">
        <f>IF($A216="","",IF((AND($A216="ADD",OR(X216="",X216="Queenstown-Lakes District Council"))),"70",(_xlfn.XLOOKUP(X216,ud_organisation_owner[lookupValue],ud_organisation_owner[lookupKey],""))))</f>
        <v/>
      </c>
      <c r="Z216" s="3" t="str">
        <f t="shared" si="38"/>
        <v/>
      </c>
      <c r="AA216" s="3" t="str">
        <f>IF($A216="","",IF((AND($A216="ADD",OR(Z216="",Z216="Queenstown-Lakes District Council"))),"70",(_xlfn.XLOOKUP(Z216,ud_organisation_owner[lookupValue],ud_organisation_owner[lookupKey],""))))</f>
        <v/>
      </c>
      <c r="AB216" s="3" t="str">
        <f t="shared" si="39"/>
        <v/>
      </c>
      <c r="AC216" s="3" t="str">
        <f>IF($A216="","",IF((AND($A216="ADD",OR(AB216="",AB216="Local Authority"))),"17",(_xlfn.XLOOKUP(AB216,ud_sub_organisation[lookupValue],ud_sub_organisation[lookupKey],""))))</f>
        <v/>
      </c>
      <c r="AD216" s="3" t="str">
        <f t="shared" si="40"/>
        <v/>
      </c>
      <c r="AE216" s="3" t="str">
        <f>IF($A216="","",IF((AND($A216="ADD",OR(AD216="",AD216="Vested Assets"))),"12",(_xlfn.XLOOKUP(AD216,ud_work_category[lookupValue],ud_work_category[lookupKey],""))))</f>
        <v/>
      </c>
      <c r="AF216" s="8"/>
      <c r="AG216" s="2" t="str">
        <f t="shared" si="41"/>
        <v/>
      </c>
      <c r="AH216" s="3" t="str">
        <f t="shared" si="42"/>
        <v/>
      </c>
      <c r="AI216" s="3" t="str">
        <f>IF($A216="","",IF((AND($A216="ADD",OR(AH216="",AH216="Excellent"))),"1",(_xlfn.XLOOKUP(AH216,condition[lookupValue],condition[lookupKey],""))))</f>
        <v/>
      </c>
      <c r="AJ216" s="7" t="str">
        <f t="shared" si="43"/>
        <v/>
      </c>
      <c r="AK216" s="5"/>
    </row>
    <row r="217" spans="2:37" x14ac:dyDescent="0.25">
      <c r="B217" s="4"/>
      <c r="C217" s="3" t="str">
        <f t="shared" si="33"/>
        <v/>
      </c>
      <c r="D217" s="3" t="str">
        <f>IF($A217="","",IF((AND($A217="ADD",OR(C217="",C217="ud_barrier"))),"94",(_xlfn.XLOOKUP(C217,ud_amds_table_list[lookupValue],ud_amds_table_list[lookupKey],""))))</f>
        <v/>
      </c>
      <c r="E217" s="5"/>
      <c r="G217" s="3" t="str">
        <f>IF($A217="ADD",IF(NOT(ISBLANK(F217)),_xlfn.XLOOKUP(F217,roadnames[lookupValue],roadnames[lookupKey],"ERROR"),""), "")</f>
        <v/>
      </c>
      <c r="H217" s="4"/>
      <c r="I217" s="4"/>
      <c r="J217" s="6"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U217" s="7"/>
      <c r="W217" s="3" t="str">
        <f>IF($A217="ADD",IF(NOT(ISBLANK(V217)),_xlfn.XLOOKUP(V217,ar_replace_reason[lookupValue],ar_replace_reason[lookupKey],"ERROR"),""), "")</f>
        <v/>
      </c>
      <c r="X217" s="3" t="str">
        <f t="shared" si="37"/>
        <v/>
      </c>
      <c r="Y217" s="3" t="str">
        <f>IF($A217="","",IF((AND($A217="ADD",OR(X217="",X217="Queenstown-Lakes District Council"))),"70",(_xlfn.XLOOKUP(X217,ud_organisation_owner[lookupValue],ud_organisation_owner[lookupKey],""))))</f>
        <v/>
      </c>
      <c r="Z217" s="3" t="str">
        <f t="shared" si="38"/>
        <v/>
      </c>
      <c r="AA217" s="3" t="str">
        <f>IF($A217="","",IF((AND($A217="ADD",OR(Z217="",Z217="Queenstown-Lakes District Council"))),"70",(_xlfn.XLOOKUP(Z217,ud_organisation_owner[lookupValue],ud_organisation_owner[lookupKey],""))))</f>
        <v/>
      </c>
      <c r="AB217" s="3" t="str">
        <f t="shared" si="39"/>
        <v/>
      </c>
      <c r="AC217" s="3" t="str">
        <f>IF($A217="","",IF((AND($A217="ADD",OR(AB217="",AB217="Local Authority"))),"17",(_xlfn.XLOOKUP(AB217,ud_sub_organisation[lookupValue],ud_sub_organisation[lookupKey],""))))</f>
        <v/>
      </c>
      <c r="AD217" s="3" t="str">
        <f t="shared" si="40"/>
        <v/>
      </c>
      <c r="AE217" s="3" t="str">
        <f>IF($A217="","",IF((AND($A217="ADD",OR(AD217="",AD217="Vested Assets"))),"12",(_xlfn.XLOOKUP(AD217,ud_work_category[lookupValue],ud_work_category[lookupKey],""))))</f>
        <v/>
      </c>
      <c r="AF217" s="8"/>
      <c r="AG217" s="2" t="str">
        <f t="shared" si="41"/>
        <v/>
      </c>
      <c r="AH217" s="3" t="str">
        <f t="shared" si="42"/>
        <v/>
      </c>
      <c r="AI217" s="3" t="str">
        <f>IF($A217="","",IF((AND($A217="ADD",OR(AH217="",AH217="Excellent"))),"1",(_xlfn.XLOOKUP(AH217,condition[lookupValue],condition[lookupKey],""))))</f>
        <v/>
      </c>
      <c r="AJ217" s="7" t="str">
        <f t="shared" si="43"/>
        <v/>
      </c>
      <c r="AK217" s="5"/>
    </row>
    <row r="218" spans="2:37" x14ac:dyDescent="0.25">
      <c r="B218" s="4"/>
      <c r="C218" s="3" t="str">
        <f t="shared" si="33"/>
        <v/>
      </c>
      <c r="D218" s="3" t="str">
        <f>IF($A218="","",IF((AND($A218="ADD",OR(C218="",C218="ud_barrier"))),"94",(_xlfn.XLOOKUP(C218,ud_amds_table_list[lookupValue],ud_amds_table_list[lookupKey],""))))</f>
        <v/>
      </c>
      <c r="E218" s="5"/>
      <c r="G218" s="3" t="str">
        <f>IF($A218="ADD",IF(NOT(ISBLANK(F218)),_xlfn.XLOOKUP(F218,roadnames[lookupValue],roadnames[lookupKey],"ERROR"),""), "")</f>
        <v/>
      </c>
      <c r="H218" s="4"/>
      <c r="I218" s="4"/>
      <c r="J218" s="6"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U218" s="7"/>
      <c r="W218" s="3" t="str">
        <f>IF($A218="ADD",IF(NOT(ISBLANK(V218)),_xlfn.XLOOKUP(V218,ar_replace_reason[lookupValue],ar_replace_reason[lookupKey],"ERROR"),""), "")</f>
        <v/>
      </c>
      <c r="X218" s="3" t="str">
        <f t="shared" si="37"/>
        <v/>
      </c>
      <c r="Y218" s="3" t="str">
        <f>IF($A218="","",IF((AND($A218="ADD",OR(X218="",X218="Queenstown-Lakes District Council"))),"70",(_xlfn.XLOOKUP(X218,ud_organisation_owner[lookupValue],ud_organisation_owner[lookupKey],""))))</f>
        <v/>
      </c>
      <c r="Z218" s="3" t="str">
        <f t="shared" si="38"/>
        <v/>
      </c>
      <c r="AA218" s="3" t="str">
        <f>IF($A218="","",IF((AND($A218="ADD",OR(Z218="",Z218="Queenstown-Lakes District Council"))),"70",(_xlfn.XLOOKUP(Z218,ud_organisation_owner[lookupValue],ud_organisation_owner[lookupKey],""))))</f>
        <v/>
      </c>
      <c r="AB218" s="3" t="str">
        <f t="shared" si="39"/>
        <v/>
      </c>
      <c r="AC218" s="3" t="str">
        <f>IF($A218="","",IF((AND($A218="ADD",OR(AB218="",AB218="Local Authority"))),"17",(_xlfn.XLOOKUP(AB218,ud_sub_organisation[lookupValue],ud_sub_organisation[lookupKey],""))))</f>
        <v/>
      </c>
      <c r="AD218" s="3" t="str">
        <f t="shared" si="40"/>
        <v/>
      </c>
      <c r="AE218" s="3" t="str">
        <f>IF($A218="","",IF((AND($A218="ADD",OR(AD218="",AD218="Vested Assets"))),"12",(_xlfn.XLOOKUP(AD218,ud_work_category[lookupValue],ud_work_category[lookupKey],""))))</f>
        <v/>
      </c>
      <c r="AF218" s="8"/>
      <c r="AG218" s="2" t="str">
        <f t="shared" si="41"/>
        <v/>
      </c>
      <c r="AH218" s="3" t="str">
        <f t="shared" si="42"/>
        <v/>
      </c>
      <c r="AI218" s="3" t="str">
        <f>IF($A218="","",IF((AND($A218="ADD",OR(AH218="",AH218="Excellent"))),"1",(_xlfn.XLOOKUP(AH218,condition[lookupValue],condition[lookupKey],""))))</f>
        <v/>
      </c>
      <c r="AJ218" s="7" t="str">
        <f t="shared" si="43"/>
        <v/>
      </c>
      <c r="AK218" s="5"/>
    </row>
    <row r="219" spans="2:37" x14ac:dyDescent="0.25">
      <c r="B219" s="4"/>
      <c r="C219" s="3" t="str">
        <f t="shared" si="33"/>
        <v/>
      </c>
      <c r="D219" s="3" t="str">
        <f>IF($A219="","",IF((AND($A219="ADD",OR(C219="",C219="ud_barrier"))),"94",(_xlfn.XLOOKUP(C219,ud_amds_table_list[lookupValue],ud_amds_table_list[lookupKey],""))))</f>
        <v/>
      </c>
      <c r="E219" s="5"/>
      <c r="G219" s="3" t="str">
        <f>IF($A219="ADD",IF(NOT(ISBLANK(F219)),_xlfn.XLOOKUP(F219,roadnames[lookupValue],roadnames[lookupKey],"ERROR"),""), "")</f>
        <v/>
      </c>
      <c r="H219" s="4"/>
      <c r="I219" s="4"/>
      <c r="J219" s="6"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U219" s="7"/>
      <c r="W219" s="3" t="str">
        <f>IF($A219="ADD",IF(NOT(ISBLANK(V219)),_xlfn.XLOOKUP(V219,ar_replace_reason[lookupValue],ar_replace_reason[lookupKey],"ERROR"),""), "")</f>
        <v/>
      </c>
      <c r="X219" s="3" t="str">
        <f t="shared" si="37"/>
        <v/>
      </c>
      <c r="Y219" s="3" t="str">
        <f>IF($A219="","",IF((AND($A219="ADD",OR(X219="",X219="Queenstown-Lakes District Council"))),"70",(_xlfn.XLOOKUP(X219,ud_organisation_owner[lookupValue],ud_organisation_owner[lookupKey],""))))</f>
        <v/>
      </c>
      <c r="Z219" s="3" t="str">
        <f t="shared" si="38"/>
        <v/>
      </c>
      <c r="AA219" s="3" t="str">
        <f>IF($A219="","",IF((AND($A219="ADD",OR(Z219="",Z219="Queenstown-Lakes District Council"))),"70",(_xlfn.XLOOKUP(Z219,ud_organisation_owner[lookupValue],ud_organisation_owner[lookupKey],""))))</f>
        <v/>
      </c>
      <c r="AB219" s="3" t="str">
        <f t="shared" si="39"/>
        <v/>
      </c>
      <c r="AC219" s="3" t="str">
        <f>IF($A219="","",IF((AND($A219="ADD",OR(AB219="",AB219="Local Authority"))),"17",(_xlfn.XLOOKUP(AB219,ud_sub_organisation[lookupValue],ud_sub_organisation[lookupKey],""))))</f>
        <v/>
      </c>
      <c r="AD219" s="3" t="str">
        <f t="shared" si="40"/>
        <v/>
      </c>
      <c r="AE219" s="3" t="str">
        <f>IF($A219="","",IF((AND($A219="ADD",OR(AD219="",AD219="Vested Assets"))),"12",(_xlfn.XLOOKUP(AD219,ud_work_category[lookupValue],ud_work_category[lookupKey],""))))</f>
        <v/>
      </c>
      <c r="AF219" s="8"/>
      <c r="AG219" s="2" t="str">
        <f t="shared" si="41"/>
        <v/>
      </c>
      <c r="AH219" s="3" t="str">
        <f t="shared" si="42"/>
        <v/>
      </c>
      <c r="AI219" s="3" t="str">
        <f>IF($A219="","",IF((AND($A219="ADD",OR(AH219="",AH219="Excellent"))),"1",(_xlfn.XLOOKUP(AH219,condition[lookupValue],condition[lookupKey],""))))</f>
        <v/>
      </c>
      <c r="AJ219" s="7" t="str">
        <f t="shared" si="43"/>
        <v/>
      </c>
      <c r="AK219" s="5"/>
    </row>
    <row r="220" spans="2:37" x14ac:dyDescent="0.25">
      <c r="B220" s="4"/>
      <c r="C220" s="3" t="str">
        <f t="shared" si="33"/>
        <v/>
      </c>
      <c r="D220" s="3" t="str">
        <f>IF($A220="","",IF((AND($A220="ADD",OR(C220="",C220="ud_barrier"))),"94",(_xlfn.XLOOKUP(C220,ud_amds_table_list[lookupValue],ud_amds_table_list[lookupKey],""))))</f>
        <v/>
      </c>
      <c r="E220" s="5"/>
      <c r="G220" s="3" t="str">
        <f>IF($A220="ADD",IF(NOT(ISBLANK(F220)),_xlfn.XLOOKUP(F220,roadnames[lookupValue],roadnames[lookupKey],"ERROR"),""), "")</f>
        <v/>
      </c>
      <c r="H220" s="4"/>
      <c r="I220" s="4"/>
      <c r="J220" s="6"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U220" s="7"/>
      <c r="W220" s="3" t="str">
        <f>IF($A220="ADD",IF(NOT(ISBLANK(V220)),_xlfn.XLOOKUP(V220,ar_replace_reason[lookupValue],ar_replace_reason[lookupKey],"ERROR"),""), "")</f>
        <v/>
      </c>
      <c r="X220" s="3" t="str">
        <f t="shared" si="37"/>
        <v/>
      </c>
      <c r="Y220" s="3" t="str">
        <f>IF($A220="","",IF((AND($A220="ADD",OR(X220="",X220="Queenstown-Lakes District Council"))),"70",(_xlfn.XLOOKUP(X220,ud_organisation_owner[lookupValue],ud_organisation_owner[lookupKey],""))))</f>
        <v/>
      </c>
      <c r="Z220" s="3" t="str">
        <f t="shared" si="38"/>
        <v/>
      </c>
      <c r="AA220" s="3" t="str">
        <f>IF($A220="","",IF((AND($A220="ADD",OR(Z220="",Z220="Queenstown-Lakes District Council"))),"70",(_xlfn.XLOOKUP(Z220,ud_organisation_owner[lookupValue],ud_organisation_owner[lookupKey],""))))</f>
        <v/>
      </c>
      <c r="AB220" s="3" t="str">
        <f t="shared" si="39"/>
        <v/>
      </c>
      <c r="AC220" s="3" t="str">
        <f>IF($A220="","",IF((AND($A220="ADD",OR(AB220="",AB220="Local Authority"))),"17",(_xlfn.XLOOKUP(AB220,ud_sub_organisation[lookupValue],ud_sub_organisation[lookupKey],""))))</f>
        <v/>
      </c>
      <c r="AD220" s="3" t="str">
        <f t="shared" si="40"/>
        <v/>
      </c>
      <c r="AE220" s="3" t="str">
        <f>IF($A220="","",IF((AND($A220="ADD",OR(AD220="",AD220="Vested Assets"))),"12",(_xlfn.XLOOKUP(AD220,ud_work_category[lookupValue],ud_work_category[lookupKey],""))))</f>
        <v/>
      </c>
      <c r="AF220" s="8"/>
      <c r="AG220" s="2" t="str">
        <f t="shared" si="41"/>
        <v/>
      </c>
      <c r="AH220" s="3" t="str">
        <f t="shared" si="42"/>
        <v/>
      </c>
      <c r="AI220" s="3" t="str">
        <f>IF($A220="","",IF((AND($A220="ADD",OR(AH220="",AH220="Excellent"))),"1",(_xlfn.XLOOKUP(AH220,condition[lookupValue],condition[lookupKey],""))))</f>
        <v/>
      </c>
      <c r="AJ220" s="7" t="str">
        <f t="shared" si="43"/>
        <v/>
      </c>
      <c r="AK220" s="5"/>
    </row>
    <row r="221" spans="2:37" x14ac:dyDescent="0.25">
      <c r="B221" s="4"/>
      <c r="C221" s="3" t="str">
        <f t="shared" si="33"/>
        <v/>
      </c>
      <c r="D221" s="3" t="str">
        <f>IF($A221="","",IF((AND($A221="ADD",OR(C221="",C221="ud_barrier"))),"94",(_xlfn.XLOOKUP(C221,ud_amds_table_list[lookupValue],ud_amds_table_list[lookupKey],""))))</f>
        <v/>
      </c>
      <c r="E221" s="5"/>
      <c r="G221" s="3" t="str">
        <f>IF($A221="ADD",IF(NOT(ISBLANK(F221)),_xlfn.XLOOKUP(F221,roadnames[lookupValue],roadnames[lookupKey],"ERROR"),""), "")</f>
        <v/>
      </c>
      <c r="H221" s="4"/>
      <c r="I221" s="4"/>
      <c r="J221" s="6"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U221" s="7"/>
      <c r="W221" s="3" t="str">
        <f>IF($A221="ADD",IF(NOT(ISBLANK(V221)),_xlfn.XLOOKUP(V221,ar_replace_reason[lookupValue],ar_replace_reason[lookupKey],"ERROR"),""), "")</f>
        <v/>
      </c>
      <c r="X221" s="3" t="str">
        <f t="shared" si="37"/>
        <v/>
      </c>
      <c r="Y221" s="3" t="str">
        <f>IF($A221="","",IF((AND($A221="ADD",OR(X221="",X221="Queenstown-Lakes District Council"))),"70",(_xlfn.XLOOKUP(X221,ud_organisation_owner[lookupValue],ud_organisation_owner[lookupKey],""))))</f>
        <v/>
      </c>
      <c r="Z221" s="3" t="str">
        <f t="shared" si="38"/>
        <v/>
      </c>
      <c r="AA221" s="3" t="str">
        <f>IF($A221="","",IF((AND($A221="ADD",OR(Z221="",Z221="Queenstown-Lakes District Council"))),"70",(_xlfn.XLOOKUP(Z221,ud_organisation_owner[lookupValue],ud_organisation_owner[lookupKey],""))))</f>
        <v/>
      </c>
      <c r="AB221" s="3" t="str">
        <f t="shared" si="39"/>
        <v/>
      </c>
      <c r="AC221" s="3" t="str">
        <f>IF($A221="","",IF((AND($A221="ADD",OR(AB221="",AB221="Local Authority"))),"17",(_xlfn.XLOOKUP(AB221,ud_sub_organisation[lookupValue],ud_sub_organisation[lookupKey],""))))</f>
        <v/>
      </c>
      <c r="AD221" s="3" t="str">
        <f t="shared" si="40"/>
        <v/>
      </c>
      <c r="AE221" s="3" t="str">
        <f>IF($A221="","",IF((AND($A221="ADD",OR(AD221="",AD221="Vested Assets"))),"12",(_xlfn.XLOOKUP(AD221,ud_work_category[lookupValue],ud_work_category[lookupKey],""))))</f>
        <v/>
      </c>
      <c r="AF221" s="8"/>
      <c r="AG221" s="2" t="str">
        <f t="shared" si="41"/>
        <v/>
      </c>
      <c r="AH221" s="3" t="str">
        <f t="shared" si="42"/>
        <v/>
      </c>
      <c r="AI221" s="3" t="str">
        <f>IF($A221="","",IF((AND($A221="ADD",OR(AH221="",AH221="Excellent"))),"1",(_xlfn.XLOOKUP(AH221,condition[lookupValue],condition[lookupKey],""))))</f>
        <v/>
      </c>
      <c r="AJ221" s="7" t="str">
        <f t="shared" si="43"/>
        <v/>
      </c>
      <c r="AK221" s="5"/>
    </row>
    <row r="222" spans="2:37" x14ac:dyDescent="0.25">
      <c r="B222" s="4"/>
      <c r="C222" s="3" t="str">
        <f t="shared" si="33"/>
        <v/>
      </c>
      <c r="D222" s="3" t="str">
        <f>IF($A222="","",IF((AND($A222="ADD",OR(C222="",C222="ud_barrier"))),"94",(_xlfn.XLOOKUP(C222,ud_amds_table_list[lookupValue],ud_amds_table_list[lookupKey],""))))</f>
        <v/>
      </c>
      <c r="E222" s="5"/>
      <c r="G222" s="3" t="str">
        <f>IF($A222="ADD",IF(NOT(ISBLANK(F222)),_xlfn.XLOOKUP(F222,roadnames[lookupValue],roadnames[lookupKey],"ERROR"),""), "")</f>
        <v/>
      </c>
      <c r="H222" s="4"/>
      <c r="I222" s="4"/>
      <c r="J222" s="6"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U222" s="7"/>
      <c r="W222" s="3" t="str">
        <f>IF($A222="ADD",IF(NOT(ISBLANK(V222)),_xlfn.XLOOKUP(V222,ar_replace_reason[lookupValue],ar_replace_reason[lookupKey],"ERROR"),""), "")</f>
        <v/>
      </c>
      <c r="X222" s="3" t="str">
        <f t="shared" si="37"/>
        <v/>
      </c>
      <c r="Y222" s="3" t="str">
        <f>IF($A222="","",IF((AND($A222="ADD",OR(X222="",X222="Queenstown-Lakes District Council"))),"70",(_xlfn.XLOOKUP(X222,ud_organisation_owner[lookupValue],ud_organisation_owner[lookupKey],""))))</f>
        <v/>
      </c>
      <c r="Z222" s="3" t="str">
        <f t="shared" si="38"/>
        <v/>
      </c>
      <c r="AA222" s="3" t="str">
        <f>IF($A222="","",IF((AND($A222="ADD",OR(Z222="",Z222="Queenstown-Lakes District Council"))),"70",(_xlfn.XLOOKUP(Z222,ud_organisation_owner[lookupValue],ud_organisation_owner[lookupKey],""))))</f>
        <v/>
      </c>
      <c r="AB222" s="3" t="str">
        <f t="shared" si="39"/>
        <v/>
      </c>
      <c r="AC222" s="3" t="str">
        <f>IF($A222="","",IF((AND($A222="ADD",OR(AB222="",AB222="Local Authority"))),"17",(_xlfn.XLOOKUP(AB222,ud_sub_organisation[lookupValue],ud_sub_organisation[lookupKey],""))))</f>
        <v/>
      </c>
      <c r="AD222" s="3" t="str">
        <f t="shared" si="40"/>
        <v/>
      </c>
      <c r="AE222" s="3" t="str">
        <f>IF($A222="","",IF((AND($A222="ADD",OR(AD222="",AD222="Vested Assets"))),"12",(_xlfn.XLOOKUP(AD222,ud_work_category[lookupValue],ud_work_category[lookupKey],""))))</f>
        <v/>
      </c>
      <c r="AF222" s="8"/>
      <c r="AG222" s="2" t="str">
        <f t="shared" si="41"/>
        <v/>
      </c>
      <c r="AH222" s="3" t="str">
        <f t="shared" si="42"/>
        <v/>
      </c>
      <c r="AI222" s="3" t="str">
        <f>IF($A222="","",IF((AND($A222="ADD",OR(AH222="",AH222="Excellent"))),"1",(_xlfn.XLOOKUP(AH222,condition[lookupValue],condition[lookupKey],""))))</f>
        <v/>
      </c>
      <c r="AJ222" s="7" t="str">
        <f t="shared" si="43"/>
        <v/>
      </c>
      <c r="AK222" s="5"/>
    </row>
    <row r="223" spans="2:37" x14ac:dyDescent="0.25">
      <c r="B223" s="4"/>
      <c r="C223" s="3" t="str">
        <f t="shared" si="33"/>
        <v/>
      </c>
      <c r="D223" s="3" t="str">
        <f>IF($A223="","",IF((AND($A223="ADD",OR(C223="",C223="ud_barrier"))),"94",(_xlfn.XLOOKUP(C223,ud_amds_table_list[lookupValue],ud_amds_table_list[lookupKey],""))))</f>
        <v/>
      </c>
      <c r="E223" s="5"/>
      <c r="G223" s="3" t="str">
        <f>IF($A223="ADD",IF(NOT(ISBLANK(F223)),_xlfn.XLOOKUP(F223,roadnames[lookupValue],roadnames[lookupKey],"ERROR"),""), "")</f>
        <v/>
      </c>
      <c r="H223" s="4"/>
      <c r="I223" s="4"/>
      <c r="J223" s="6"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U223" s="7"/>
      <c r="W223" s="3" t="str">
        <f>IF($A223="ADD",IF(NOT(ISBLANK(V223)),_xlfn.XLOOKUP(V223,ar_replace_reason[lookupValue],ar_replace_reason[lookupKey],"ERROR"),""), "")</f>
        <v/>
      </c>
      <c r="X223" s="3" t="str">
        <f t="shared" si="37"/>
        <v/>
      </c>
      <c r="Y223" s="3" t="str">
        <f>IF($A223="","",IF((AND($A223="ADD",OR(X223="",X223="Queenstown-Lakes District Council"))),"70",(_xlfn.XLOOKUP(X223,ud_organisation_owner[lookupValue],ud_organisation_owner[lookupKey],""))))</f>
        <v/>
      </c>
      <c r="Z223" s="3" t="str">
        <f t="shared" si="38"/>
        <v/>
      </c>
      <c r="AA223" s="3" t="str">
        <f>IF($A223="","",IF((AND($A223="ADD",OR(Z223="",Z223="Queenstown-Lakes District Council"))),"70",(_xlfn.XLOOKUP(Z223,ud_organisation_owner[lookupValue],ud_organisation_owner[lookupKey],""))))</f>
        <v/>
      </c>
      <c r="AB223" s="3" t="str">
        <f t="shared" si="39"/>
        <v/>
      </c>
      <c r="AC223" s="3" t="str">
        <f>IF($A223="","",IF((AND($A223="ADD",OR(AB223="",AB223="Local Authority"))),"17",(_xlfn.XLOOKUP(AB223,ud_sub_organisation[lookupValue],ud_sub_organisation[lookupKey],""))))</f>
        <v/>
      </c>
      <c r="AD223" s="3" t="str">
        <f t="shared" si="40"/>
        <v/>
      </c>
      <c r="AE223" s="3" t="str">
        <f>IF($A223="","",IF((AND($A223="ADD",OR(AD223="",AD223="Vested Assets"))),"12",(_xlfn.XLOOKUP(AD223,ud_work_category[lookupValue],ud_work_category[lookupKey],""))))</f>
        <v/>
      </c>
      <c r="AF223" s="8"/>
      <c r="AG223" s="2" t="str">
        <f t="shared" si="41"/>
        <v/>
      </c>
      <c r="AH223" s="3" t="str">
        <f t="shared" si="42"/>
        <v/>
      </c>
      <c r="AI223" s="3" t="str">
        <f>IF($A223="","",IF((AND($A223="ADD",OR(AH223="",AH223="Excellent"))),"1",(_xlfn.XLOOKUP(AH223,condition[lookupValue],condition[lookupKey],""))))</f>
        <v/>
      </c>
      <c r="AJ223" s="7" t="str">
        <f t="shared" si="43"/>
        <v/>
      </c>
      <c r="AK223" s="5"/>
    </row>
    <row r="224" spans="2:37" x14ac:dyDescent="0.25">
      <c r="B224" s="4"/>
      <c r="C224" s="3" t="str">
        <f t="shared" si="33"/>
        <v/>
      </c>
      <c r="D224" s="3" t="str">
        <f>IF($A224="","",IF((AND($A224="ADD",OR(C224="",C224="ud_barrier"))),"94",(_xlfn.XLOOKUP(C224,ud_amds_table_list[lookupValue],ud_amds_table_list[lookupKey],""))))</f>
        <v/>
      </c>
      <c r="E224" s="5"/>
      <c r="G224" s="3" t="str">
        <f>IF($A224="ADD",IF(NOT(ISBLANK(F224)),_xlfn.XLOOKUP(F224,roadnames[lookupValue],roadnames[lookupKey],"ERROR"),""), "")</f>
        <v/>
      </c>
      <c r="H224" s="4"/>
      <c r="I224" s="4"/>
      <c r="J224" s="6"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U224" s="7"/>
      <c r="W224" s="3" t="str">
        <f>IF($A224="ADD",IF(NOT(ISBLANK(V224)),_xlfn.XLOOKUP(V224,ar_replace_reason[lookupValue],ar_replace_reason[lookupKey],"ERROR"),""), "")</f>
        <v/>
      </c>
      <c r="X224" s="3" t="str">
        <f t="shared" si="37"/>
        <v/>
      </c>
      <c r="Y224" s="3" t="str">
        <f>IF($A224="","",IF((AND($A224="ADD",OR(X224="",X224="Queenstown-Lakes District Council"))),"70",(_xlfn.XLOOKUP(X224,ud_organisation_owner[lookupValue],ud_organisation_owner[lookupKey],""))))</f>
        <v/>
      </c>
      <c r="Z224" s="3" t="str">
        <f t="shared" si="38"/>
        <v/>
      </c>
      <c r="AA224" s="3" t="str">
        <f>IF($A224="","",IF((AND($A224="ADD",OR(Z224="",Z224="Queenstown-Lakes District Council"))),"70",(_xlfn.XLOOKUP(Z224,ud_organisation_owner[lookupValue],ud_organisation_owner[lookupKey],""))))</f>
        <v/>
      </c>
      <c r="AB224" s="3" t="str">
        <f t="shared" si="39"/>
        <v/>
      </c>
      <c r="AC224" s="3" t="str">
        <f>IF($A224="","",IF((AND($A224="ADD",OR(AB224="",AB224="Local Authority"))),"17",(_xlfn.XLOOKUP(AB224,ud_sub_organisation[lookupValue],ud_sub_organisation[lookupKey],""))))</f>
        <v/>
      </c>
      <c r="AD224" s="3" t="str">
        <f t="shared" si="40"/>
        <v/>
      </c>
      <c r="AE224" s="3" t="str">
        <f>IF($A224="","",IF((AND($A224="ADD",OR(AD224="",AD224="Vested Assets"))),"12",(_xlfn.XLOOKUP(AD224,ud_work_category[lookupValue],ud_work_category[lookupKey],""))))</f>
        <v/>
      </c>
      <c r="AF224" s="8"/>
      <c r="AG224" s="2" t="str">
        <f t="shared" si="41"/>
        <v/>
      </c>
      <c r="AH224" s="3" t="str">
        <f t="shared" si="42"/>
        <v/>
      </c>
      <c r="AI224" s="3" t="str">
        <f>IF($A224="","",IF((AND($A224="ADD",OR(AH224="",AH224="Excellent"))),"1",(_xlfn.XLOOKUP(AH224,condition[lookupValue],condition[lookupKey],""))))</f>
        <v/>
      </c>
      <c r="AJ224" s="7" t="str">
        <f t="shared" si="43"/>
        <v/>
      </c>
      <c r="AK224" s="5"/>
    </row>
    <row r="225" spans="2:37" x14ac:dyDescent="0.25">
      <c r="B225" s="4"/>
      <c r="C225" s="3" t="str">
        <f t="shared" si="33"/>
        <v/>
      </c>
      <c r="D225" s="3" t="str">
        <f>IF($A225="","",IF((AND($A225="ADD",OR(C225="",C225="ud_barrier"))),"94",(_xlfn.XLOOKUP(C225,ud_amds_table_list[lookupValue],ud_amds_table_list[lookupKey],""))))</f>
        <v/>
      </c>
      <c r="E225" s="5"/>
      <c r="G225" s="3" t="str">
        <f>IF($A225="ADD",IF(NOT(ISBLANK(F225)),_xlfn.XLOOKUP(F225,roadnames[lookupValue],roadnames[lookupKey],"ERROR"),""), "")</f>
        <v/>
      </c>
      <c r="H225" s="4"/>
      <c r="I225" s="4"/>
      <c r="J225" s="6"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U225" s="7"/>
      <c r="W225" s="3" t="str">
        <f>IF($A225="ADD",IF(NOT(ISBLANK(V225)),_xlfn.XLOOKUP(V225,ar_replace_reason[lookupValue],ar_replace_reason[lookupKey],"ERROR"),""), "")</f>
        <v/>
      </c>
      <c r="X225" s="3" t="str">
        <f t="shared" si="37"/>
        <v/>
      </c>
      <c r="Y225" s="3" t="str">
        <f>IF($A225="","",IF((AND($A225="ADD",OR(X225="",X225="Queenstown-Lakes District Council"))),"70",(_xlfn.XLOOKUP(X225,ud_organisation_owner[lookupValue],ud_organisation_owner[lookupKey],""))))</f>
        <v/>
      </c>
      <c r="Z225" s="3" t="str">
        <f t="shared" si="38"/>
        <v/>
      </c>
      <c r="AA225" s="3" t="str">
        <f>IF($A225="","",IF((AND($A225="ADD",OR(Z225="",Z225="Queenstown-Lakes District Council"))),"70",(_xlfn.XLOOKUP(Z225,ud_organisation_owner[lookupValue],ud_organisation_owner[lookupKey],""))))</f>
        <v/>
      </c>
      <c r="AB225" s="3" t="str">
        <f t="shared" si="39"/>
        <v/>
      </c>
      <c r="AC225" s="3" t="str">
        <f>IF($A225="","",IF((AND($A225="ADD",OR(AB225="",AB225="Local Authority"))),"17",(_xlfn.XLOOKUP(AB225,ud_sub_organisation[lookupValue],ud_sub_organisation[lookupKey],""))))</f>
        <v/>
      </c>
      <c r="AD225" s="3" t="str">
        <f t="shared" si="40"/>
        <v/>
      </c>
      <c r="AE225" s="3" t="str">
        <f>IF($A225="","",IF((AND($A225="ADD",OR(AD225="",AD225="Vested Assets"))),"12",(_xlfn.XLOOKUP(AD225,ud_work_category[lookupValue],ud_work_category[lookupKey],""))))</f>
        <v/>
      </c>
      <c r="AF225" s="8"/>
      <c r="AG225" s="2" t="str">
        <f t="shared" si="41"/>
        <v/>
      </c>
      <c r="AH225" s="3" t="str">
        <f t="shared" si="42"/>
        <v/>
      </c>
      <c r="AI225" s="3" t="str">
        <f>IF($A225="","",IF((AND($A225="ADD",OR(AH225="",AH225="Excellent"))),"1",(_xlfn.XLOOKUP(AH225,condition[lookupValue],condition[lookupKey],""))))</f>
        <v/>
      </c>
      <c r="AJ225" s="7" t="str">
        <f t="shared" si="43"/>
        <v/>
      </c>
      <c r="AK225" s="5"/>
    </row>
    <row r="226" spans="2:37" x14ac:dyDescent="0.25">
      <c r="B226" s="4"/>
      <c r="C226" s="3" t="str">
        <f t="shared" si="33"/>
        <v/>
      </c>
      <c r="D226" s="3" t="str">
        <f>IF($A226="","",IF((AND($A226="ADD",OR(C226="",C226="ud_barrier"))),"94",(_xlfn.XLOOKUP(C226,ud_amds_table_list[lookupValue],ud_amds_table_list[lookupKey],""))))</f>
        <v/>
      </c>
      <c r="E226" s="5"/>
      <c r="G226" s="3" t="str">
        <f>IF($A226="ADD",IF(NOT(ISBLANK(F226)),_xlfn.XLOOKUP(F226,roadnames[lookupValue],roadnames[lookupKey],"ERROR"),""), "")</f>
        <v/>
      </c>
      <c r="H226" s="4"/>
      <c r="I226" s="4"/>
      <c r="J226" s="6"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U226" s="7"/>
      <c r="W226" s="3" t="str">
        <f>IF($A226="ADD",IF(NOT(ISBLANK(V226)),_xlfn.XLOOKUP(V226,ar_replace_reason[lookupValue],ar_replace_reason[lookupKey],"ERROR"),""), "")</f>
        <v/>
      </c>
      <c r="X226" s="3" t="str">
        <f t="shared" si="37"/>
        <v/>
      </c>
      <c r="Y226" s="3" t="str">
        <f>IF($A226="","",IF((AND($A226="ADD",OR(X226="",X226="Queenstown-Lakes District Council"))),"70",(_xlfn.XLOOKUP(X226,ud_organisation_owner[lookupValue],ud_organisation_owner[lookupKey],""))))</f>
        <v/>
      </c>
      <c r="Z226" s="3" t="str">
        <f t="shared" si="38"/>
        <v/>
      </c>
      <c r="AA226" s="3" t="str">
        <f>IF($A226="","",IF((AND($A226="ADD",OR(Z226="",Z226="Queenstown-Lakes District Council"))),"70",(_xlfn.XLOOKUP(Z226,ud_organisation_owner[lookupValue],ud_organisation_owner[lookupKey],""))))</f>
        <v/>
      </c>
      <c r="AB226" s="3" t="str">
        <f t="shared" si="39"/>
        <v/>
      </c>
      <c r="AC226" s="3" t="str">
        <f>IF($A226="","",IF((AND($A226="ADD",OR(AB226="",AB226="Local Authority"))),"17",(_xlfn.XLOOKUP(AB226,ud_sub_organisation[lookupValue],ud_sub_organisation[lookupKey],""))))</f>
        <v/>
      </c>
      <c r="AD226" s="3" t="str">
        <f t="shared" si="40"/>
        <v/>
      </c>
      <c r="AE226" s="3" t="str">
        <f>IF($A226="","",IF((AND($A226="ADD",OR(AD226="",AD226="Vested Assets"))),"12",(_xlfn.XLOOKUP(AD226,ud_work_category[lookupValue],ud_work_category[lookupKey],""))))</f>
        <v/>
      </c>
      <c r="AF226" s="8"/>
      <c r="AG226" s="2" t="str">
        <f t="shared" si="41"/>
        <v/>
      </c>
      <c r="AH226" s="3" t="str">
        <f t="shared" si="42"/>
        <v/>
      </c>
      <c r="AI226" s="3" t="str">
        <f>IF($A226="","",IF((AND($A226="ADD",OR(AH226="",AH226="Excellent"))),"1",(_xlfn.XLOOKUP(AH226,condition[lookupValue],condition[lookupKey],""))))</f>
        <v/>
      </c>
      <c r="AJ226" s="7" t="str">
        <f t="shared" si="43"/>
        <v/>
      </c>
      <c r="AK226" s="5"/>
    </row>
    <row r="227" spans="2:37" x14ac:dyDescent="0.25">
      <c r="B227" s="4"/>
      <c r="C227" s="3" t="str">
        <f t="shared" si="33"/>
        <v/>
      </c>
      <c r="D227" s="3" t="str">
        <f>IF($A227="","",IF((AND($A227="ADD",OR(C227="",C227="ud_barrier"))),"94",(_xlfn.XLOOKUP(C227,ud_amds_table_list[lookupValue],ud_amds_table_list[lookupKey],""))))</f>
        <v/>
      </c>
      <c r="E227" s="5"/>
      <c r="G227" s="3" t="str">
        <f>IF($A227="ADD",IF(NOT(ISBLANK(F227)),_xlfn.XLOOKUP(F227,roadnames[lookupValue],roadnames[lookupKey],"ERROR"),""), "")</f>
        <v/>
      </c>
      <c r="H227" s="4"/>
      <c r="I227" s="4"/>
      <c r="J227" s="6"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U227" s="7"/>
      <c r="W227" s="3" t="str">
        <f>IF($A227="ADD",IF(NOT(ISBLANK(V227)),_xlfn.XLOOKUP(V227,ar_replace_reason[lookupValue],ar_replace_reason[lookupKey],"ERROR"),""), "")</f>
        <v/>
      </c>
      <c r="X227" s="3" t="str">
        <f t="shared" si="37"/>
        <v/>
      </c>
      <c r="Y227" s="3" t="str">
        <f>IF($A227="","",IF((AND($A227="ADD",OR(X227="",X227="Queenstown-Lakes District Council"))),"70",(_xlfn.XLOOKUP(X227,ud_organisation_owner[lookupValue],ud_organisation_owner[lookupKey],""))))</f>
        <v/>
      </c>
      <c r="Z227" s="3" t="str">
        <f t="shared" si="38"/>
        <v/>
      </c>
      <c r="AA227" s="3" t="str">
        <f>IF($A227="","",IF((AND($A227="ADD",OR(Z227="",Z227="Queenstown-Lakes District Council"))),"70",(_xlfn.XLOOKUP(Z227,ud_organisation_owner[lookupValue],ud_organisation_owner[lookupKey],""))))</f>
        <v/>
      </c>
      <c r="AB227" s="3" t="str">
        <f t="shared" si="39"/>
        <v/>
      </c>
      <c r="AC227" s="3" t="str">
        <f>IF($A227="","",IF((AND($A227="ADD",OR(AB227="",AB227="Local Authority"))),"17",(_xlfn.XLOOKUP(AB227,ud_sub_organisation[lookupValue],ud_sub_organisation[lookupKey],""))))</f>
        <v/>
      </c>
      <c r="AD227" s="3" t="str">
        <f t="shared" si="40"/>
        <v/>
      </c>
      <c r="AE227" s="3" t="str">
        <f>IF($A227="","",IF((AND($A227="ADD",OR(AD227="",AD227="Vested Assets"))),"12",(_xlfn.XLOOKUP(AD227,ud_work_category[lookupValue],ud_work_category[lookupKey],""))))</f>
        <v/>
      </c>
      <c r="AF227" s="8"/>
      <c r="AG227" s="2" t="str">
        <f t="shared" si="41"/>
        <v/>
      </c>
      <c r="AH227" s="3" t="str">
        <f t="shared" si="42"/>
        <v/>
      </c>
      <c r="AI227" s="3" t="str">
        <f>IF($A227="","",IF((AND($A227="ADD",OR(AH227="",AH227="Excellent"))),"1",(_xlfn.XLOOKUP(AH227,condition[lookupValue],condition[lookupKey],""))))</f>
        <v/>
      </c>
      <c r="AJ227" s="7" t="str">
        <f t="shared" si="43"/>
        <v/>
      </c>
      <c r="AK227" s="5"/>
    </row>
    <row r="228" spans="2:37" x14ac:dyDescent="0.25">
      <c r="B228" s="4"/>
      <c r="C228" s="3" t="str">
        <f t="shared" si="33"/>
        <v/>
      </c>
      <c r="D228" s="3" t="str">
        <f>IF($A228="","",IF((AND($A228="ADD",OR(C228="",C228="ud_barrier"))),"94",(_xlfn.XLOOKUP(C228,ud_amds_table_list[lookupValue],ud_amds_table_list[lookupKey],""))))</f>
        <v/>
      </c>
      <c r="E228" s="5"/>
      <c r="G228" s="3" t="str">
        <f>IF($A228="ADD",IF(NOT(ISBLANK(F228)),_xlfn.XLOOKUP(F228,roadnames[lookupValue],roadnames[lookupKey],"ERROR"),""), "")</f>
        <v/>
      </c>
      <c r="H228" s="4"/>
      <c r="I228" s="4"/>
      <c r="J228" s="6"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U228" s="7"/>
      <c r="W228" s="3" t="str">
        <f>IF($A228="ADD",IF(NOT(ISBLANK(V228)),_xlfn.XLOOKUP(V228,ar_replace_reason[lookupValue],ar_replace_reason[lookupKey],"ERROR"),""), "")</f>
        <v/>
      </c>
      <c r="X228" s="3" t="str">
        <f t="shared" si="37"/>
        <v/>
      </c>
      <c r="Y228" s="3" t="str">
        <f>IF($A228="","",IF((AND($A228="ADD",OR(X228="",X228="Queenstown-Lakes District Council"))),"70",(_xlfn.XLOOKUP(X228,ud_organisation_owner[lookupValue],ud_organisation_owner[lookupKey],""))))</f>
        <v/>
      </c>
      <c r="Z228" s="3" t="str">
        <f t="shared" si="38"/>
        <v/>
      </c>
      <c r="AA228" s="3" t="str">
        <f>IF($A228="","",IF((AND($A228="ADD",OR(Z228="",Z228="Queenstown-Lakes District Council"))),"70",(_xlfn.XLOOKUP(Z228,ud_organisation_owner[lookupValue],ud_organisation_owner[lookupKey],""))))</f>
        <v/>
      </c>
      <c r="AB228" s="3" t="str">
        <f t="shared" si="39"/>
        <v/>
      </c>
      <c r="AC228" s="3" t="str">
        <f>IF($A228="","",IF((AND($A228="ADD",OR(AB228="",AB228="Local Authority"))),"17",(_xlfn.XLOOKUP(AB228,ud_sub_organisation[lookupValue],ud_sub_organisation[lookupKey],""))))</f>
        <v/>
      </c>
      <c r="AD228" s="3" t="str">
        <f t="shared" si="40"/>
        <v/>
      </c>
      <c r="AE228" s="3" t="str">
        <f>IF($A228="","",IF((AND($A228="ADD",OR(AD228="",AD228="Vested Assets"))),"12",(_xlfn.XLOOKUP(AD228,ud_work_category[lookupValue],ud_work_category[lookupKey],""))))</f>
        <v/>
      </c>
      <c r="AF228" s="8"/>
      <c r="AG228" s="2" t="str">
        <f t="shared" si="41"/>
        <v/>
      </c>
      <c r="AH228" s="3" t="str">
        <f t="shared" si="42"/>
        <v/>
      </c>
      <c r="AI228" s="3" t="str">
        <f>IF($A228="","",IF((AND($A228="ADD",OR(AH228="",AH228="Excellent"))),"1",(_xlfn.XLOOKUP(AH228,condition[lookupValue],condition[lookupKey],""))))</f>
        <v/>
      </c>
      <c r="AJ228" s="7" t="str">
        <f t="shared" si="43"/>
        <v/>
      </c>
      <c r="AK228" s="5"/>
    </row>
    <row r="229" spans="2:37" x14ac:dyDescent="0.25">
      <c r="B229" s="4"/>
      <c r="C229" s="3" t="str">
        <f t="shared" si="33"/>
        <v/>
      </c>
      <c r="D229" s="3" t="str">
        <f>IF($A229="","",IF((AND($A229="ADD",OR(C229="",C229="ud_barrier"))),"94",(_xlfn.XLOOKUP(C229,ud_amds_table_list[lookupValue],ud_amds_table_list[lookupKey],""))))</f>
        <v/>
      </c>
      <c r="E229" s="5"/>
      <c r="G229" s="3" t="str">
        <f>IF($A229="ADD",IF(NOT(ISBLANK(F229)),_xlfn.XLOOKUP(F229,roadnames[lookupValue],roadnames[lookupKey],"ERROR"),""), "")</f>
        <v/>
      </c>
      <c r="H229" s="4"/>
      <c r="I229" s="4"/>
      <c r="J229" s="6"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U229" s="7"/>
      <c r="W229" s="3" t="str">
        <f>IF($A229="ADD",IF(NOT(ISBLANK(V229)),_xlfn.XLOOKUP(V229,ar_replace_reason[lookupValue],ar_replace_reason[lookupKey],"ERROR"),""), "")</f>
        <v/>
      </c>
      <c r="X229" s="3" t="str">
        <f t="shared" si="37"/>
        <v/>
      </c>
      <c r="Y229" s="3" t="str">
        <f>IF($A229="","",IF((AND($A229="ADD",OR(X229="",X229="Queenstown-Lakes District Council"))),"70",(_xlfn.XLOOKUP(X229,ud_organisation_owner[lookupValue],ud_organisation_owner[lookupKey],""))))</f>
        <v/>
      </c>
      <c r="Z229" s="3" t="str">
        <f t="shared" si="38"/>
        <v/>
      </c>
      <c r="AA229" s="3" t="str">
        <f>IF($A229="","",IF((AND($A229="ADD",OR(Z229="",Z229="Queenstown-Lakes District Council"))),"70",(_xlfn.XLOOKUP(Z229,ud_organisation_owner[lookupValue],ud_organisation_owner[lookupKey],""))))</f>
        <v/>
      </c>
      <c r="AB229" s="3" t="str">
        <f t="shared" si="39"/>
        <v/>
      </c>
      <c r="AC229" s="3" t="str">
        <f>IF($A229="","",IF((AND($A229="ADD",OR(AB229="",AB229="Local Authority"))),"17",(_xlfn.XLOOKUP(AB229,ud_sub_organisation[lookupValue],ud_sub_organisation[lookupKey],""))))</f>
        <v/>
      </c>
      <c r="AD229" s="3" t="str">
        <f t="shared" si="40"/>
        <v/>
      </c>
      <c r="AE229" s="3" t="str">
        <f>IF($A229="","",IF((AND($A229="ADD",OR(AD229="",AD229="Vested Assets"))),"12",(_xlfn.XLOOKUP(AD229,ud_work_category[lookupValue],ud_work_category[lookupKey],""))))</f>
        <v/>
      </c>
      <c r="AF229" s="8"/>
      <c r="AG229" s="2" t="str">
        <f t="shared" si="41"/>
        <v/>
      </c>
      <c r="AH229" s="3" t="str">
        <f t="shared" si="42"/>
        <v/>
      </c>
      <c r="AI229" s="3" t="str">
        <f>IF($A229="","",IF((AND($A229="ADD",OR(AH229="",AH229="Excellent"))),"1",(_xlfn.XLOOKUP(AH229,condition[lookupValue],condition[lookupKey],""))))</f>
        <v/>
      </c>
      <c r="AJ229" s="7" t="str">
        <f t="shared" si="43"/>
        <v/>
      </c>
      <c r="AK229" s="5"/>
    </row>
    <row r="230" spans="2:37" x14ac:dyDescent="0.25">
      <c r="B230" s="4"/>
      <c r="C230" s="3" t="str">
        <f t="shared" si="33"/>
        <v/>
      </c>
      <c r="D230" s="3" t="str">
        <f>IF($A230="","",IF((AND($A230="ADD",OR(C230="",C230="ud_barrier"))),"94",(_xlfn.XLOOKUP(C230,ud_amds_table_list[lookupValue],ud_amds_table_list[lookupKey],""))))</f>
        <v/>
      </c>
      <c r="E230" s="5"/>
      <c r="G230" s="3" t="str">
        <f>IF($A230="ADD",IF(NOT(ISBLANK(F230)),_xlfn.XLOOKUP(F230,roadnames[lookupValue],roadnames[lookupKey],"ERROR"),""), "")</f>
        <v/>
      </c>
      <c r="H230" s="4"/>
      <c r="I230" s="4"/>
      <c r="J230" s="6"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U230" s="7"/>
      <c r="W230" s="3" t="str">
        <f>IF($A230="ADD",IF(NOT(ISBLANK(V230)),_xlfn.XLOOKUP(V230,ar_replace_reason[lookupValue],ar_replace_reason[lookupKey],"ERROR"),""), "")</f>
        <v/>
      </c>
      <c r="X230" s="3" t="str">
        <f t="shared" si="37"/>
        <v/>
      </c>
      <c r="Y230" s="3" t="str">
        <f>IF($A230="","",IF((AND($A230="ADD",OR(X230="",X230="Queenstown-Lakes District Council"))),"70",(_xlfn.XLOOKUP(X230,ud_organisation_owner[lookupValue],ud_organisation_owner[lookupKey],""))))</f>
        <v/>
      </c>
      <c r="Z230" s="3" t="str">
        <f t="shared" si="38"/>
        <v/>
      </c>
      <c r="AA230" s="3" t="str">
        <f>IF($A230="","",IF((AND($A230="ADD",OR(Z230="",Z230="Queenstown-Lakes District Council"))),"70",(_xlfn.XLOOKUP(Z230,ud_organisation_owner[lookupValue],ud_organisation_owner[lookupKey],""))))</f>
        <v/>
      </c>
      <c r="AB230" s="3" t="str">
        <f t="shared" si="39"/>
        <v/>
      </c>
      <c r="AC230" s="3" t="str">
        <f>IF($A230="","",IF((AND($A230="ADD",OR(AB230="",AB230="Local Authority"))),"17",(_xlfn.XLOOKUP(AB230,ud_sub_organisation[lookupValue],ud_sub_organisation[lookupKey],""))))</f>
        <v/>
      </c>
      <c r="AD230" s="3" t="str">
        <f t="shared" si="40"/>
        <v/>
      </c>
      <c r="AE230" s="3" t="str">
        <f>IF($A230="","",IF((AND($A230="ADD",OR(AD230="",AD230="Vested Assets"))),"12",(_xlfn.XLOOKUP(AD230,ud_work_category[lookupValue],ud_work_category[lookupKey],""))))</f>
        <v/>
      </c>
      <c r="AF230" s="8"/>
      <c r="AG230" s="2" t="str">
        <f t="shared" si="41"/>
        <v/>
      </c>
      <c r="AH230" s="3" t="str">
        <f t="shared" si="42"/>
        <v/>
      </c>
      <c r="AI230" s="3" t="str">
        <f>IF($A230="","",IF((AND($A230="ADD",OR(AH230="",AH230="Excellent"))),"1",(_xlfn.XLOOKUP(AH230,condition[lookupValue],condition[lookupKey],""))))</f>
        <v/>
      </c>
      <c r="AJ230" s="7" t="str">
        <f t="shared" si="43"/>
        <v/>
      </c>
      <c r="AK230" s="5"/>
    </row>
    <row r="231" spans="2:37" x14ac:dyDescent="0.25">
      <c r="B231" s="4"/>
      <c r="C231" s="3" t="str">
        <f t="shared" si="33"/>
        <v/>
      </c>
      <c r="D231" s="3" t="str">
        <f>IF($A231="","",IF((AND($A231="ADD",OR(C231="",C231="ud_barrier"))),"94",(_xlfn.XLOOKUP(C231,ud_amds_table_list[lookupValue],ud_amds_table_list[lookupKey],""))))</f>
        <v/>
      </c>
      <c r="E231" s="5"/>
      <c r="G231" s="3" t="str">
        <f>IF($A231="ADD",IF(NOT(ISBLANK(F231)),_xlfn.XLOOKUP(F231,roadnames[lookupValue],roadnames[lookupKey],"ERROR"),""), "")</f>
        <v/>
      </c>
      <c r="H231" s="4"/>
      <c r="I231" s="4"/>
      <c r="J231" s="6"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U231" s="7"/>
      <c r="W231" s="3" t="str">
        <f>IF($A231="ADD",IF(NOT(ISBLANK(V231)),_xlfn.XLOOKUP(V231,ar_replace_reason[lookupValue],ar_replace_reason[lookupKey],"ERROR"),""), "")</f>
        <v/>
      </c>
      <c r="X231" s="3" t="str">
        <f t="shared" si="37"/>
        <v/>
      </c>
      <c r="Y231" s="3" t="str">
        <f>IF($A231="","",IF((AND($A231="ADD",OR(X231="",X231="Queenstown-Lakes District Council"))),"70",(_xlfn.XLOOKUP(X231,ud_organisation_owner[lookupValue],ud_organisation_owner[lookupKey],""))))</f>
        <v/>
      </c>
      <c r="Z231" s="3" t="str">
        <f t="shared" si="38"/>
        <v/>
      </c>
      <c r="AA231" s="3" t="str">
        <f>IF($A231="","",IF((AND($A231="ADD",OR(Z231="",Z231="Queenstown-Lakes District Council"))),"70",(_xlfn.XLOOKUP(Z231,ud_organisation_owner[lookupValue],ud_organisation_owner[lookupKey],""))))</f>
        <v/>
      </c>
      <c r="AB231" s="3" t="str">
        <f t="shared" si="39"/>
        <v/>
      </c>
      <c r="AC231" s="3" t="str">
        <f>IF($A231="","",IF((AND($A231="ADD",OR(AB231="",AB231="Local Authority"))),"17",(_xlfn.XLOOKUP(AB231,ud_sub_organisation[lookupValue],ud_sub_organisation[lookupKey],""))))</f>
        <v/>
      </c>
      <c r="AD231" s="3" t="str">
        <f t="shared" si="40"/>
        <v/>
      </c>
      <c r="AE231" s="3" t="str">
        <f>IF($A231="","",IF((AND($A231="ADD",OR(AD231="",AD231="Vested Assets"))),"12",(_xlfn.XLOOKUP(AD231,ud_work_category[lookupValue],ud_work_category[lookupKey],""))))</f>
        <v/>
      </c>
      <c r="AF231" s="8"/>
      <c r="AG231" s="2" t="str">
        <f t="shared" si="41"/>
        <v/>
      </c>
      <c r="AH231" s="3" t="str">
        <f t="shared" si="42"/>
        <v/>
      </c>
      <c r="AI231" s="3" t="str">
        <f>IF($A231="","",IF((AND($A231="ADD",OR(AH231="",AH231="Excellent"))),"1",(_xlfn.XLOOKUP(AH231,condition[lookupValue],condition[lookupKey],""))))</f>
        <v/>
      </c>
      <c r="AJ231" s="7" t="str">
        <f t="shared" si="43"/>
        <v/>
      </c>
      <c r="AK231" s="5"/>
    </row>
    <row r="232" spans="2:37" x14ac:dyDescent="0.25">
      <c r="B232" s="4"/>
      <c r="C232" s="3" t="str">
        <f t="shared" si="33"/>
        <v/>
      </c>
      <c r="D232" s="3" t="str">
        <f>IF($A232="","",IF((AND($A232="ADD",OR(C232="",C232="ud_barrier"))),"94",(_xlfn.XLOOKUP(C232,ud_amds_table_list[lookupValue],ud_amds_table_list[lookupKey],""))))</f>
        <v/>
      </c>
      <c r="E232" s="5"/>
      <c r="G232" s="3" t="str">
        <f>IF($A232="ADD",IF(NOT(ISBLANK(F232)),_xlfn.XLOOKUP(F232,roadnames[lookupValue],roadnames[lookupKey],"ERROR"),""), "")</f>
        <v/>
      </c>
      <c r="H232" s="4"/>
      <c r="I232" s="4"/>
      <c r="J232" s="6"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U232" s="7"/>
      <c r="W232" s="3" t="str">
        <f>IF($A232="ADD",IF(NOT(ISBLANK(V232)),_xlfn.XLOOKUP(V232,ar_replace_reason[lookupValue],ar_replace_reason[lookupKey],"ERROR"),""), "")</f>
        <v/>
      </c>
      <c r="X232" s="3" t="str">
        <f t="shared" si="37"/>
        <v/>
      </c>
      <c r="Y232" s="3" t="str">
        <f>IF($A232="","",IF((AND($A232="ADD",OR(X232="",X232="Queenstown-Lakes District Council"))),"70",(_xlfn.XLOOKUP(X232,ud_organisation_owner[lookupValue],ud_organisation_owner[lookupKey],""))))</f>
        <v/>
      </c>
      <c r="Z232" s="3" t="str">
        <f t="shared" si="38"/>
        <v/>
      </c>
      <c r="AA232" s="3" t="str">
        <f>IF($A232="","",IF((AND($A232="ADD",OR(Z232="",Z232="Queenstown-Lakes District Council"))),"70",(_xlfn.XLOOKUP(Z232,ud_organisation_owner[lookupValue],ud_organisation_owner[lookupKey],""))))</f>
        <v/>
      </c>
      <c r="AB232" s="3" t="str">
        <f t="shared" si="39"/>
        <v/>
      </c>
      <c r="AC232" s="3" t="str">
        <f>IF($A232="","",IF((AND($A232="ADD",OR(AB232="",AB232="Local Authority"))),"17",(_xlfn.XLOOKUP(AB232,ud_sub_organisation[lookupValue],ud_sub_organisation[lookupKey],""))))</f>
        <v/>
      </c>
      <c r="AD232" s="3" t="str">
        <f t="shared" si="40"/>
        <v/>
      </c>
      <c r="AE232" s="3" t="str">
        <f>IF($A232="","",IF((AND($A232="ADD",OR(AD232="",AD232="Vested Assets"))),"12",(_xlfn.XLOOKUP(AD232,ud_work_category[lookupValue],ud_work_category[lookupKey],""))))</f>
        <v/>
      </c>
      <c r="AF232" s="8"/>
      <c r="AG232" s="2" t="str">
        <f t="shared" si="41"/>
        <v/>
      </c>
      <c r="AH232" s="3" t="str">
        <f t="shared" si="42"/>
        <v/>
      </c>
      <c r="AI232" s="3" t="str">
        <f>IF($A232="","",IF((AND($A232="ADD",OR(AH232="",AH232="Excellent"))),"1",(_xlfn.XLOOKUP(AH232,condition[lookupValue],condition[lookupKey],""))))</f>
        <v/>
      </c>
      <c r="AJ232" s="7" t="str">
        <f t="shared" si="43"/>
        <v/>
      </c>
      <c r="AK232" s="5"/>
    </row>
    <row r="233" spans="2:37" x14ac:dyDescent="0.25">
      <c r="B233" s="4"/>
      <c r="C233" s="3" t="str">
        <f t="shared" si="33"/>
        <v/>
      </c>
      <c r="D233" s="3" t="str">
        <f>IF($A233="","",IF((AND($A233="ADD",OR(C233="",C233="ud_barrier"))),"94",(_xlfn.XLOOKUP(C233,ud_amds_table_list[lookupValue],ud_amds_table_list[lookupKey],""))))</f>
        <v/>
      </c>
      <c r="E233" s="5"/>
      <c r="G233" s="3" t="str">
        <f>IF($A233="ADD",IF(NOT(ISBLANK(F233)),_xlfn.XLOOKUP(F233,roadnames[lookupValue],roadnames[lookupKey],"ERROR"),""), "")</f>
        <v/>
      </c>
      <c r="H233" s="4"/>
      <c r="I233" s="4"/>
      <c r="J233" s="6"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U233" s="7"/>
      <c r="W233" s="3" t="str">
        <f>IF($A233="ADD",IF(NOT(ISBLANK(V233)),_xlfn.XLOOKUP(V233,ar_replace_reason[lookupValue],ar_replace_reason[lookupKey],"ERROR"),""), "")</f>
        <v/>
      </c>
      <c r="X233" s="3" t="str">
        <f t="shared" si="37"/>
        <v/>
      </c>
      <c r="Y233" s="3" t="str">
        <f>IF($A233="","",IF((AND($A233="ADD",OR(X233="",X233="Queenstown-Lakes District Council"))),"70",(_xlfn.XLOOKUP(X233,ud_organisation_owner[lookupValue],ud_organisation_owner[lookupKey],""))))</f>
        <v/>
      </c>
      <c r="Z233" s="3" t="str">
        <f t="shared" si="38"/>
        <v/>
      </c>
      <c r="AA233" s="3" t="str">
        <f>IF($A233="","",IF((AND($A233="ADD",OR(Z233="",Z233="Queenstown-Lakes District Council"))),"70",(_xlfn.XLOOKUP(Z233,ud_organisation_owner[lookupValue],ud_organisation_owner[lookupKey],""))))</f>
        <v/>
      </c>
      <c r="AB233" s="3" t="str">
        <f t="shared" si="39"/>
        <v/>
      </c>
      <c r="AC233" s="3" t="str">
        <f>IF($A233="","",IF((AND($A233="ADD",OR(AB233="",AB233="Local Authority"))),"17",(_xlfn.XLOOKUP(AB233,ud_sub_organisation[lookupValue],ud_sub_organisation[lookupKey],""))))</f>
        <v/>
      </c>
      <c r="AD233" s="3" t="str">
        <f t="shared" si="40"/>
        <v/>
      </c>
      <c r="AE233" s="3" t="str">
        <f>IF($A233="","",IF((AND($A233="ADD",OR(AD233="",AD233="Vested Assets"))),"12",(_xlfn.XLOOKUP(AD233,ud_work_category[lookupValue],ud_work_category[lookupKey],""))))</f>
        <v/>
      </c>
      <c r="AF233" s="8"/>
      <c r="AG233" s="2" t="str">
        <f t="shared" si="41"/>
        <v/>
      </c>
      <c r="AH233" s="3" t="str">
        <f t="shared" si="42"/>
        <v/>
      </c>
      <c r="AI233" s="3" t="str">
        <f>IF($A233="","",IF((AND($A233="ADD",OR(AH233="",AH233="Excellent"))),"1",(_xlfn.XLOOKUP(AH233,condition[lookupValue],condition[lookupKey],""))))</f>
        <v/>
      </c>
      <c r="AJ233" s="7" t="str">
        <f t="shared" si="43"/>
        <v/>
      </c>
      <c r="AK233" s="5"/>
    </row>
    <row r="234" spans="2:37" x14ac:dyDescent="0.25">
      <c r="B234" s="4"/>
      <c r="C234" s="3" t="str">
        <f t="shared" si="33"/>
        <v/>
      </c>
      <c r="D234" s="3" t="str">
        <f>IF($A234="","",IF((AND($A234="ADD",OR(C234="",C234="ud_barrier"))),"94",(_xlfn.XLOOKUP(C234,ud_amds_table_list[lookupValue],ud_amds_table_list[lookupKey],""))))</f>
        <v/>
      </c>
      <c r="E234" s="5"/>
      <c r="G234" s="3" t="str">
        <f>IF($A234="ADD",IF(NOT(ISBLANK(F234)),_xlfn.XLOOKUP(F234,roadnames[lookupValue],roadnames[lookupKey],"ERROR"),""), "")</f>
        <v/>
      </c>
      <c r="H234" s="4"/>
      <c r="I234" s="4"/>
      <c r="J234" s="6"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U234" s="7"/>
      <c r="W234" s="3" t="str">
        <f>IF($A234="ADD",IF(NOT(ISBLANK(V234)),_xlfn.XLOOKUP(V234,ar_replace_reason[lookupValue],ar_replace_reason[lookupKey],"ERROR"),""), "")</f>
        <v/>
      </c>
      <c r="X234" s="3" t="str">
        <f t="shared" si="37"/>
        <v/>
      </c>
      <c r="Y234" s="3" t="str">
        <f>IF($A234="","",IF((AND($A234="ADD",OR(X234="",X234="Queenstown-Lakes District Council"))),"70",(_xlfn.XLOOKUP(X234,ud_organisation_owner[lookupValue],ud_organisation_owner[lookupKey],""))))</f>
        <v/>
      </c>
      <c r="Z234" s="3" t="str">
        <f t="shared" si="38"/>
        <v/>
      </c>
      <c r="AA234" s="3" t="str">
        <f>IF($A234="","",IF((AND($A234="ADD",OR(Z234="",Z234="Queenstown-Lakes District Council"))),"70",(_xlfn.XLOOKUP(Z234,ud_organisation_owner[lookupValue],ud_organisation_owner[lookupKey],""))))</f>
        <v/>
      </c>
      <c r="AB234" s="3" t="str">
        <f t="shared" si="39"/>
        <v/>
      </c>
      <c r="AC234" s="3" t="str">
        <f>IF($A234="","",IF((AND($A234="ADD",OR(AB234="",AB234="Local Authority"))),"17",(_xlfn.XLOOKUP(AB234,ud_sub_organisation[lookupValue],ud_sub_organisation[lookupKey],""))))</f>
        <v/>
      </c>
      <c r="AD234" s="3" t="str">
        <f t="shared" si="40"/>
        <v/>
      </c>
      <c r="AE234" s="3" t="str">
        <f>IF($A234="","",IF((AND($A234="ADD",OR(AD234="",AD234="Vested Assets"))),"12",(_xlfn.XLOOKUP(AD234,ud_work_category[lookupValue],ud_work_category[lookupKey],""))))</f>
        <v/>
      </c>
      <c r="AF234" s="8"/>
      <c r="AG234" s="2" t="str">
        <f t="shared" si="41"/>
        <v/>
      </c>
      <c r="AH234" s="3" t="str">
        <f t="shared" si="42"/>
        <v/>
      </c>
      <c r="AI234" s="3" t="str">
        <f>IF($A234="","",IF((AND($A234="ADD",OR(AH234="",AH234="Excellent"))),"1",(_xlfn.XLOOKUP(AH234,condition[lookupValue],condition[lookupKey],""))))</f>
        <v/>
      </c>
      <c r="AJ234" s="7" t="str">
        <f t="shared" si="43"/>
        <v/>
      </c>
      <c r="AK234" s="5"/>
    </row>
    <row r="235" spans="2:37" x14ac:dyDescent="0.25">
      <c r="B235" s="4"/>
      <c r="C235" s="3" t="str">
        <f t="shared" si="33"/>
        <v/>
      </c>
      <c r="D235" s="3" t="str">
        <f>IF($A235="","",IF((AND($A235="ADD",OR(C235="",C235="ud_barrier"))),"94",(_xlfn.XLOOKUP(C235,ud_amds_table_list[lookupValue],ud_amds_table_list[lookupKey],""))))</f>
        <v/>
      </c>
      <c r="E235" s="5"/>
      <c r="G235" s="3" t="str">
        <f>IF($A235="ADD",IF(NOT(ISBLANK(F235)),_xlfn.XLOOKUP(F235,roadnames[lookupValue],roadnames[lookupKey],"ERROR"),""), "")</f>
        <v/>
      </c>
      <c r="H235" s="4"/>
      <c r="I235" s="4"/>
      <c r="J235" s="6"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U235" s="7"/>
      <c r="W235" s="3" t="str">
        <f>IF($A235="ADD",IF(NOT(ISBLANK(V235)),_xlfn.XLOOKUP(V235,ar_replace_reason[lookupValue],ar_replace_reason[lookupKey],"ERROR"),""), "")</f>
        <v/>
      </c>
      <c r="X235" s="3" t="str">
        <f t="shared" si="37"/>
        <v/>
      </c>
      <c r="Y235" s="3" t="str">
        <f>IF($A235="","",IF((AND($A235="ADD",OR(X235="",X235="Queenstown-Lakes District Council"))),"70",(_xlfn.XLOOKUP(X235,ud_organisation_owner[lookupValue],ud_organisation_owner[lookupKey],""))))</f>
        <v/>
      </c>
      <c r="Z235" s="3" t="str">
        <f t="shared" si="38"/>
        <v/>
      </c>
      <c r="AA235" s="3" t="str">
        <f>IF($A235="","",IF((AND($A235="ADD",OR(Z235="",Z235="Queenstown-Lakes District Council"))),"70",(_xlfn.XLOOKUP(Z235,ud_organisation_owner[lookupValue],ud_organisation_owner[lookupKey],""))))</f>
        <v/>
      </c>
      <c r="AB235" s="3" t="str">
        <f t="shared" si="39"/>
        <v/>
      </c>
      <c r="AC235" s="3" t="str">
        <f>IF($A235="","",IF((AND($A235="ADD",OR(AB235="",AB235="Local Authority"))),"17",(_xlfn.XLOOKUP(AB235,ud_sub_organisation[lookupValue],ud_sub_organisation[lookupKey],""))))</f>
        <v/>
      </c>
      <c r="AD235" s="3" t="str">
        <f t="shared" si="40"/>
        <v/>
      </c>
      <c r="AE235" s="3" t="str">
        <f>IF($A235="","",IF((AND($A235="ADD",OR(AD235="",AD235="Vested Assets"))),"12",(_xlfn.XLOOKUP(AD235,ud_work_category[lookupValue],ud_work_category[lookupKey],""))))</f>
        <v/>
      </c>
      <c r="AF235" s="8"/>
      <c r="AG235" s="2" t="str">
        <f t="shared" si="41"/>
        <v/>
      </c>
      <c r="AH235" s="3" t="str">
        <f t="shared" si="42"/>
        <v/>
      </c>
      <c r="AI235" s="3" t="str">
        <f>IF($A235="","",IF((AND($A235="ADD",OR(AH235="",AH235="Excellent"))),"1",(_xlfn.XLOOKUP(AH235,condition[lookupValue],condition[lookupKey],""))))</f>
        <v/>
      </c>
      <c r="AJ235" s="7" t="str">
        <f t="shared" si="43"/>
        <v/>
      </c>
      <c r="AK235" s="5"/>
    </row>
    <row r="236" spans="2:37" x14ac:dyDescent="0.25">
      <c r="B236" s="4"/>
      <c r="C236" s="3" t="str">
        <f t="shared" si="33"/>
        <v/>
      </c>
      <c r="D236" s="3" t="str">
        <f>IF($A236="","",IF((AND($A236="ADD",OR(C236="",C236="ud_barrier"))),"94",(_xlfn.XLOOKUP(C236,ud_amds_table_list[lookupValue],ud_amds_table_list[lookupKey],""))))</f>
        <v/>
      </c>
      <c r="E236" s="5"/>
      <c r="G236" s="3" t="str">
        <f>IF($A236="ADD",IF(NOT(ISBLANK(F236)),_xlfn.XLOOKUP(F236,roadnames[lookupValue],roadnames[lookupKey],"ERROR"),""), "")</f>
        <v/>
      </c>
      <c r="H236" s="4"/>
      <c r="I236" s="4"/>
      <c r="J236" s="6"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U236" s="7"/>
      <c r="W236" s="3" t="str">
        <f>IF($A236="ADD",IF(NOT(ISBLANK(V236)),_xlfn.XLOOKUP(V236,ar_replace_reason[lookupValue],ar_replace_reason[lookupKey],"ERROR"),""), "")</f>
        <v/>
      </c>
      <c r="X236" s="3" t="str">
        <f t="shared" si="37"/>
        <v/>
      </c>
      <c r="Y236" s="3" t="str">
        <f>IF($A236="","",IF((AND($A236="ADD",OR(X236="",X236="Queenstown-Lakes District Council"))),"70",(_xlfn.XLOOKUP(X236,ud_organisation_owner[lookupValue],ud_organisation_owner[lookupKey],""))))</f>
        <v/>
      </c>
      <c r="Z236" s="3" t="str">
        <f t="shared" si="38"/>
        <v/>
      </c>
      <c r="AA236" s="3" t="str">
        <f>IF($A236="","",IF((AND($A236="ADD",OR(Z236="",Z236="Queenstown-Lakes District Council"))),"70",(_xlfn.XLOOKUP(Z236,ud_organisation_owner[lookupValue],ud_organisation_owner[lookupKey],""))))</f>
        <v/>
      </c>
      <c r="AB236" s="3" t="str">
        <f t="shared" si="39"/>
        <v/>
      </c>
      <c r="AC236" s="3" t="str">
        <f>IF($A236="","",IF((AND($A236="ADD",OR(AB236="",AB236="Local Authority"))),"17",(_xlfn.XLOOKUP(AB236,ud_sub_organisation[lookupValue],ud_sub_organisation[lookupKey],""))))</f>
        <v/>
      </c>
      <c r="AD236" s="3" t="str">
        <f t="shared" si="40"/>
        <v/>
      </c>
      <c r="AE236" s="3" t="str">
        <f>IF($A236="","",IF((AND($A236="ADD",OR(AD236="",AD236="Vested Assets"))),"12",(_xlfn.XLOOKUP(AD236,ud_work_category[lookupValue],ud_work_category[lookupKey],""))))</f>
        <v/>
      </c>
      <c r="AF236" s="8"/>
      <c r="AG236" s="2" t="str">
        <f t="shared" si="41"/>
        <v/>
      </c>
      <c r="AH236" s="3" t="str">
        <f t="shared" si="42"/>
        <v/>
      </c>
      <c r="AI236" s="3" t="str">
        <f>IF($A236="","",IF((AND($A236="ADD",OR(AH236="",AH236="Excellent"))),"1",(_xlfn.XLOOKUP(AH236,condition[lookupValue],condition[lookupKey],""))))</f>
        <v/>
      </c>
      <c r="AJ236" s="7" t="str">
        <f t="shared" si="43"/>
        <v/>
      </c>
      <c r="AK236" s="5"/>
    </row>
    <row r="237" spans="2:37" x14ac:dyDescent="0.25">
      <c r="B237" s="4"/>
      <c r="C237" s="3" t="str">
        <f t="shared" si="33"/>
        <v/>
      </c>
      <c r="D237" s="3" t="str">
        <f>IF($A237="","",IF((AND($A237="ADD",OR(C237="",C237="ud_barrier"))),"94",(_xlfn.XLOOKUP(C237,ud_amds_table_list[lookupValue],ud_amds_table_list[lookupKey],""))))</f>
        <v/>
      </c>
      <c r="E237" s="5"/>
      <c r="G237" s="3" t="str">
        <f>IF($A237="ADD",IF(NOT(ISBLANK(F237)),_xlfn.XLOOKUP(F237,roadnames[lookupValue],roadnames[lookupKey],"ERROR"),""), "")</f>
        <v/>
      </c>
      <c r="H237" s="4"/>
      <c r="I237" s="4"/>
      <c r="J237" s="6"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U237" s="7"/>
      <c r="W237" s="3" t="str">
        <f>IF($A237="ADD",IF(NOT(ISBLANK(V237)),_xlfn.XLOOKUP(V237,ar_replace_reason[lookupValue],ar_replace_reason[lookupKey],"ERROR"),""), "")</f>
        <v/>
      </c>
      <c r="X237" s="3" t="str">
        <f t="shared" si="37"/>
        <v/>
      </c>
      <c r="Y237" s="3" t="str">
        <f>IF($A237="","",IF((AND($A237="ADD",OR(X237="",X237="Queenstown-Lakes District Council"))),"70",(_xlfn.XLOOKUP(X237,ud_organisation_owner[lookupValue],ud_organisation_owner[lookupKey],""))))</f>
        <v/>
      </c>
      <c r="Z237" s="3" t="str">
        <f t="shared" si="38"/>
        <v/>
      </c>
      <c r="AA237" s="3" t="str">
        <f>IF($A237="","",IF((AND($A237="ADD",OR(Z237="",Z237="Queenstown-Lakes District Council"))),"70",(_xlfn.XLOOKUP(Z237,ud_organisation_owner[lookupValue],ud_organisation_owner[lookupKey],""))))</f>
        <v/>
      </c>
      <c r="AB237" s="3" t="str">
        <f t="shared" si="39"/>
        <v/>
      </c>
      <c r="AC237" s="3" t="str">
        <f>IF($A237="","",IF((AND($A237="ADD",OR(AB237="",AB237="Local Authority"))),"17",(_xlfn.XLOOKUP(AB237,ud_sub_organisation[lookupValue],ud_sub_organisation[lookupKey],""))))</f>
        <v/>
      </c>
      <c r="AD237" s="3" t="str">
        <f t="shared" si="40"/>
        <v/>
      </c>
      <c r="AE237" s="3" t="str">
        <f>IF($A237="","",IF((AND($A237="ADD",OR(AD237="",AD237="Vested Assets"))),"12",(_xlfn.XLOOKUP(AD237,ud_work_category[lookupValue],ud_work_category[lookupKey],""))))</f>
        <v/>
      </c>
      <c r="AF237" s="8"/>
      <c r="AG237" s="2" t="str">
        <f t="shared" si="41"/>
        <v/>
      </c>
      <c r="AH237" s="3" t="str">
        <f t="shared" si="42"/>
        <v/>
      </c>
      <c r="AI237" s="3" t="str">
        <f>IF($A237="","",IF((AND($A237="ADD",OR(AH237="",AH237="Excellent"))),"1",(_xlfn.XLOOKUP(AH237,condition[lookupValue],condition[lookupKey],""))))</f>
        <v/>
      </c>
      <c r="AJ237" s="7" t="str">
        <f t="shared" si="43"/>
        <v/>
      </c>
      <c r="AK237" s="5"/>
    </row>
    <row r="238" spans="2:37" x14ac:dyDescent="0.25">
      <c r="B238" s="4"/>
      <c r="C238" s="3" t="str">
        <f t="shared" si="33"/>
        <v/>
      </c>
      <c r="D238" s="3" t="str">
        <f>IF($A238="","",IF((AND($A238="ADD",OR(C238="",C238="ud_barrier"))),"94",(_xlfn.XLOOKUP(C238,ud_amds_table_list[lookupValue],ud_amds_table_list[lookupKey],""))))</f>
        <v/>
      </c>
      <c r="E238" s="5"/>
      <c r="G238" s="3" t="str">
        <f>IF($A238="ADD",IF(NOT(ISBLANK(F238)),_xlfn.XLOOKUP(F238,roadnames[lookupValue],roadnames[lookupKey],"ERROR"),""), "")</f>
        <v/>
      </c>
      <c r="H238" s="4"/>
      <c r="I238" s="4"/>
      <c r="J238" s="6"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U238" s="7"/>
      <c r="W238" s="3" t="str">
        <f>IF($A238="ADD",IF(NOT(ISBLANK(V238)),_xlfn.XLOOKUP(V238,ar_replace_reason[lookupValue],ar_replace_reason[lookupKey],"ERROR"),""), "")</f>
        <v/>
      </c>
      <c r="X238" s="3" t="str">
        <f t="shared" si="37"/>
        <v/>
      </c>
      <c r="Y238" s="3" t="str">
        <f>IF($A238="","",IF((AND($A238="ADD",OR(X238="",X238="Queenstown-Lakes District Council"))),"70",(_xlfn.XLOOKUP(X238,ud_organisation_owner[lookupValue],ud_organisation_owner[lookupKey],""))))</f>
        <v/>
      </c>
      <c r="Z238" s="3" t="str">
        <f t="shared" si="38"/>
        <v/>
      </c>
      <c r="AA238" s="3" t="str">
        <f>IF($A238="","",IF((AND($A238="ADD",OR(Z238="",Z238="Queenstown-Lakes District Council"))),"70",(_xlfn.XLOOKUP(Z238,ud_organisation_owner[lookupValue],ud_organisation_owner[lookupKey],""))))</f>
        <v/>
      </c>
      <c r="AB238" s="3" t="str">
        <f t="shared" si="39"/>
        <v/>
      </c>
      <c r="AC238" s="3" t="str">
        <f>IF($A238="","",IF((AND($A238="ADD",OR(AB238="",AB238="Local Authority"))),"17",(_xlfn.XLOOKUP(AB238,ud_sub_organisation[lookupValue],ud_sub_organisation[lookupKey],""))))</f>
        <v/>
      </c>
      <c r="AD238" s="3" t="str">
        <f t="shared" si="40"/>
        <v/>
      </c>
      <c r="AE238" s="3" t="str">
        <f>IF($A238="","",IF((AND($A238="ADD",OR(AD238="",AD238="Vested Assets"))),"12",(_xlfn.XLOOKUP(AD238,ud_work_category[lookupValue],ud_work_category[lookupKey],""))))</f>
        <v/>
      </c>
      <c r="AF238" s="8"/>
      <c r="AG238" s="2" t="str">
        <f t="shared" si="41"/>
        <v/>
      </c>
      <c r="AH238" s="3" t="str">
        <f t="shared" si="42"/>
        <v/>
      </c>
      <c r="AI238" s="3" t="str">
        <f>IF($A238="","",IF((AND($A238="ADD",OR(AH238="",AH238="Excellent"))),"1",(_xlfn.XLOOKUP(AH238,condition[lookupValue],condition[lookupKey],""))))</f>
        <v/>
      </c>
      <c r="AJ238" s="7" t="str">
        <f t="shared" si="43"/>
        <v/>
      </c>
      <c r="AK238" s="5"/>
    </row>
    <row r="239" spans="2:37" x14ac:dyDescent="0.25">
      <c r="B239" s="4"/>
      <c r="C239" s="3" t="str">
        <f t="shared" si="33"/>
        <v/>
      </c>
      <c r="D239" s="3" t="str">
        <f>IF($A239="","",IF((AND($A239="ADD",OR(C239="",C239="ud_barrier"))),"94",(_xlfn.XLOOKUP(C239,ud_amds_table_list[lookupValue],ud_amds_table_list[lookupKey],""))))</f>
        <v/>
      </c>
      <c r="E239" s="5"/>
      <c r="G239" s="3" t="str">
        <f>IF($A239="ADD",IF(NOT(ISBLANK(F239)),_xlfn.XLOOKUP(F239,roadnames[lookupValue],roadnames[lookupKey],"ERROR"),""), "")</f>
        <v/>
      </c>
      <c r="H239" s="4"/>
      <c r="I239" s="4"/>
      <c r="J239" s="6"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U239" s="7"/>
      <c r="W239" s="3" t="str">
        <f>IF($A239="ADD",IF(NOT(ISBLANK(V239)),_xlfn.XLOOKUP(V239,ar_replace_reason[lookupValue],ar_replace_reason[lookupKey],"ERROR"),""), "")</f>
        <v/>
      </c>
      <c r="X239" s="3" t="str">
        <f t="shared" si="37"/>
        <v/>
      </c>
      <c r="Y239" s="3" t="str">
        <f>IF($A239="","",IF((AND($A239="ADD",OR(X239="",X239="Queenstown-Lakes District Council"))),"70",(_xlfn.XLOOKUP(X239,ud_organisation_owner[lookupValue],ud_organisation_owner[lookupKey],""))))</f>
        <v/>
      </c>
      <c r="Z239" s="3" t="str">
        <f t="shared" si="38"/>
        <v/>
      </c>
      <c r="AA239" s="3" t="str">
        <f>IF($A239="","",IF((AND($A239="ADD",OR(Z239="",Z239="Queenstown-Lakes District Council"))),"70",(_xlfn.XLOOKUP(Z239,ud_organisation_owner[lookupValue],ud_organisation_owner[lookupKey],""))))</f>
        <v/>
      </c>
      <c r="AB239" s="3" t="str">
        <f t="shared" si="39"/>
        <v/>
      </c>
      <c r="AC239" s="3" t="str">
        <f>IF($A239="","",IF((AND($A239="ADD",OR(AB239="",AB239="Local Authority"))),"17",(_xlfn.XLOOKUP(AB239,ud_sub_organisation[lookupValue],ud_sub_organisation[lookupKey],""))))</f>
        <v/>
      </c>
      <c r="AD239" s="3" t="str">
        <f t="shared" si="40"/>
        <v/>
      </c>
      <c r="AE239" s="3" t="str">
        <f>IF($A239="","",IF((AND($A239="ADD",OR(AD239="",AD239="Vested Assets"))),"12",(_xlfn.XLOOKUP(AD239,ud_work_category[lookupValue],ud_work_category[lookupKey],""))))</f>
        <v/>
      </c>
      <c r="AF239" s="8"/>
      <c r="AG239" s="2" t="str">
        <f t="shared" si="41"/>
        <v/>
      </c>
      <c r="AH239" s="3" t="str">
        <f t="shared" si="42"/>
        <v/>
      </c>
      <c r="AI239" s="3" t="str">
        <f>IF($A239="","",IF((AND($A239="ADD",OR(AH239="",AH239="Excellent"))),"1",(_xlfn.XLOOKUP(AH239,condition[lookupValue],condition[lookupKey],""))))</f>
        <v/>
      </c>
      <c r="AJ239" s="7" t="str">
        <f t="shared" si="43"/>
        <v/>
      </c>
      <c r="AK239" s="5"/>
    </row>
    <row r="240" spans="2:37" x14ac:dyDescent="0.25">
      <c r="B240" s="4"/>
      <c r="C240" s="3" t="str">
        <f t="shared" si="33"/>
        <v/>
      </c>
      <c r="D240" s="3" t="str">
        <f>IF($A240="","",IF((AND($A240="ADD",OR(C240="",C240="ud_barrier"))),"94",(_xlfn.XLOOKUP(C240,ud_amds_table_list[lookupValue],ud_amds_table_list[lookupKey],""))))</f>
        <v/>
      </c>
      <c r="E240" s="5"/>
      <c r="G240" s="3" t="str">
        <f>IF($A240="ADD",IF(NOT(ISBLANK(F240)),_xlfn.XLOOKUP(F240,roadnames[lookupValue],roadnames[lookupKey],"ERROR"),""), "")</f>
        <v/>
      </c>
      <c r="H240" s="4"/>
      <c r="I240" s="4"/>
      <c r="J240" s="6"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U240" s="7"/>
      <c r="W240" s="3" t="str">
        <f>IF($A240="ADD",IF(NOT(ISBLANK(V240)),_xlfn.XLOOKUP(V240,ar_replace_reason[lookupValue],ar_replace_reason[lookupKey],"ERROR"),""), "")</f>
        <v/>
      </c>
      <c r="X240" s="3" t="str">
        <f t="shared" si="37"/>
        <v/>
      </c>
      <c r="Y240" s="3" t="str">
        <f>IF($A240="","",IF((AND($A240="ADD",OR(X240="",X240="Queenstown-Lakes District Council"))),"70",(_xlfn.XLOOKUP(X240,ud_organisation_owner[lookupValue],ud_organisation_owner[lookupKey],""))))</f>
        <v/>
      </c>
      <c r="Z240" s="3" t="str">
        <f t="shared" si="38"/>
        <v/>
      </c>
      <c r="AA240" s="3" t="str">
        <f>IF($A240="","",IF((AND($A240="ADD",OR(Z240="",Z240="Queenstown-Lakes District Council"))),"70",(_xlfn.XLOOKUP(Z240,ud_organisation_owner[lookupValue],ud_organisation_owner[lookupKey],""))))</f>
        <v/>
      </c>
      <c r="AB240" s="3" t="str">
        <f t="shared" si="39"/>
        <v/>
      </c>
      <c r="AC240" s="3" t="str">
        <f>IF($A240="","",IF((AND($A240="ADD",OR(AB240="",AB240="Local Authority"))),"17",(_xlfn.XLOOKUP(AB240,ud_sub_organisation[lookupValue],ud_sub_organisation[lookupKey],""))))</f>
        <v/>
      </c>
      <c r="AD240" s="3" t="str">
        <f t="shared" si="40"/>
        <v/>
      </c>
      <c r="AE240" s="3" t="str">
        <f>IF($A240="","",IF((AND($A240="ADD",OR(AD240="",AD240="Vested Assets"))),"12",(_xlfn.XLOOKUP(AD240,ud_work_category[lookupValue],ud_work_category[lookupKey],""))))</f>
        <v/>
      </c>
      <c r="AF240" s="8"/>
      <c r="AG240" s="2" t="str">
        <f t="shared" si="41"/>
        <v/>
      </c>
      <c r="AH240" s="3" t="str">
        <f t="shared" si="42"/>
        <v/>
      </c>
      <c r="AI240" s="3" t="str">
        <f>IF($A240="","",IF((AND($A240="ADD",OR(AH240="",AH240="Excellent"))),"1",(_xlfn.XLOOKUP(AH240,condition[lookupValue],condition[lookupKey],""))))</f>
        <v/>
      </c>
      <c r="AJ240" s="7" t="str">
        <f t="shared" si="43"/>
        <v/>
      </c>
      <c r="AK240" s="5"/>
    </row>
    <row r="241" spans="2:37" x14ac:dyDescent="0.25">
      <c r="B241" s="4"/>
      <c r="C241" s="3" t="str">
        <f t="shared" si="33"/>
        <v/>
      </c>
      <c r="D241" s="3" t="str">
        <f>IF($A241="","",IF((AND($A241="ADD",OR(C241="",C241="ud_barrier"))),"94",(_xlfn.XLOOKUP(C241,ud_amds_table_list[lookupValue],ud_amds_table_list[lookupKey],""))))</f>
        <v/>
      </c>
      <c r="E241" s="5"/>
      <c r="G241" s="3" t="str">
        <f>IF($A241="ADD",IF(NOT(ISBLANK(F241)),_xlfn.XLOOKUP(F241,roadnames[lookupValue],roadnames[lookupKey],"ERROR"),""), "")</f>
        <v/>
      </c>
      <c r="H241" s="4"/>
      <c r="I241" s="4"/>
      <c r="J241" s="6"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U241" s="7"/>
      <c r="W241" s="3" t="str">
        <f>IF($A241="ADD",IF(NOT(ISBLANK(V241)),_xlfn.XLOOKUP(V241,ar_replace_reason[lookupValue],ar_replace_reason[lookupKey],"ERROR"),""), "")</f>
        <v/>
      </c>
      <c r="X241" s="3" t="str">
        <f t="shared" si="37"/>
        <v/>
      </c>
      <c r="Y241" s="3" t="str">
        <f>IF($A241="","",IF((AND($A241="ADD",OR(X241="",X241="Queenstown-Lakes District Council"))),"70",(_xlfn.XLOOKUP(X241,ud_organisation_owner[lookupValue],ud_organisation_owner[lookupKey],""))))</f>
        <v/>
      </c>
      <c r="Z241" s="3" t="str">
        <f t="shared" si="38"/>
        <v/>
      </c>
      <c r="AA241" s="3" t="str">
        <f>IF($A241="","",IF((AND($A241="ADD",OR(Z241="",Z241="Queenstown-Lakes District Council"))),"70",(_xlfn.XLOOKUP(Z241,ud_organisation_owner[lookupValue],ud_organisation_owner[lookupKey],""))))</f>
        <v/>
      </c>
      <c r="AB241" s="3" t="str">
        <f t="shared" si="39"/>
        <v/>
      </c>
      <c r="AC241" s="3" t="str">
        <f>IF($A241="","",IF((AND($A241="ADD",OR(AB241="",AB241="Local Authority"))),"17",(_xlfn.XLOOKUP(AB241,ud_sub_organisation[lookupValue],ud_sub_organisation[lookupKey],""))))</f>
        <v/>
      </c>
      <c r="AD241" s="3" t="str">
        <f t="shared" si="40"/>
        <v/>
      </c>
      <c r="AE241" s="3" t="str">
        <f>IF($A241="","",IF((AND($A241="ADD",OR(AD241="",AD241="Vested Assets"))),"12",(_xlfn.XLOOKUP(AD241,ud_work_category[lookupValue],ud_work_category[lookupKey],""))))</f>
        <v/>
      </c>
      <c r="AF241" s="8"/>
      <c r="AG241" s="2" t="str">
        <f t="shared" si="41"/>
        <v/>
      </c>
      <c r="AH241" s="3" t="str">
        <f t="shared" si="42"/>
        <v/>
      </c>
      <c r="AI241" s="3" t="str">
        <f>IF($A241="","",IF((AND($A241="ADD",OR(AH241="",AH241="Excellent"))),"1",(_xlfn.XLOOKUP(AH241,condition[lookupValue],condition[lookupKey],""))))</f>
        <v/>
      </c>
      <c r="AJ241" s="7" t="str">
        <f t="shared" si="43"/>
        <v/>
      </c>
      <c r="AK241" s="5"/>
    </row>
    <row r="242" spans="2:37" x14ac:dyDescent="0.25">
      <c r="B242" s="4"/>
      <c r="C242" s="3" t="str">
        <f t="shared" si="33"/>
        <v/>
      </c>
      <c r="D242" s="3" t="str">
        <f>IF($A242="","",IF((AND($A242="ADD",OR(C242="",C242="ud_barrier"))),"94",(_xlfn.XLOOKUP(C242,ud_amds_table_list[lookupValue],ud_amds_table_list[lookupKey],""))))</f>
        <v/>
      </c>
      <c r="E242" s="5"/>
      <c r="G242" s="3" t="str">
        <f>IF($A242="ADD",IF(NOT(ISBLANK(F242)),_xlfn.XLOOKUP(F242,roadnames[lookupValue],roadnames[lookupKey],"ERROR"),""), "")</f>
        <v/>
      </c>
      <c r="H242" s="4"/>
      <c r="I242" s="4"/>
      <c r="J242" s="6"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U242" s="7"/>
      <c r="W242" s="3" t="str">
        <f>IF($A242="ADD",IF(NOT(ISBLANK(V242)),_xlfn.XLOOKUP(V242,ar_replace_reason[lookupValue],ar_replace_reason[lookupKey],"ERROR"),""), "")</f>
        <v/>
      </c>
      <c r="X242" s="3" t="str">
        <f t="shared" si="37"/>
        <v/>
      </c>
      <c r="Y242" s="3" t="str">
        <f>IF($A242="","",IF((AND($A242="ADD",OR(X242="",X242="Queenstown-Lakes District Council"))),"70",(_xlfn.XLOOKUP(X242,ud_organisation_owner[lookupValue],ud_organisation_owner[lookupKey],""))))</f>
        <v/>
      </c>
      <c r="Z242" s="3" t="str">
        <f t="shared" si="38"/>
        <v/>
      </c>
      <c r="AA242" s="3" t="str">
        <f>IF($A242="","",IF((AND($A242="ADD",OR(Z242="",Z242="Queenstown-Lakes District Council"))),"70",(_xlfn.XLOOKUP(Z242,ud_organisation_owner[lookupValue],ud_organisation_owner[lookupKey],""))))</f>
        <v/>
      </c>
      <c r="AB242" s="3" t="str">
        <f t="shared" si="39"/>
        <v/>
      </c>
      <c r="AC242" s="3" t="str">
        <f>IF($A242="","",IF((AND($A242="ADD",OR(AB242="",AB242="Local Authority"))),"17",(_xlfn.XLOOKUP(AB242,ud_sub_organisation[lookupValue],ud_sub_organisation[lookupKey],""))))</f>
        <v/>
      </c>
      <c r="AD242" s="3" t="str">
        <f t="shared" si="40"/>
        <v/>
      </c>
      <c r="AE242" s="3" t="str">
        <f>IF($A242="","",IF((AND($A242="ADD",OR(AD242="",AD242="Vested Assets"))),"12",(_xlfn.XLOOKUP(AD242,ud_work_category[lookupValue],ud_work_category[lookupKey],""))))</f>
        <v/>
      </c>
      <c r="AF242" s="8"/>
      <c r="AG242" s="2" t="str">
        <f t="shared" si="41"/>
        <v/>
      </c>
      <c r="AH242" s="3" t="str">
        <f t="shared" si="42"/>
        <v/>
      </c>
      <c r="AI242" s="3" t="str">
        <f>IF($A242="","",IF((AND($A242="ADD",OR(AH242="",AH242="Excellent"))),"1",(_xlfn.XLOOKUP(AH242,condition[lookupValue],condition[lookupKey],""))))</f>
        <v/>
      </c>
      <c r="AJ242" s="7" t="str">
        <f t="shared" si="43"/>
        <v/>
      </c>
      <c r="AK242" s="5"/>
    </row>
    <row r="243" spans="2:37" x14ac:dyDescent="0.25">
      <c r="B243" s="4"/>
      <c r="C243" s="3" t="str">
        <f t="shared" si="33"/>
        <v/>
      </c>
      <c r="D243" s="3" t="str">
        <f>IF($A243="","",IF((AND($A243="ADD",OR(C243="",C243="ud_barrier"))),"94",(_xlfn.XLOOKUP(C243,ud_amds_table_list[lookupValue],ud_amds_table_list[lookupKey],""))))</f>
        <v/>
      </c>
      <c r="E243" s="5"/>
      <c r="G243" s="3" t="str">
        <f>IF($A243="ADD",IF(NOT(ISBLANK(F243)),_xlfn.XLOOKUP(F243,roadnames[lookupValue],roadnames[lookupKey],"ERROR"),""), "")</f>
        <v/>
      </c>
      <c r="H243" s="4"/>
      <c r="I243" s="4"/>
      <c r="J243" s="6"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U243" s="7"/>
      <c r="W243" s="3" t="str">
        <f>IF($A243="ADD",IF(NOT(ISBLANK(V243)),_xlfn.XLOOKUP(V243,ar_replace_reason[lookupValue],ar_replace_reason[lookupKey],"ERROR"),""), "")</f>
        <v/>
      </c>
      <c r="X243" s="3" t="str">
        <f t="shared" si="37"/>
        <v/>
      </c>
      <c r="Y243" s="3" t="str">
        <f>IF($A243="","",IF((AND($A243="ADD",OR(X243="",X243="Queenstown-Lakes District Council"))),"70",(_xlfn.XLOOKUP(X243,ud_organisation_owner[lookupValue],ud_organisation_owner[lookupKey],""))))</f>
        <v/>
      </c>
      <c r="Z243" s="3" t="str">
        <f t="shared" si="38"/>
        <v/>
      </c>
      <c r="AA243" s="3" t="str">
        <f>IF($A243="","",IF((AND($A243="ADD",OR(Z243="",Z243="Queenstown-Lakes District Council"))),"70",(_xlfn.XLOOKUP(Z243,ud_organisation_owner[lookupValue],ud_organisation_owner[lookupKey],""))))</f>
        <v/>
      </c>
      <c r="AB243" s="3" t="str">
        <f t="shared" si="39"/>
        <v/>
      </c>
      <c r="AC243" s="3" t="str">
        <f>IF($A243="","",IF((AND($A243="ADD",OR(AB243="",AB243="Local Authority"))),"17",(_xlfn.XLOOKUP(AB243,ud_sub_organisation[lookupValue],ud_sub_organisation[lookupKey],""))))</f>
        <v/>
      </c>
      <c r="AD243" s="3" t="str">
        <f t="shared" si="40"/>
        <v/>
      </c>
      <c r="AE243" s="3" t="str">
        <f>IF($A243="","",IF((AND($A243="ADD",OR(AD243="",AD243="Vested Assets"))),"12",(_xlfn.XLOOKUP(AD243,ud_work_category[lookupValue],ud_work_category[lookupKey],""))))</f>
        <v/>
      </c>
      <c r="AF243" s="8"/>
      <c r="AG243" s="2" t="str">
        <f t="shared" si="41"/>
        <v/>
      </c>
      <c r="AH243" s="3" t="str">
        <f t="shared" si="42"/>
        <v/>
      </c>
      <c r="AI243" s="3" t="str">
        <f>IF($A243="","",IF((AND($A243="ADD",OR(AH243="",AH243="Excellent"))),"1",(_xlfn.XLOOKUP(AH243,condition[lookupValue],condition[lookupKey],""))))</f>
        <v/>
      </c>
      <c r="AJ243" s="7" t="str">
        <f t="shared" si="43"/>
        <v/>
      </c>
      <c r="AK243" s="5"/>
    </row>
    <row r="244" spans="2:37" x14ac:dyDescent="0.25">
      <c r="B244" s="4"/>
      <c r="C244" s="3" t="str">
        <f t="shared" si="33"/>
        <v/>
      </c>
      <c r="D244" s="3" t="str">
        <f>IF($A244="","",IF((AND($A244="ADD",OR(C244="",C244="ud_barrier"))),"94",(_xlfn.XLOOKUP(C244,ud_amds_table_list[lookupValue],ud_amds_table_list[lookupKey],""))))</f>
        <v/>
      </c>
      <c r="E244" s="5"/>
      <c r="G244" s="3" t="str">
        <f>IF($A244="ADD",IF(NOT(ISBLANK(F244)),_xlfn.XLOOKUP(F244,roadnames[lookupValue],roadnames[lookupKey],"ERROR"),""), "")</f>
        <v/>
      </c>
      <c r="H244" s="4"/>
      <c r="I244" s="4"/>
      <c r="J244" s="6"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U244" s="7"/>
      <c r="W244" s="3" t="str">
        <f>IF($A244="ADD",IF(NOT(ISBLANK(V244)),_xlfn.XLOOKUP(V244,ar_replace_reason[lookupValue],ar_replace_reason[lookupKey],"ERROR"),""), "")</f>
        <v/>
      </c>
      <c r="X244" s="3" t="str">
        <f t="shared" si="37"/>
        <v/>
      </c>
      <c r="Y244" s="3" t="str">
        <f>IF($A244="","",IF((AND($A244="ADD",OR(X244="",X244="Queenstown-Lakes District Council"))),"70",(_xlfn.XLOOKUP(X244,ud_organisation_owner[lookupValue],ud_organisation_owner[lookupKey],""))))</f>
        <v/>
      </c>
      <c r="Z244" s="3" t="str">
        <f t="shared" si="38"/>
        <v/>
      </c>
      <c r="AA244" s="3" t="str">
        <f>IF($A244="","",IF((AND($A244="ADD",OR(Z244="",Z244="Queenstown-Lakes District Council"))),"70",(_xlfn.XLOOKUP(Z244,ud_organisation_owner[lookupValue],ud_organisation_owner[lookupKey],""))))</f>
        <v/>
      </c>
      <c r="AB244" s="3" t="str">
        <f t="shared" si="39"/>
        <v/>
      </c>
      <c r="AC244" s="3" t="str">
        <f>IF($A244="","",IF((AND($A244="ADD",OR(AB244="",AB244="Local Authority"))),"17",(_xlfn.XLOOKUP(AB244,ud_sub_organisation[lookupValue],ud_sub_organisation[lookupKey],""))))</f>
        <v/>
      </c>
      <c r="AD244" s="3" t="str">
        <f t="shared" si="40"/>
        <v/>
      </c>
      <c r="AE244" s="3" t="str">
        <f>IF($A244="","",IF((AND($A244="ADD",OR(AD244="",AD244="Vested Assets"))),"12",(_xlfn.XLOOKUP(AD244,ud_work_category[lookupValue],ud_work_category[lookupKey],""))))</f>
        <v/>
      </c>
      <c r="AF244" s="8"/>
      <c r="AG244" s="2" t="str">
        <f t="shared" si="41"/>
        <v/>
      </c>
      <c r="AH244" s="3" t="str">
        <f t="shared" si="42"/>
        <v/>
      </c>
      <c r="AI244" s="3" t="str">
        <f>IF($A244="","",IF((AND($A244="ADD",OR(AH244="",AH244="Excellent"))),"1",(_xlfn.XLOOKUP(AH244,condition[lookupValue],condition[lookupKey],""))))</f>
        <v/>
      </c>
      <c r="AJ244" s="7" t="str">
        <f t="shared" si="43"/>
        <v/>
      </c>
      <c r="AK244" s="5"/>
    </row>
    <row r="245" spans="2:37" x14ac:dyDescent="0.25">
      <c r="B245" s="4"/>
      <c r="C245" s="3" t="str">
        <f t="shared" si="33"/>
        <v/>
      </c>
      <c r="D245" s="3" t="str">
        <f>IF($A245="","",IF((AND($A245="ADD",OR(C245="",C245="ud_barrier"))),"94",(_xlfn.XLOOKUP(C245,ud_amds_table_list[lookupValue],ud_amds_table_list[lookupKey],""))))</f>
        <v/>
      </c>
      <c r="E245" s="5"/>
      <c r="G245" s="3" t="str">
        <f>IF($A245="ADD",IF(NOT(ISBLANK(F245)),_xlfn.XLOOKUP(F245,roadnames[lookupValue],roadnames[lookupKey],"ERROR"),""), "")</f>
        <v/>
      </c>
      <c r="H245" s="4"/>
      <c r="I245" s="4"/>
      <c r="J245" s="6"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U245" s="7"/>
      <c r="W245" s="3" t="str">
        <f>IF($A245="ADD",IF(NOT(ISBLANK(V245)),_xlfn.XLOOKUP(V245,ar_replace_reason[lookupValue],ar_replace_reason[lookupKey],"ERROR"),""), "")</f>
        <v/>
      </c>
      <c r="X245" s="3" t="str">
        <f t="shared" si="37"/>
        <v/>
      </c>
      <c r="Y245" s="3" t="str">
        <f>IF($A245="","",IF((AND($A245="ADD",OR(X245="",X245="Queenstown-Lakes District Council"))),"70",(_xlfn.XLOOKUP(X245,ud_organisation_owner[lookupValue],ud_organisation_owner[lookupKey],""))))</f>
        <v/>
      </c>
      <c r="Z245" s="3" t="str">
        <f t="shared" si="38"/>
        <v/>
      </c>
      <c r="AA245" s="3" t="str">
        <f>IF($A245="","",IF((AND($A245="ADD",OR(Z245="",Z245="Queenstown-Lakes District Council"))),"70",(_xlfn.XLOOKUP(Z245,ud_organisation_owner[lookupValue],ud_organisation_owner[lookupKey],""))))</f>
        <v/>
      </c>
      <c r="AB245" s="3" t="str">
        <f t="shared" si="39"/>
        <v/>
      </c>
      <c r="AC245" s="3" t="str">
        <f>IF($A245="","",IF((AND($A245="ADD",OR(AB245="",AB245="Local Authority"))),"17",(_xlfn.XLOOKUP(AB245,ud_sub_organisation[lookupValue],ud_sub_organisation[lookupKey],""))))</f>
        <v/>
      </c>
      <c r="AD245" s="3" t="str">
        <f t="shared" si="40"/>
        <v/>
      </c>
      <c r="AE245" s="3" t="str">
        <f>IF($A245="","",IF((AND($A245="ADD",OR(AD245="",AD245="Vested Assets"))),"12",(_xlfn.XLOOKUP(AD245,ud_work_category[lookupValue],ud_work_category[lookupKey],""))))</f>
        <v/>
      </c>
      <c r="AF245" s="8"/>
      <c r="AG245" s="2" t="str">
        <f t="shared" si="41"/>
        <v/>
      </c>
      <c r="AH245" s="3" t="str">
        <f t="shared" si="42"/>
        <v/>
      </c>
      <c r="AI245" s="3" t="str">
        <f>IF($A245="","",IF((AND($A245="ADD",OR(AH245="",AH245="Excellent"))),"1",(_xlfn.XLOOKUP(AH245,condition[lookupValue],condition[lookupKey],""))))</f>
        <v/>
      </c>
      <c r="AJ245" s="7" t="str">
        <f t="shared" si="43"/>
        <v/>
      </c>
      <c r="AK245" s="5"/>
    </row>
    <row r="246" spans="2:37" x14ac:dyDescent="0.25">
      <c r="B246" s="4"/>
      <c r="C246" s="3" t="str">
        <f t="shared" si="33"/>
        <v/>
      </c>
      <c r="D246" s="3" t="str">
        <f>IF($A246="","",IF((AND($A246="ADD",OR(C246="",C246="ud_barrier"))),"94",(_xlfn.XLOOKUP(C246,ud_amds_table_list[lookupValue],ud_amds_table_list[lookupKey],""))))</f>
        <v/>
      </c>
      <c r="E246" s="5"/>
      <c r="G246" s="3" t="str">
        <f>IF($A246="ADD",IF(NOT(ISBLANK(F246)),_xlfn.XLOOKUP(F246,roadnames[lookupValue],roadnames[lookupKey],"ERROR"),""), "")</f>
        <v/>
      </c>
      <c r="H246" s="4"/>
      <c r="I246" s="4"/>
      <c r="J246" s="6"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U246" s="7"/>
      <c r="W246" s="3" t="str">
        <f>IF($A246="ADD",IF(NOT(ISBLANK(V246)),_xlfn.XLOOKUP(V246,ar_replace_reason[lookupValue],ar_replace_reason[lookupKey],"ERROR"),""), "")</f>
        <v/>
      </c>
      <c r="X246" s="3" t="str">
        <f t="shared" si="37"/>
        <v/>
      </c>
      <c r="Y246" s="3" t="str">
        <f>IF($A246="","",IF((AND($A246="ADD",OR(X246="",X246="Queenstown-Lakes District Council"))),"70",(_xlfn.XLOOKUP(X246,ud_organisation_owner[lookupValue],ud_organisation_owner[lookupKey],""))))</f>
        <v/>
      </c>
      <c r="Z246" s="3" t="str">
        <f t="shared" si="38"/>
        <v/>
      </c>
      <c r="AA246" s="3" t="str">
        <f>IF($A246="","",IF((AND($A246="ADD",OR(Z246="",Z246="Queenstown-Lakes District Council"))),"70",(_xlfn.XLOOKUP(Z246,ud_organisation_owner[lookupValue],ud_organisation_owner[lookupKey],""))))</f>
        <v/>
      </c>
      <c r="AB246" s="3" t="str">
        <f t="shared" si="39"/>
        <v/>
      </c>
      <c r="AC246" s="3" t="str">
        <f>IF($A246="","",IF((AND($A246="ADD",OR(AB246="",AB246="Local Authority"))),"17",(_xlfn.XLOOKUP(AB246,ud_sub_organisation[lookupValue],ud_sub_organisation[lookupKey],""))))</f>
        <v/>
      </c>
      <c r="AD246" s="3" t="str">
        <f t="shared" si="40"/>
        <v/>
      </c>
      <c r="AE246" s="3" t="str">
        <f>IF($A246="","",IF((AND($A246="ADD",OR(AD246="",AD246="Vested Assets"))),"12",(_xlfn.XLOOKUP(AD246,ud_work_category[lookupValue],ud_work_category[lookupKey],""))))</f>
        <v/>
      </c>
      <c r="AF246" s="8"/>
      <c r="AG246" s="2" t="str">
        <f t="shared" si="41"/>
        <v/>
      </c>
      <c r="AH246" s="3" t="str">
        <f t="shared" si="42"/>
        <v/>
      </c>
      <c r="AI246" s="3" t="str">
        <f>IF($A246="","",IF((AND($A246="ADD",OR(AH246="",AH246="Excellent"))),"1",(_xlfn.XLOOKUP(AH246,condition[lookupValue],condition[lookupKey],""))))</f>
        <v/>
      </c>
      <c r="AJ246" s="7" t="str">
        <f t="shared" si="43"/>
        <v/>
      </c>
      <c r="AK246" s="5"/>
    </row>
    <row r="247" spans="2:37" x14ac:dyDescent="0.25">
      <c r="B247" s="4"/>
      <c r="C247" s="3" t="str">
        <f t="shared" si="33"/>
        <v/>
      </c>
      <c r="D247" s="3" t="str">
        <f>IF($A247="","",IF((AND($A247="ADD",OR(C247="",C247="ud_barrier"))),"94",(_xlfn.XLOOKUP(C247,ud_amds_table_list[lookupValue],ud_amds_table_list[lookupKey],""))))</f>
        <v/>
      </c>
      <c r="E247" s="5"/>
      <c r="G247" s="3" t="str">
        <f>IF($A247="ADD",IF(NOT(ISBLANK(F247)),_xlfn.XLOOKUP(F247,roadnames[lookupValue],roadnames[lookupKey],"ERROR"),""), "")</f>
        <v/>
      </c>
      <c r="H247" s="4"/>
      <c r="I247" s="4"/>
      <c r="J247" s="6"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U247" s="7"/>
      <c r="W247" s="3" t="str">
        <f>IF($A247="ADD",IF(NOT(ISBLANK(V247)),_xlfn.XLOOKUP(V247,ar_replace_reason[lookupValue],ar_replace_reason[lookupKey],"ERROR"),""), "")</f>
        <v/>
      </c>
      <c r="X247" s="3" t="str">
        <f t="shared" si="37"/>
        <v/>
      </c>
      <c r="Y247" s="3" t="str">
        <f>IF($A247="","",IF((AND($A247="ADD",OR(X247="",X247="Queenstown-Lakes District Council"))),"70",(_xlfn.XLOOKUP(X247,ud_organisation_owner[lookupValue],ud_organisation_owner[lookupKey],""))))</f>
        <v/>
      </c>
      <c r="Z247" s="3" t="str">
        <f t="shared" si="38"/>
        <v/>
      </c>
      <c r="AA247" s="3" t="str">
        <f>IF($A247="","",IF((AND($A247="ADD",OR(Z247="",Z247="Queenstown-Lakes District Council"))),"70",(_xlfn.XLOOKUP(Z247,ud_organisation_owner[lookupValue],ud_organisation_owner[lookupKey],""))))</f>
        <v/>
      </c>
      <c r="AB247" s="3" t="str">
        <f t="shared" si="39"/>
        <v/>
      </c>
      <c r="AC247" s="3" t="str">
        <f>IF($A247="","",IF((AND($A247="ADD",OR(AB247="",AB247="Local Authority"))),"17",(_xlfn.XLOOKUP(AB247,ud_sub_organisation[lookupValue],ud_sub_organisation[lookupKey],""))))</f>
        <v/>
      </c>
      <c r="AD247" s="3" t="str">
        <f t="shared" si="40"/>
        <v/>
      </c>
      <c r="AE247" s="3" t="str">
        <f>IF($A247="","",IF((AND($A247="ADD",OR(AD247="",AD247="Vested Assets"))),"12",(_xlfn.XLOOKUP(AD247,ud_work_category[lookupValue],ud_work_category[lookupKey],""))))</f>
        <v/>
      </c>
      <c r="AF247" s="8"/>
      <c r="AG247" s="2" t="str">
        <f t="shared" si="41"/>
        <v/>
      </c>
      <c r="AH247" s="3" t="str">
        <f t="shared" si="42"/>
        <v/>
      </c>
      <c r="AI247" s="3" t="str">
        <f>IF($A247="","",IF((AND($A247="ADD",OR(AH247="",AH247="Excellent"))),"1",(_xlfn.XLOOKUP(AH247,condition[lookupValue],condition[lookupKey],""))))</f>
        <v/>
      </c>
      <c r="AJ247" s="7" t="str">
        <f t="shared" si="43"/>
        <v/>
      </c>
      <c r="AK247" s="5"/>
    </row>
    <row r="248" spans="2:37" x14ac:dyDescent="0.25">
      <c r="B248" s="4"/>
      <c r="C248" s="3" t="str">
        <f t="shared" si="33"/>
        <v/>
      </c>
      <c r="D248" s="3" t="str">
        <f>IF($A248="","",IF((AND($A248="ADD",OR(C248="",C248="ud_barrier"))),"94",(_xlfn.XLOOKUP(C248,ud_amds_table_list[lookupValue],ud_amds_table_list[lookupKey],""))))</f>
        <v/>
      </c>
      <c r="E248" s="5"/>
      <c r="G248" s="3" t="str">
        <f>IF($A248="ADD",IF(NOT(ISBLANK(F248)),_xlfn.XLOOKUP(F248,roadnames[lookupValue],roadnames[lookupKey],"ERROR"),""), "")</f>
        <v/>
      </c>
      <c r="H248" s="4"/>
      <c r="I248" s="4"/>
      <c r="J248" s="6"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U248" s="7"/>
      <c r="W248" s="3" t="str">
        <f>IF($A248="ADD",IF(NOT(ISBLANK(V248)),_xlfn.XLOOKUP(V248,ar_replace_reason[lookupValue],ar_replace_reason[lookupKey],"ERROR"),""), "")</f>
        <v/>
      </c>
      <c r="X248" s="3" t="str">
        <f t="shared" si="37"/>
        <v/>
      </c>
      <c r="Y248" s="3" t="str">
        <f>IF($A248="","",IF((AND($A248="ADD",OR(X248="",X248="Queenstown-Lakes District Council"))),"70",(_xlfn.XLOOKUP(X248,ud_organisation_owner[lookupValue],ud_organisation_owner[lookupKey],""))))</f>
        <v/>
      </c>
      <c r="Z248" s="3" t="str">
        <f t="shared" si="38"/>
        <v/>
      </c>
      <c r="AA248" s="3" t="str">
        <f>IF($A248="","",IF((AND($A248="ADD",OR(Z248="",Z248="Queenstown-Lakes District Council"))),"70",(_xlfn.XLOOKUP(Z248,ud_organisation_owner[lookupValue],ud_organisation_owner[lookupKey],""))))</f>
        <v/>
      </c>
      <c r="AB248" s="3" t="str">
        <f t="shared" si="39"/>
        <v/>
      </c>
      <c r="AC248" s="3" t="str">
        <f>IF($A248="","",IF((AND($A248="ADD",OR(AB248="",AB248="Local Authority"))),"17",(_xlfn.XLOOKUP(AB248,ud_sub_organisation[lookupValue],ud_sub_organisation[lookupKey],""))))</f>
        <v/>
      </c>
      <c r="AD248" s="3" t="str">
        <f t="shared" si="40"/>
        <v/>
      </c>
      <c r="AE248" s="3" t="str">
        <f>IF($A248="","",IF((AND($A248="ADD",OR(AD248="",AD248="Vested Assets"))),"12",(_xlfn.XLOOKUP(AD248,ud_work_category[lookupValue],ud_work_category[lookupKey],""))))</f>
        <v/>
      </c>
      <c r="AF248" s="8"/>
      <c r="AG248" s="2" t="str">
        <f t="shared" si="41"/>
        <v/>
      </c>
      <c r="AH248" s="3" t="str">
        <f t="shared" si="42"/>
        <v/>
      </c>
      <c r="AI248" s="3" t="str">
        <f>IF($A248="","",IF((AND($A248="ADD",OR(AH248="",AH248="Excellent"))),"1",(_xlfn.XLOOKUP(AH248,condition[lookupValue],condition[lookupKey],""))))</f>
        <v/>
      </c>
      <c r="AJ248" s="7" t="str">
        <f t="shared" si="43"/>
        <v/>
      </c>
      <c r="AK248" s="5"/>
    </row>
    <row r="249" spans="2:37" x14ac:dyDescent="0.25">
      <c r="B249" s="4"/>
      <c r="C249" s="3" t="str">
        <f t="shared" si="33"/>
        <v/>
      </c>
      <c r="D249" s="3" t="str">
        <f>IF($A249="","",IF((AND($A249="ADD",OR(C249="",C249="ud_barrier"))),"94",(_xlfn.XLOOKUP(C249,ud_amds_table_list[lookupValue],ud_amds_table_list[lookupKey],""))))</f>
        <v/>
      </c>
      <c r="E249" s="5"/>
      <c r="G249" s="3" t="str">
        <f>IF($A249="ADD",IF(NOT(ISBLANK(F249)),_xlfn.XLOOKUP(F249,roadnames[lookupValue],roadnames[lookupKey],"ERROR"),""), "")</f>
        <v/>
      </c>
      <c r="H249" s="4"/>
      <c r="I249" s="4"/>
      <c r="J249" s="6"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U249" s="7"/>
      <c r="W249" s="3" t="str">
        <f>IF($A249="ADD",IF(NOT(ISBLANK(V249)),_xlfn.XLOOKUP(V249,ar_replace_reason[lookupValue],ar_replace_reason[lookupKey],"ERROR"),""), "")</f>
        <v/>
      </c>
      <c r="X249" s="3" t="str">
        <f t="shared" si="37"/>
        <v/>
      </c>
      <c r="Y249" s="3" t="str">
        <f>IF($A249="","",IF((AND($A249="ADD",OR(X249="",X249="Queenstown-Lakes District Council"))),"70",(_xlfn.XLOOKUP(X249,ud_organisation_owner[lookupValue],ud_organisation_owner[lookupKey],""))))</f>
        <v/>
      </c>
      <c r="Z249" s="3" t="str">
        <f t="shared" si="38"/>
        <v/>
      </c>
      <c r="AA249" s="3" t="str">
        <f>IF($A249="","",IF((AND($A249="ADD",OR(Z249="",Z249="Queenstown-Lakes District Council"))),"70",(_xlfn.XLOOKUP(Z249,ud_organisation_owner[lookupValue],ud_organisation_owner[lookupKey],""))))</f>
        <v/>
      </c>
      <c r="AB249" s="3" t="str">
        <f t="shared" si="39"/>
        <v/>
      </c>
      <c r="AC249" s="3" t="str">
        <f>IF($A249="","",IF((AND($A249="ADD",OR(AB249="",AB249="Local Authority"))),"17",(_xlfn.XLOOKUP(AB249,ud_sub_organisation[lookupValue],ud_sub_organisation[lookupKey],""))))</f>
        <v/>
      </c>
      <c r="AD249" s="3" t="str">
        <f t="shared" si="40"/>
        <v/>
      </c>
      <c r="AE249" s="3" t="str">
        <f>IF($A249="","",IF((AND($A249="ADD",OR(AD249="",AD249="Vested Assets"))),"12",(_xlfn.XLOOKUP(AD249,ud_work_category[lookupValue],ud_work_category[lookupKey],""))))</f>
        <v/>
      </c>
      <c r="AF249" s="8"/>
      <c r="AG249" s="2" t="str">
        <f t="shared" si="41"/>
        <v/>
      </c>
      <c r="AH249" s="3" t="str">
        <f t="shared" si="42"/>
        <v/>
      </c>
      <c r="AI249" s="3" t="str">
        <f>IF($A249="","",IF((AND($A249="ADD",OR(AH249="",AH249="Excellent"))),"1",(_xlfn.XLOOKUP(AH249,condition[lookupValue],condition[lookupKey],""))))</f>
        <v/>
      </c>
      <c r="AJ249" s="7" t="str">
        <f t="shared" si="43"/>
        <v/>
      </c>
      <c r="AK249" s="5"/>
    </row>
    <row r="250" spans="2:37" x14ac:dyDescent="0.25">
      <c r="B250" s="4"/>
      <c r="C250" s="3" t="str">
        <f t="shared" si="33"/>
        <v/>
      </c>
      <c r="D250" s="3" t="str">
        <f>IF($A250="","",IF((AND($A250="ADD",OR(C250="",C250="ud_barrier"))),"94",(_xlfn.XLOOKUP(C250,ud_amds_table_list[lookupValue],ud_amds_table_list[lookupKey],""))))</f>
        <v/>
      </c>
      <c r="E250" s="5"/>
      <c r="G250" s="3" t="str">
        <f>IF($A250="ADD",IF(NOT(ISBLANK(F250)),_xlfn.XLOOKUP(F250,roadnames[lookupValue],roadnames[lookupKey],"ERROR"),""), "")</f>
        <v/>
      </c>
      <c r="H250" s="4"/>
      <c r="I250" s="4"/>
      <c r="J250" s="6"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U250" s="7"/>
      <c r="W250" s="3" t="str">
        <f>IF($A250="ADD",IF(NOT(ISBLANK(V250)),_xlfn.XLOOKUP(V250,ar_replace_reason[lookupValue],ar_replace_reason[lookupKey],"ERROR"),""), "")</f>
        <v/>
      </c>
      <c r="X250" s="3" t="str">
        <f t="shared" si="37"/>
        <v/>
      </c>
      <c r="Y250" s="3" t="str">
        <f>IF($A250="","",IF((AND($A250="ADD",OR(X250="",X250="Queenstown-Lakes District Council"))),"70",(_xlfn.XLOOKUP(X250,ud_organisation_owner[lookupValue],ud_organisation_owner[lookupKey],""))))</f>
        <v/>
      </c>
      <c r="Z250" s="3" t="str">
        <f t="shared" si="38"/>
        <v/>
      </c>
      <c r="AA250" s="3" t="str">
        <f>IF($A250="","",IF((AND($A250="ADD",OR(Z250="",Z250="Queenstown-Lakes District Council"))),"70",(_xlfn.XLOOKUP(Z250,ud_organisation_owner[lookupValue],ud_organisation_owner[lookupKey],""))))</f>
        <v/>
      </c>
      <c r="AB250" s="3" t="str">
        <f t="shared" si="39"/>
        <v/>
      </c>
      <c r="AC250" s="3" t="str">
        <f>IF($A250="","",IF((AND($A250="ADD",OR(AB250="",AB250="Local Authority"))),"17",(_xlfn.XLOOKUP(AB250,ud_sub_organisation[lookupValue],ud_sub_organisation[lookupKey],""))))</f>
        <v/>
      </c>
      <c r="AD250" s="3" t="str">
        <f t="shared" si="40"/>
        <v/>
      </c>
      <c r="AE250" s="3" t="str">
        <f>IF($A250="","",IF((AND($A250="ADD",OR(AD250="",AD250="Vested Assets"))),"12",(_xlfn.XLOOKUP(AD250,ud_work_category[lookupValue],ud_work_category[lookupKey],""))))</f>
        <v/>
      </c>
      <c r="AF250" s="8"/>
      <c r="AG250" s="2" t="str">
        <f t="shared" si="41"/>
        <v/>
      </c>
      <c r="AH250" s="3" t="str">
        <f t="shared" si="42"/>
        <v/>
      </c>
      <c r="AI250" s="3" t="str">
        <f>IF($A250="","",IF((AND($A250="ADD",OR(AH250="",AH250="Excellent"))),"1",(_xlfn.XLOOKUP(AH250,condition[lookupValue],condition[lookupKey],""))))</f>
        <v/>
      </c>
      <c r="AJ250" s="7" t="str">
        <f t="shared" si="43"/>
        <v/>
      </c>
      <c r="AK250" s="5"/>
    </row>
    <row r="251" spans="2:37" x14ac:dyDescent="0.25">
      <c r="B251" s="4"/>
      <c r="C251" s="3" t="str">
        <f t="shared" si="33"/>
        <v/>
      </c>
      <c r="D251" s="3" t="str">
        <f>IF($A251="","",IF((AND($A251="ADD",OR(C251="",C251="ud_barrier"))),"94",(_xlfn.XLOOKUP(C251,ud_amds_table_list[lookupValue],ud_amds_table_list[lookupKey],""))))</f>
        <v/>
      </c>
      <c r="E251" s="5"/>
      <c r="G251" s="3" t="str">
        <f>IF($A251="ADD",IF(NOT(ISBLANK(F251)),_xlfn.XLOOKUP(F251,roadnames[lookupValue],roadnames[lookupKey],"ERROR"),""), "")</f>
        <v/>
      </c>
      <c r="H251" s="4"/>
      <c r="I251" s="4"/>
      <c r="J251" s="6"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U251" s="7"/>
      <c r="W251" s="3" t="str">
        <f>IF($A251="ADD",IF(NOT(ISBLANK(V251)),_xlfn.XLOOKUP(V251,ar_replace_reason[lookupValue],ar_replace_reason[lookupKey],"ERROR"),""), "")</f>
        <v/>
      </c>
      <c r="X251" s="3" t="str">
        <f t="shared" si="37"/>
        <v/>
      </c>
      <c r="Y251" s="3" t="str">
        <f>IF($A251="","",IF((AND($A251="ADD",OR(X251="",X251="Queenstown-Lakes District Council"))),"70",(_xlfn.XLOOKUP(X251,ud_organisation_owner[lookupValue],ud_organisation_owner[lookupKey],""))))</f>
        <v/>
      </c>
      <c r="Z251" s="3" t="str">
        <f t="shared" si="38"/>
        <v/>
      </c>
      <c r="AA251" s="3" t="str">
        <f>IF($A251="","",IF((AND($A251="ADD",OR(Z251="",Z251="Queenstown-Lakes District Council"))),"70",(_xlfn.XLOOKUP(Z251,ud_organisation_owner[lookupValue],ud_organisation_owner[lookupKey],""))))</f>
        <v/>
      </c>
      <c r="AB251" s="3" t="str">
        <f t="shared" si="39"/>
        <v/>
      </c>
      <c r="AC251" s="3" t="str">
        <f>IF($A251="","",IF((AND($A251="ADD",OR(AB251="",AB251="Local Authority"))),"17",(_xlfn.XLOOKUP(AB251,ud_sub_organisation[lookupValue],ud_sub_organisation[lookupKey],""))))</f>
        <v/>
      </c>
      <c r="AD251" s="3" t="str">
        <f t="shared" si="40"/>
        <v/>
      </c>
      <c r="AE251" s="3" t="str">
        <f>IF($A251="","",IF((AND($A251="ADD",OR(AD251="",AD251="Vested Assets"))),"12",(_xlfn.XLOOKUP(AD251,ud_work_category[lookupValue],ud_work_category[lookupKey],""))))</f>
        <v/>
      </c>
      <c r="AF251" s="8"/>
      <c r="AG251" s="2" t="str">
        <f t="shared" si="41"/>
        <v/>
      </c>
      <c r="AH251" s="3" t="str">
        <f t="shared" si="42"/>
        <v/>
      </c>
      <c r="AI251" s="3" t="str">
        <f>IF($A251="","",IF((AND($A251="ADD",OR(AH251="",AH251="Excellent"))),"1",(_xlfn.XLOOKUP(AH251,condition[lookupValue],condition[lookupKey],""))))</f>
        <v/>
      </c>
      <c r="AJ251" s="7" t="str">
        <f t="shared" si="43"/>
        <v/>
      </c>
      <c r="AK251" s="5"/>
    </row>
    <row r="252" spans="2:37" x14ac:dyDescent="0.25">
      <c r="B252" s="4"/>
      <c r="C252" s="3" t="str">
        <f t="shared" si="33"/>
        <v/>
      </c>
      <c r="D252" s="3" t="str">
        <f>IF($A252="","",IF((AND($A252="ADD",OR(C252="",C252="ud_barrier"))),"94",(_xlfn.XLOOKUP(C252,ud_amds_table_list[lookupValue],ud_amds_table_list[lookupKey],""))))</f>
        <v/>
      </c>
      <c r="E252" s="5"/>
      <c r="G252" s="3" t="str">
        <f>IF($A252="ADD",IF(NOT(ISBLANK(F252)),_xlfn.XLOOKUP(F252,roadnames[lookupValue],roadnames[lookupKey],"ERROR"),""), "")</f>
        <v/>
      </c>
      <c r="H252" s="4"/>
      <c r="I252" s="4"/>
      <c r="J252" s="6"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U252" s="7"/>
      <c r="W252" s="3" t="str">
        <f>IF($A252="ADD",IF(NOT(ISBLANK(V252)),_xlfn.XLOOKUP(V252,ar_replace_reason[lookupValue],ar_replace_reason[lookupKey],"ERROR"),""), "")</f>
        <v/>
      </c>
      <c r="X252" s="3" t="str">
        <f t="shared" si="37"/>
        <v/>
      </c>
      <c r="Y252" s="3" t="str">
        <f>IF($A252="","",IF((AND($A252="ADD",OR(X252="",X252="Queenstown-Lakes District Council"))),"70",(_xlfn.XLOOKUP(X252,ud_organisation_owner[lookupValue],ud_organisation_owner[lookupKey],""))))</f>
        <v/>
      </c>
      <c r="Z252" s="3" t="str">
        <f t="shared" si="38"/>
        <v/>
      </c>
      <c r="AA252" s="3" t="str">
        <f>IF($A252="","",IF((AND($A252="ADD",OR(Z252="",Z252="Queenstown-Lakes District Council"))),"70",(_xlfn.XLOOKUP(Z252,ud_organisation_owner[lookupValue],ud_organisation_owner[lookupKey],""))))</f>
        <v/>
      </c>
      <c r="AB252" s="3" t="str">
        <f t="shared" si="39"/>
        <v/>
      </c>
      <c r="AC252" s="3" t="str">
        <f>IF($A252="","",IF((AND($A252="ADD",OR(AB252="",AB252="Local Authority"))),"17",(_xlfn.XLOOKUP(AB252,ud_sub_organisation[lookupValue],ud_sub_organisation[lookupKey],""))))</f>
        <v/>
      </c>
      <c r="AD252" s="3" t="str">
        <f t="shared" si="40"/>
        <v/>
      </c>
      <c r="AE252" s="3" t="str">
        <f>IF($A252="","",IF((AND($A252="ADD",OR(AD252="",AD252="Vested Assets"))),"12",(_xlfn.XLOOKUP(AD252,ud_work_category[lookupValue],ud_work_category[lookupKey],""))))</f>
        <v/>
      </c>
      <c r="AF252" s="8"/>
      <c r="AG252" s="2" t="str">
        <f t="shared" si="41"/>
        <v/>
      </c>
      <c r="AH252" s="3" t="str">
        <f t="shared" si="42"/>
        <v/>
      </c>
      <c r="AI252" s="3" t="str">
        <f>IF($A252="","",IF((AND($A252="ADD",OR(AH252="",AH252="Excellent"))),"1",(_xlfn.XLOOKUP(AH252,condition[lookupValue],condition[lookupKey],""))))</f>
        <v/>
      </c>
      <c r="AJ252" s="7" t="str">
        <f t="shared" si="43"/>
        <v/>
      </c>
      <c r="AK252" s="5"/>
    </row>
    <row r="253" spans="2:37" x14ac:dyDescent="0.25">
      <c r="B253" s="4"/>
      <c r="C253" s="3" t="str">
        <f t="shared" si="33"/>
        <v/>
      </c>
      <c r="D253" s="3" t="str">
        <f>IF($A253="","",IF((AND($A253="ADD",OR(C253="",C253="ud_barrier"))),"94",(_xlfn.XLOOKUP(C253,ud_amds_table_list[lookupValue],ud_amds_table_list[lookupKey],""))))</f>
        <v/>
      </c>
      <c r="E253" s="5"/>
      <c r="G253" s="3" t="str">
        <f>IF($A253="ADD",IF(NOT(ISBLANK(F253)),_xlfn.XLOOKUP(F253,roadnames[lookupValue],roadnames[lookupKey],"ERROR"),""), "")</f>
        <v/>
      </c>
      <c r="H253" s="4"/>
      <c r="I253" s="4"/>
      <c r="J253" s="6"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U253" s="7"/>
      <c r="W253" s="3" t="str">
        <f>IF($A253="ADD",IF(NOT(ISBLANK(V253)),_xlfn.XLOOKUP(V253,ar_replace_reason[lookupValue],ar_replace_reason[lookupKey],"ERROR"),""), "")</f>
        <v/>
      </c>
      <c r="X253" s="3" t="str">
        <f t="shared" si="37"/>
        <v/>
      </c>
      <c r="Y253" s="3" t="str">
        <f>IF($A253="","",IF((AND($A253="ADD",OR(X253="",X253="Queenstown-Lakes District Council"))),"70",(_xlfn.XLOOKUP(X253,ud_organisation_owner[lookupValue],ud_organisation_owner[lookupKey],""))))</f>
        <v/>
      </c>
      <c r="Z253" s="3" t="str">
        <f t="shared" si="38"/>
        <v/>
      </c>
      <c r="AA253" s="3" t="str">
        <f>IF($A253="","",IF((AND($A253="ADD",OR(Z253="",Z253="Queenstown-Lakes District Council"))),"70",(_xlfn.XLOOKUP(Z253,ud_organisation_owner[lookupValue],ud_organisation_owner[lookupKey],""))))</f>
        <v/>
      </c>
      <c r="AB253" s="3" t="str">
        <f t="shared" si="39"/>
        <v/>
      </c>
      <c r="AC253" s="3" t="str">
        <f>IF($A253="","",IF((AND($A253="ADD",OR(AB253="",AB253="Local Authority"))),"17",(_xlfn.XLOOKUP(AB253,ud_sub_organisation[lookupValue],ud_sub_organisation[lookupKey],""))))</f>
        <v/>
      </c>
      <c r="AD253" s="3" t="str">
        <f t="shared" si="40"/>
        <v/>
      </c>
      <c r="AE253" s="3" t="str">
        <f>IF($A253="","",IF((AND($A253="ADD",OR(AD253="",AD253="Vested Assets"))),"12",(_xlfn.XLOOKUP(AD253,ud_work_category[lookupValue],ud_work_category[lookupKey],""))))</f>
        <v/>
      </c>
      <c r="AF253" s="8"/>
      <c r="AG253" s="2" t="str">
        <f t="shared" si="41"/>
        <v/>
      </c>
      <c r="AH253" s="3" t="str">
        <f t="shared" si="42"/>
        <v/>
      </c>
      <c r="AI253" s="3" t="str">
        <f>IF($A253="","",IF((AND($A253="ADD",OR(AH253="",AH253="Excellent"))),"1",(_xlfn.XLOOKUP(AH253,condition[lookupValue],condition[lookupKey],""))))</f>
        <v/>
      </c>
      <c r="AJ253" s="7" t="str">
        <f t="shared" si="43"/>
        <v/>
      </c>
      <c r="AK253" s="5"/>
    </row>
    <row r="254" spans="2:37" x14ac:dyDescent="0.25">
      <c r="B254" s="4"/>
      <c r="C254" s="3" t="str">
        <f t="shared" si="33"/>
        <v/>
      </c>
      <c r="D254" s="3" t="str">
        <f>IF($A254="","",IF((AND($A254="ADD",OR(C254="",C254="ud_barrier"))),"94",(_xlfn.XLOOKUP(C254,ud_amds_table_list[lookupValue],ud_amds_table_list[lookupKey],""))))</f>
        <v/>
      </c>
      <c r="E254" s="5"/>
      <c r="G254" s="3" t="str">
        <f>IF($A254="ADD",IF(NOT(ISBLANK(F254)),_xlfn.XLOOKUP(F254,roadnames[lookupValue],roadnames[lookupKey],"ERROR"),""), "")</f>
        <v/>
      </c>
      <c r="H254" s="4"/>
      <c r="I254" s="4"/>
      <c r="J254" s="6"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U254" s="7"/>
      <c r="W254" s="3" t="str">
        <f>IF($A254="ADD",IF(NOT(ISBLANK(V254)),_xlfn.XLOOKUP(V254,ar_replace_reason[lookupValue],ar_replace_reason[lookupKey],"ERROR"),""), "")</f>
        <v/>
      </c>
      <c r="X254" s="3" t="str">
        <f t="shared" si="37"/>
        <v/>
      </c>
      <c r="Y254" s="3" t="str">
        <f>IF($A254="","",IF((AND($A254="ADD",OR(X254="",X254="Queenstown-Lakes District Council"))),"70",(_xlfn.XLOOKUP(X254,ud_organisation_owner[lookupValue],ud_organisation_owner[lookupKey],""))))</f>
        <v/>
      </c>
      <c r="Z254" s="3" t="str">
        <f t="shared" si="38"/>
        <v/>
      </c>
      <c r="AA254" s="3" t="str">
        <f>IF($A254="","",IF((AND($A254="ADD",OR(Z254="",Z254="Queenstown-Lakes District Council"))),"70",(_xlfn.XLOOKUP(Z254,ud_organisation_owner[lookupValue],ud_organisation_owner[lookupKey],""))))</f>
        <v/>
      </c>
      <c r="AB254" s="3" t="str">
        <f t="shared" si="39"/>
        <v/>
      </c>
      <c r="AC254" s="3" t="str">
        <f>IF($A254="","",IF((AND($A254="ADD",OR(AB254="",AB254="Local Authority"))),"17",(_xlfn.XLOOKUP(AB254,ud_sub_organisation[lookupValue],ud_sub_organisation[lookupKey],""))))</f>
        <v/>
      </c>
      <c r="AD254" s="3" t="str">
        <f t="shared" si="40"/>
        <v/>
      </c>
      <c r="AE254" s="3" t="str">
        <f>IF($A254="","",IF((AND($A254="ADD",OR(AD254="",AD254="Vested Assets"))),"12",(_xlfn.XLOOKUP(AD254,ud_work_category[lookupValue],ud_work_category[lookupKey],""))))</f>
        <v/>
      </c>
      <c r="AF254" s="8"/>
      <c r="AG254" s="2" t="str">
        <f t="shared" si="41"/>
        <v/>
      </c>
      <c r="AH254" s="3" t="str">
        <f t="shared" si="42"/>
        <v/>
      </c>
      <c r="AI254" s="3" t="str">
        <f>IF($A254="","",IF((AND($A254="ADD",OR(AH254="",AH254="Excellent"))),"1",(_xlfn.XLOOKUP(AH254,condition[lookupValue],condition[lookupKey],""))))</f>
        <v/>
      </c>
      <c r="AJ254" s="7" t="str">
        <f t="shared" si="43"/>
        <v/>
      </c>
      <c r="AK254" s="5"/>
    </row>
    <row r="255" spans="2:37" x14ac:dyDescent="0.25">
      <c r="B255" s="4"/>
      <c r="C255" s="3" t="str">
        <f t="shared" si="33"/>
        <v/>
      </c>
      <c r="D255" s="3" t="str">
        <f>IF($A255="","",IF((AND($A255="ADD",OR(C255="",C255="ud_barrier"))),"94",(_xlfn.XLOOKUP(C255,ud_amds_table_list[lookupValue],ud_amds_table_list[lookupKey],""))))</f>
        <v/>
      </c>
      <c r="E255" s="5"/>
      <c r="G255" s="3" t="str">
        <f>IF($A255="ADD",IF(NOT(ISBLANK(F255)),_xlfn.XLOOKUP(F255,roadnames[lookupValue],roadnames[lookupKey],"ERROR"),""), "")</f>
        <v/>
      </c>
      <c r="H255" s="4"/>
      <c r="I255" s="4"/>
      <c r="J255" s="6"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U255" s="7"/>
      <c r="W255" s="3" t="str">
        <f>IF($A255="ADD",IF(NOT(ISBLANK(V255)),_xlfn.XLOOKUP(V255,ar_replace_reason[lookupValue],ar_replace_reason[lookupKey],"ERROR"),""), "")</f>
        <v/>
      </c>
      <c r="X255" s="3" t="str">
        <f t="shared" si="37"/>
        <v/>
      </c>
      <c r="Y255" s="3" t="str">
        <f>IF($A255="","",IF((AND($A255="ADD",OR(X255="",X255="Queenstown-Lakes District Council"))),"70",(_xlfn.XLOOKUP(X255,ud_organisation_owner[lookupValue],ud_organisation_owner[lookupKey],""))))</f>
        <v/>
      </c>
      <c r="Z255" s="3" t="str">
        <f t="shared" si="38"/>
        <v/>
      </c>
      <c r="AA255" s="3" t="str">
        <f>IF($A255="","",IF((AND($A255="ADD",OR(Z255="",Z255="Queenstown-Lakes District Council"))),"70",(_xlfn.XLOOKUP(Z255,ud_organisation_owner[lookupValue],ud_organisation_owner[lookupKey],""))))</f>
        <v/>
      </c>
      <c r="AB255" s="3" t="str">
        <f t="shared" si="39"/>
        <v/>
      </c>
      <c r="AC255" s="3" t="str">
        <f>IF($A255="","",IF((AND($A255="ADD",OR(AB255="",AB255="Local Authority"))),"17",(_xlfn.XLOOKUP(AB255,ud_sub_organisation[lookupValue],ud_sub_organisation[lookupKey],""))))</f>
        <v/>
      </c>
      <c r="AD255" s="3" t="str">
        <f t="shared" si="40"/>
        <v/>
      </c>
      <c r="AE255" s="3" t="str">
        <f>IF($A255="","",IF((AND($A255="ADD",OR(AD255="",AD255="Vested Assets"))),"12",(_xlfn.XLOOKUP(AD255,ud_work_category[lookupValue],ud_work_category[lookupKey],""))))</f>
        <v/>
      </c>
      <c r="AF255" s="8"/>
      <c r="AG255" s="2" t="str">
        <f t="shared" si="41"/>
        <v/>
      </c>
      <c r="AH255" s="3" t="str">
        <f t="shared" si="42"/>
        <v/>
      </c>
      <c r="AI255" s="3" t="str">
        <f>IF($A255="","",IF((AND($A255="ADD",OR(AH255="",AH255="Excellent"))),"1",(_xlfn.XLOOKUP(AH255,condition[lookupValue],condition[lookupKey],""))))</f>
        <v/>
      </c>
      <c r="AJ255" s="7" t="str">
        <f t="shared" si="43"/>
        <v/>
      </c>
      <c r="AK255" s="5"/>
    </row>
    <row r="256" spans="2:37" x14ac:dyDescent="0.25">
      <c r="B256" s="4"/>
      <c r="C256" s="3" t="str">
        <f t="shared" si="33"/>
        <v/>
      </c>
      <c r="D256" s="3" t="str">
        <f>IF($A256="","",IF((AND($A256="ADD",OR(C256="",C256="ud_barrier"))),"94",(_xlfn.XLOOKUP(C256,ud_amds_table_list[lookupValue],ud_amds_table_list[lookupKey],""))))</f>
        <v/>
      </c>
      <c r="E256" s="5"/>
      <c r="G256" s="3" t="str">
        <f>IF($A256="ADD",IF(NOT(ISBLANK(F256)),_xlfn.XLOOKUP(F256,roadnames[lookupValue],roadnames[lookupKey],"ERROR"),""), "")</f>
        <v/>
      </c>
      <c r="H256" s="4"/>
      <c r="I256" s="4"/>
      <c r="J256" s="6"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U256" s="7"/>
      <c r="W256" s="3" t="str">
        <f>IF($A256="ADD",IF(NOT(ISBLANK(V256)),_xlfn.XLOOKUP(V256,ar_replace_reason[lookupValue],ar_replace_reason[lookupKey],"ERROR"),""), "")</f>
        <v/>
      </c>
      <c r="X256" s="3" t="str">
        <f t="shared" si="37"/>
        <v/>
      </c>
      <c r="Y256" s="3" t="str">
        <f>IF($A256="","",IF((AND($A256="ADD",OR(X256="",X256="Queenstown-Lakes District Council"))),"70",(_xlfn.XLOOKUP(X256,ud_organisation_owner[lookupValue],ud_organisation_owner[lookupKey],""))))</f>
        <v/>
      </c>
      <c r="Z256" s="3" t="str">
        <f t="shared" si="38"/>
        <v/>
      </c>
      <c r="AA256" s="3" t="str">
        <f>IF($A256="","",IF((AND($A256="ADD",OR(Z256="",Z256="Queenstown-Lakes District Council"))),"70",(_xlfn.XLOOKUP(Z256,ud_organisation_owner[lookupValue],ud_organisation_owner[lookupKey],""))))</f>
        <v/>
      </c>
      <c r="AB256" s="3" t="str">
        <f t="shared" si="39"/>
        <v/>
      </c>
      <c r="AC256" s="3" t="str">
        <f>IF($A256="","",IF((AND($A256="ADD",OR(AB256="",AB256="Local Authority"))),"17",(_xlfn.XLOOKUP(AB256,ud_sub_organisation[lookupValue],ud_sub_organisation[lookupKey],""))))</f>
        <v/>
      </c>
      <c r="AD256" s="3" t="str">
        <f t="shared" si="40"/>
        <v/>
      </c>
      <c r="AE256" s="3" t="str">
        <f>IF($A256="","",IF((AND($A256="ADD",OR(AD256="",AD256="Vested Assets"))),"12",(_xlfn.XLOOKUP(AD256,ud_work_category[lookupValue],ud_work_category[lookupKey],""))))</f>
        <v/>
      </c>
      <c r="AF256" s="8"/>
      <c r="AG256" s="2" t="str">
        <f t="shared" si="41"/>
        <v/>
      </c>
      <c r="AH256" s="3" t="str">
        <f t="shared" si="42"/>
        <v/>
      </c>
      <c r="AI256" s="3" t="str">
        <f>IF($A256="","",IF((AND($A256="ADD",OR(AH256="",AH256="Excellent"))),"1",(_xlfn.XLOOKUP(AH256,condition[lookupValue],condition[lookupKey],""))))</f>
        <v/>
      </c>
      <c r="AJ256" s="7" t="str">
        <f t="shared" si="43"/>
        <v/>
      </c>
      <c r="AK256" s="5"/>
    </row>
    <row r="257" spans="2:37" x14ac:dyDescent="0.25">
      <c r="B257" s="4"/>
      <c r="C257" s="3" t="str">
        <f t="shared" si="33"/>
        <v/>
      </c>
      <c r="D257" s="3" t="str">
        <f>IF($A257="","",IF((AND($A257="ADD",OR(C257="",C257="ud_barrier"))),"94",(_xlfn.XLOOKUP(C257,ud_amds_table_list[lookupValue],ud_amds_table_list[lookupKey],""))))</f>
        <v/>
      </c>
      <c r="E257" s="5"/>
      <c r="G257" s="3" t="str">
        <f>IF($A257="ADD",IF(NOT(ISBLANK(F257)),_xlfn.XLOOKUP(F257,roadnames[lookupValue],roadnames[lookupKey],"ERROR"),""), "")</f>
        <v/>
      </c>
      <c r="H257" s="4"/>
      <c r="I257" s="4"/>
      <c r="J257" s="6"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U257" s="7"/>
      <c r="W257" s="3" t="str">
        <f>IF($A257="ADD",IF(NOT(ISBLANK(V257)),_xlfn.XLOOKUP(V257,ar_replace_reason[lookupValue],ar_replace_reason[lookupKey],"ERROR"),""), "")</f>
        <v/>
      </c>
      <c r="X257" s="3" t="str">
        <f t="shared" si="37"/>
        <v/>
      </c>
      <c r="Y257" s="3" t="str">
        <f>IF($A257="","",IF((AND($A257="ADD",OR(X257="",X257="Queenstown-Lakes District Council"))),"70",(_xlfn.XLOOKUP(X257,ud_organisation_owner[lookupValue],ud_organisation_owner[lookupKey],""))))</f>
        <v/>
      </c>
      <c r="Z257" s="3" t="str">
        <f t="shared" si="38"/>
        <v/>
      </c>
      <c r="AA257" s="3" t="str">
        <f>IF($A257="","",IF((AND($A257="ADD",OR(Z257="",Z257="Queenstown-Lakes District Council"))),"70",(_xlfn.XLOOKUP(Z257,ud_organisation_owner[lookupValue],ud_organisation_owner[lookupKey],""))))</f>
        <v/>
      </c>
      <c r="AB257" s="3" t="str">
        <f t="shared" si="39"/>
        <v/>
      </c>
      <c r="AC257" s="3" t="str">
        <f>IF($A257="","",IF((AND($A257="ADD",OR(AB257="",AB257="Local Authority"))),"17",(_xlfn.XLOOKUP(AB257,ud_sub_organisation[lookupValue],ud_sub_organisation[lookupKey],""))))</f>
        <v/>
      </c>
      <c r="AD257" s="3" t="str">
        <f t="shared" si="40"/>
        <v/>
      </c>
      <c r="AE257" s="3" t="str">
        <f>IF($A257="","",IF((AND($A257="ADD",OR(AD257="",AD257="Vested Assets"))),"12",(_xlfn.XLOOKUP(AD257,ud_work_category[lookupValue],ud_work_category[lookupKey],""))))</f>
        <v/>
      </c>
      <c r="AF257" s="8"/>
      <c r="AG257" s="2" t="str">
        <f t="shared" si="41"/>
        <v/>
      </c>
      <c r="AH257" s="3" t="str">
        <f t="shared" si="42"/>
        <v/>
      </c>
      <c r="AI257" s="3" t="str">
        <f>IF($A257="","",IF((AND($A257="ADD",OR(AH257="",AH257="Excellent"))),"1",(_xlfn.XLOOKUP(AH257,condition[lookupValue],condition[lookupKey],""))))</f>
        <v/>
      </c>
      <c r="AJ257" s="7" t="str">
        <f t="shared" si="43"/>
        <v/>
      </c>
      <c r="AK257" s="5"/>
    </row>
    <row r="258" spans="2:37" x14ac:dyDescent="0.25">
      <c r="B258" s="4"/>
      <c r="C258" s="3" t="str">
        <f t="shared" si="33"/>
        <v/>
      </c>
      <c r="D258" s="3" t="str">
        <f>IF($A258="","",IF((AND($A258="ADD",OR(C258="",C258="ud_barrier"))),"94",(_xlfn.XLOOKUP(C258,ud_amds_table_list[lookupValue],ud_amds_table_list[lookupKey],""))))</f>
        <v/>
      </c>
      <c r="E258" s="5"/>
      <c r="G258" s="3" t="str">
        <f>IF($A258="ADD",IF(NOT(ISBLANK(F258)),_xlfn.XLOOKUP(F258,roadnames[lookupValue],roadnames[lookupKey],"ERROR"),""), "")</f>
        <v/>
      </c>
      <c r="H258" s="4"/>
      <c r="I258" s="4"/>
      <c r="J258" s="6"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U258" s="7"/>
      <c r="W258" s="3" t="str">
        <f>IF($A258="ADD",IF(NOT(ISBLANK(V258)),_xlfn.XLOOKUP(V258,ar_replace_reason[lookupValue],ar_replace_reason[lookupKey],"ERROR"),""), "")</f>
        <v/>
      </c>
      <c r="X258" s="3" t="str">
        <f t="shared" si="37"/>
        <v/>
      </c>
      <c r="Y258" s="3" t="str">
        <f>IF($A258="","",IF((AND($A258="ADD",OR(X258="",X258="Queenstown-Lakes District Council"))),"70",(_xlfn.XLOOKUP(X258,ud_organisation_owner[lookupValue],ud_organisation_owner[lookupKey],""))))</f>
        <v/>
      </c>
      <c r="Z258" s="3" t="str">
        <f t="shared" si="38"/>
        <v/>
      </c>
      <c r="AA258" s="3" t="str">
        <f>IF($A258="","",IF((AND($A258="ADD",OR(Z258="",Z258="Queenstown-Lakes District Council"))),"70",(_xlfn.XLOOKUP(Z258,ud_organisation_owner[lookupValue],ud_organisation_owner[lookupKey],""))))</f>
        <v/>
      </c>
      <c r="AB258" s="3" t="str">
        <f t="shared" si="39"/>
        <v/>
      </c>
      <c r="AC258" s="3" t="str">
        <f>IF($A258="","",IF((AND($A258="ADD",OR(AB258="",AB258="Local Authority"))),"17",(_xlfn.XLOOKUP(AB258,ud_sub_organisation[lookupValue],ud_sub_organisation[lookupKey],""))))</f>
        <v/>
      </c>
      <c r="AD258" s="3" t="str">
        <f t="shared" si="40"/>
        <v/>
      </c>
      <c r="AE258" s="3" t="str">
        <f>IF($A258="","",IF((AND($A258="ADD",OR(AD258="",AD258="Vested Assets"))),"12",(_xlfn.XLOOKUP(AD258,ud_work_category[lookupValue],ud_work_category[lookupKey],""))))</f>
        <v/>
      </c>
      <c r="AF258" s="8"/>
      <c r="AG258" s="2" t="str">
        <f t="shared" si="41"/>
        <v/>
      </c>
      <c r="AH258" s="3" t="str">
        <f t="shared" si="42"/>
        <v/>
      </c>
      <c r="AI258" s="3" t="str">
        <f>IF($A258="","",IF((AND($A258="ADD",OR(AH258="",AH258="Excellent"))),"1",(_xlfn.XLOOKUP(AH258,condition[lookupValue],condition[lookupKey],""))))</f>
        <v/>
      </c>
      <c r="AJ258" s="7" t="str">
        <f t="shared" si="43"/>
        <v/>
      </c>
      <c r="AK258" s="5"/>
    </row>
    <row r="259" spans="2:37" x14ac:dyDescent="0.25">
      <c r="B259" s="4"/>
      <c r="C259" s="3" t="str">
        <f t="shared" si="33"/>
        <v/>
      </c>
      <c r="D259" s="3" t="str">
        <f>IF($A259="","",IF((AND($A259="ADD",OR(C259="",C259="ud_barrier"))),"94",(_xlfn.XLOOKUP(C259,ud_amds_table_list[lookupValue],ud_amds_table_list[lookupKey],""))))</f>
        <v/>
      </c>
      <c r="E259" s="5"/>
      <c r="G259" s="3" t="str">
        <f>IF($A259="ADD",IF(NOT(ISBLANK(F259)),_xlfn.XLOOKUP(F259,roadnames[lookupValue],roadnames[lookupKey],"ERROR"),""), "")</f>
        <v/>
      </c>
      <c r="H259" s="4"/>
      <c r="I259" s="4"/>
      <c r="J259" s="6"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U259" s="7"/>
      <c r="W259" s="3" t="str">
        <f>IF($A259="ADD",IF(NOT(ISBLANK(V259)),_xlfn.XLOOKUP(V259,ar_replace_reason[lookupValue],ar_replace_reason[lookupKey],"ERROR"),""), "")</f>
        <v/>
      </c>
      <c r="X259" s="3" t="str">
        <f t="shared" si="37"/>
        <v/>
      </c>
      <c r="Y259" s="3" t="str">
        <f>IF($A259="","",IF((AND($A259="ADD",OR(X259="",X259="Queenstown-Lakes District Council"))),"70",(_xlfn.XLOOKUP(X259,ud_organisation_owner[lookupValue],ud_organisation_owner[lookupKey],""))))</f>
        <v/>
      </c>
      <c r="Z259" s="3" t="str">
        <f t="shared" si="38"/>
        <v/>
      </c>
      <c r="AA259" s="3" t="str">
        <f>IF($A259="","",IF((AND($A259="ADD",OR(Z259="",Z259="Queenstown-Lakes District Council"))),"70",(_xlfn.XLOOKUP(Z259,ud_organisation_owner[lookupValue],ud_organisation_owner[lookupKey],""))))</f>
        <v/>
      </c>
      <c r="AB259" s="3" t="str">
        <f t="shared" si="39"/>
        <v/>
      </c>
      <c r="AC259" s="3" t="str">
        <f>IF($A259="","",IF((AND($A259="ADD",OR(AB259="",AB259="Local Authority"))),"17",(_xlfn.XLOOKUP(AB259,ud_sub_organisation[lookupValue],ud_sub_organisation[lookupKey],""))))</f>
        <v/>
      </c>
      <c r="AD259" s="3" t="str">
        <f t="shared" si="40"/>
        <v/>
      </c>
      <c r="AE259" s="3" t="str">
        <f>IF($A259="","",IF((AND($A259="ADD",OR(AD259="",AD259="Vested Assets"))),"12",(_xlfn.XLOOKUP(AD259,ud_work_category[lookupValue],ud_work_category[lookupKey],""))))</f>
        <v/>
      </c>
      <c r="AF259" s="8"/>
      <c r="AG259" s="2" t="str">
        <f t="shared" si="41"/>
        <v/>
      </c>
      <c r="AH259" s="3" t="str">
        <f t="shared" si="42"/>
        <v/>
      </c>
      <c r="AI259" s="3" t="str">
        <f>IF($A259="","",IF((AND($A259="ADD",OR(AH259="",AH259="Excellent"))),"1",(_xlfn.XLOOKUP(AH259,condition[lookupValue],condition[lookupKey],""))))</f>
        <v/>
      </c>
      <c r="AJ259" s="7" t="str">
        <f t="shared" si="43"/>
        <v/>
      </c>
      <c r="AK259" s="5"/>
    </row>
    <row r="260" spans="2:37" x14ac:dyDescent="0.25">
      <c r="B260" s="4"/>
      <c r="C260" s="3" t="str">
        <f t="shared" si="33"/>
        <v/>
      </c>
      <c r="D260" s="3" t="str">
        <f>IF($A260="","",IF((AND($A260="ADD",OR(C260="",C260="ud_barrier"))),"94",(_xlfn.XLOOKUP(C260,ud_amds_table_list[lookupValue],ud_amds_table_list[lookupKey],""))))</f>
        <v/>
      </c>
      <c r="E260" s="5"/>
      <c r="G260" s="3" t="str">
        <f>IF($A260="ADD",IF(NOT(ISBLANK(F260)),_xlfn.XLOOKUP(F260,roadnames[lookupValue],roadnames[lookupKey],"ERROR"),""), "")</f>
        <v/>
      </c>
      <c r="H260" s="4"/>
      <c r="I260" s="4"/>
      <c r="J260" s="6"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U260" s="7"/>
      <c r="W260" s="3" t="str">
        <f>IF($A260="ADD",IF(NOT(ISBLANK(V260)),_xlfn.XLOOKUP(V260,ar_replace_reason[lookupValue],ar_replace_reason[lookupKey],"ERROR"),""), "")</f>
        <v/>
      </c>
      <c r="X260" s="3" t="str">
        <f t="shared" si="37"/>
        <v/>
      </c>
      <c r="Y260" s="3" t="str">
        <f>IF($A260="","",IF((AND($A260="ADD",OR(X260="",X260="Queenstown-Lakes District Council"))),"70",(_xlfn.XLOOKUP(X260,ud_organisation_owner[lookupValue],ud_organisation_owner[lookupKey],""))))</f>
        <v/>
      </c>
      <c r="Z260" s="3" t="str">
        <f t="shared" si="38"/>
        <v/>
      </c>
      <c r="AA260" s="3" t="str">
        <f>IF($A260="","",IF((AND($A260="ADD",OR(Z260="",Z260="Queenstown-Lakes District Council"))),"70",(_xlfn.XLOOKUP(Z260,ud_organisation_owner[lookupValue],ud_organisation_owner[lookupKey],""))))</f>
        <v/>
      </c>
      <c r="AB260" s="3" t="str">
        <f t="shared" si="39"/>
        <v/>
      </c>
      <c r="AC260" s="3" t="str">
        <f>IF($A260="","",IF((AND($A260="ADD",OR(AB260="",AB260="Local Authority"))),"17",(_xlfn.XLOOKUP(AB260,ud_sub_organisation[lookupValue],ud_sub_organisation[lookupKey],""))))</f>
        <v/>
      </c>
      <c r="AD260" s="3" t="str">
        <f t="shared" si="40"/>
        <v/>
      </c>
      <c r="AE260" s="3" t="str">
        <f>IF($A260="","",IF((AND($A260="ADD",OR(AD260="",AD260="Vested Assets"))),"12",(_xlfn.XLOOKUP(AD260,ud_work_category[lookupValue],ud_work_category[lookupKey],""))))</f>
        <v/>
      </c>
      <c r="AF260" s="8"/>
      <c r="AG260" s="2" t="str">
        <f t="shared" si="41"/>
        <v/>
      </c>
      <c r="AH260" s="3" t="str">
        <f t="shared" si="42"/>
        <v/>
      </c>
      <c r="AI260" s="3" t="str">
        <f>IF($A260="","",IF((AND($A260="ADD",OR(AH260="",AH260="Excellent"))),"1",(_xlfn.XLOOKUP(AH260,condition[lookupValue],condition[lookupKey],""))))</f>
        <v/>
      </c>
      <c r="AJ260" s="7" t="str">
        <f t="shared" si="43"/>
        <v/>
      </c>
      <c r="AK260" s="5"/>
    </row>
    <row r="261" spans="2:37" x14ac:dyDescent="0.25">
      <c r="B261" s="4"/>
      <c r="C261" s="3" t="str">
        <f t="shared" si="33"/>
        <v/>
      </c>
      <c r="D261" s="3" t="str">
        <f>IF($A261="","",IF((AND($A261="ADD",OR(C261="",C261="ud_barrier"))),"94",(_xlfn.XLOOKUP(C261,ud_amds_table_list[lookupValue],ud_amds_table_list[lookupKey],""))))</f>
        <v/>
      </c>
      <c r="E261" s="5"/>
      <c r="G261" s="3" t="str">
        <f>IF($A261="ADD",IF(NOT(ISBLANK(F261)),_xlfn.XLOOKUP(F261,roadnames[lookupValue],roadnames[lookupKey],"ERROR"),""), "")</f>
        <v/>
      </c>
      <c r="H261" s="4"/>
      <c r="I261" s="4"/>
      <c r="J261" s="6"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U261" s="7"/>
      <c r="W261" s="3" t="str">
        <f>IF($A261="ADD",IF(NOT(ISBLANK(V261)),_xlfn.XLOOKUP(V261,ar_replace_reason[lookupValue],ar_replace_reason[lookupKey],"ERROR"),""), "")</f>
        <v/>
      </c>
      <c r="X261" s="3" t="str">
        <f t="shared" si="37"/>
        <v/>
      </c>
      <c r="Y261" s="3" t="str">
        <f>IF($A261="","",IF((AND($A261="ADD",OR(X261="",X261="Queenstown-Lakes District Council"))),"70",(_xlfn.XLOOKUP(X261,ud_organisation_owner[lookupValue],ud_organisation_owner[lookupKey],""))))</f>
        <v/>
      </c>
      <c r="Z261" s="3" t="str">
        <f t="shared" si="38"/>
        <v/>
      </c>
      <c r="AA261" s="3" t="str">
        <f>IF($A261="","",IF((AND($A261="ADD",OR(Z261="",Z261="Queenstown-Lakes District Council"))),"70",(_xlfn.XLOOKUP(Z261,ud_organisation_owner[lookupValue],ud_organisation_owner[lookupKey],""))))</f>
        <v/>
      </c>
      <c r="AB261" s="3" t="str">
        <f t="shared" si="39"/>
        <v/>
      </c>
      <c r="AC261" s="3" t="str">
        <f>IF($A261="","",IF((AND($A261="ADD",OR(AB261="",AB261="Local Authority"))),"17",(_xlfn.XLOOKUP(AB261,ud_sub_organisation[lookupValue],ud_sub_organisation[lookupKey],""))))</f>
        <v/>
      </c>
      <c r="AD261" s="3" t="str">
        <f t="shared" si="40"/>
        <v/>
      </c>
      <c r="AE261" s="3" t="str">
        <f>IF($A261="","",IF((AND($A261="ADD",OR(AD261="",AD261="Vested Assets"))),"12",(_xlfn.XLOOKUP(AD261,ud_work_category[lookupValue],ud_work_category[lookupKey],""))))</f>
        <v/>
      </c>
      <c r="AF261" s="8"/>
      <c r="AG261" s="2" t="str">
        <f t="shared" si="41"/>
        <v/>
      </c>
      <c r="AH261" s="3" t="str">
        <f t="shared" si="42"/>
        <v/>
      </c>
      <c r="AI261" s="3" t="str">
        <f>IF($A261="","",IF((AND($A261="ADD",OR(AH261="",AH261="Excellent"))),"1",(_xlfn.XLOOKUP(AH261,condition[lookupValue],condition[lookupKey],""))))</f>
        <v/>
      </c>
      <c r="AJ261" s="7" t="str">
        <f t="shared" si="43"/>
        <v/>
      </c>
      <c r="AK261" s="5"/>
    </row>
    <row r="262" spans="2:37" x14ac:dyDescent="0.25">
      <c r="B262" s="4"/>
      <c r="C262" s="3" t="str">
        <f t="shared" si="33"/>
        <v/>
      </c>
      <c r="D262" s="3" t="str">
        <f>IF($A262="","",IF((AND($A262="ADD",OR(C262="",C262="ud_barrier"))),"94",(_xlfn.XLOOKUP(C262,ud_amds_table_list[lookupValue],ud_amds_table_list[lookupKey],""))))</f>
        <v/>
      </c>
      <c r="E262" s="5"/>
      <c r="G262" s="3" t="str">
        <f>IF($A262="ADD",IF(NOT(ISBLANK(F262)),_xlfn.XLOOKUP(F262,roadnames[lookupValue],roadnames[lookupKey],"ERROR"),""), "")</f>
        <v/>
      </c>
      <c r="H262" s="4"/>
      <c r="I262" s="4"/>
      <c r="J262" s="6"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U262" s="7"/>
      <c r="W262" s="3" t="str">
        <f>IF($A262="ADD",IF(NOT(ISBLANK(V262)),_xlfn.XLOOKUP(V262,ar_replace_reason[lookupValue],ar_replace_reason[lookupKey],"ERROR"),""), "")</f>
        <v/>
      </c>
      <c r="X262" s="3" t="str">
        <f t="shared" si="37"/>
        <v/>
      </c>
      <c r="Y262" s="3" t="str">
        <f>IF($A262="","",IF((AND($A262="ADD",OR(X262="",X262="Queenstown-Lakes District Council"))),"70",(_xlfn.XLOOKUP(X262,ud_organisation_owner[lookupValue],ud_organisation_owner[lookupKey],""))))</f>
        <v/>
      </c>
      <c r="Z262" s="3" t="str">
        <f t="shared" si="38"/>
        <v/>
      </c>
      <c r="AA262" s="3" t="str">
        <f>IF($A262="","",IF((AND($A262="ADD",OR(Z262="",Z262="Queenstown-Lakes District Council"))),"70",(_xlfn.XLOOKUP(Z262,ud_organisation_owner[lookupValue],ud_organisation_owner[lookupKey],""))))</f>
        <v/>
      </c>
      <c r="AB262" s="3" t="str">
        <f t="shared" si="39"/>
        <v/>
      </c>
      <c r="AC262" s="3" t="str">
        <f>IF($A262="","",IF((AND($A262="ADD",OR(AB262="",AB262="Local Authority"))),"17",(_xlfn.XLOOKUP(AB262,ud_sub_organisation[lookupValue],ud_sub_organisation[lookupKey],""))))</f>
        <v/>
      </c>
      <c r="AD262" s="3" t="str">
        <f t="shared" si="40"/>
        <v/>
      </c>
      <c r="AE262" s="3" t="str">
        <f>IF($A262="","",IF((AND($A262="ADD",OR(AD262="",AD262="Vested Assets"))),"12",(_xlfn.XLOOKUP(AD262,ud_work_category[lookupValue],ud_work_category[lookupKey],""))))</f>
        <v/>
      </c>
      <c r="AF262" s="8"/>
      <c r="AG262" s="2" t="str">
        <f t="shared" si="41"/>
        <v/>
      </c>
      <c r="AH262" s="3" t="str">
        <f t="shared" si="42"/>
        <v/>
      </c>
      <c r="AI262" s="3" t="str">
        <f>IF($A262="","",IF((AND($A262="ADD",OR(AH262="",AH262="Excellent"))),"1",(_xlfn.XLOOKUP(AH262,condition[lookupValue],condition[lookupKey],""))))</f>
        <v/>
      </c>
      <c r="AJ262" s="7" t="str">
        <f t="shared" si="43"/>
        <v/>
      </c>
      <c r="AK262" s="5"/>
    </row>
    <row r="263" spans="2:37" x14ac:dyDescent="0.25">
      <c r="B263" s="4"/>
      <c r="C263" s="3" t="str">
        <f t="shared" si="33"/>
        <v/>
      </c>
      <c r="D263" s="3" t="str">
        <f>IF($A263="","",IF((AND($A263="ADD",OR(C263="",C263="ud_barrier"))),"94",(_xlfn.XLOOKUP(C263,ud_amds_table_list[lookupValue],ud_amds_table_list[lookupKey],""))))</f>
        <v/>
      </c>
      <c r="E263" s="5"/>
      <c r="G263" s="3" t="str">
        <f>IF($A263="ADD",IF(NOT(ISBLANK(F263)),_xlfn.XLOOKUP(F263,roadnames[lookupValue],roadnames[lookupKey],"ERROR"),""), "")</f>
        <v/>
      </c>
      <c r="H263" s="4"/>
      <c r="I263" s="4"/>
      <c r="J263" s="6"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U263" s="7"/>
      <c r="W263" s="3" t="str">
        <f>IF($A263="ADD",IF(NOT(ISBLANK(V263)),_xlfn.XLOOKUP(V263,ar_replace_reason[lookupValue],ar_replace_reason[lookupKey],"ERROR"),""), "")</f>
        <v/>
      </c>
      <c r="X263" s="3" t="str">
        <f t="shared" si="37"/>
        <v/>
      </c>
      <c r="Y263" s="3" t="str">
        <f>IF($A263="","",IF((AND($A263="ADD",OR(X263="",X263="Queenstown-Lakes District Council"))),"70",(_xlfn.XLOOKUP(X263,ud_organisation_owner[lookupValue],ud_organisation_owner[lookupKey],""))))</f>
        <v/>
      </c>
      <c r="Z263" s="3" t="str">
        <f t="shared" si="38"/>
        <v/>
      </c>
      <c r="AA263" s="3" t="str">
        <f>IF($A263="","",IF((AND($A263="ADD",OR(Z263="",Z263="Queenstown-Lakes District Council"))),"70",(_xlfn.XLOOKUP(Z263,ud_organisation_owner[lookupValue],ud_organisation_owner[lookupKey],""))))</f>
        <v/>
      </c>
      <c r="AB263" s="3" t="str">
        <f t="shared" si="39"/>
        <v/>
      </c>
      <c r="AC263" s="3" t="str">
        <f>IF($A263="","",IF((AND($A263="ADD",OR(AB263="",AB263="Local Authority"))),"17",(_xlfn.XLOOKUP(AB263,ud_sub_organisation[lookupValue],ud_sub_organisation[lookupKey],""))))</f>
        <v/>
      </c>
      <c r="AD263" s="3" t="str">
        <f t="shared" si="40"/>
        <v/>
      </c>
      <c r="AE263" s="3" t="str">
        <f>IF($A263="","",IF((AND($A263="ADD",OR(AD263="",AD263="Vested Assets"))),"12",(_xlfn.XLOOKUP(AD263,ud_work_category[lookupValue],ud_work_category[lookupKey],""))))</f>
        <v/>
      </c>
      <c r="AF263" s="8"/>
      <c r="AG263" s="2" t="str">
        <f t="shared" si="41"/>
        <v/>
      </c>
      <c r="AH263" s="3" t="str">
        <f t="shared" si="42"/>
        <v/>
      </c>
      <c r="AI263" s="3" t="str">
        <f>IF($A263="","",IF((AND($A263="ADD",OR(AH263="",AH263="Excellent"))),"1",(_xlfn.XLOOKUP(AH263,condition[lookupValue],condition[lookupKey],""))))</f>
        <v/>
      </c>
      <c r="AJ263" s="7" t="str">
        <f t="shared" si="43"/>
        <v/>
      </c>
      <c r="AK263" s="5"/>
    </row>
    <row r="264" spans="2:37" x14ac:dyDescent="0.25">
      <c r="B264" s="4"/>
      <c r="C264" s="3" t="str">
        <f t="shared" si="33"/>
        <v/>
      </c>
      <c r="D264" s="3" t="str">
        <f>IF($A264="","",IF((AND($A264="ADD",OR(C264="",C264="ud_barrier"))),"94",(_xlfn.XLOOKUP(C264,ud_amds_table_list[lookupValue],ud_amds_table_list[lookupKey],""))))</f>
        <v/>
      </c>
      <c r="E264" s="5"/>
      <c r="G264" s="3" t="str">
        <f>IF($A264="ADD",IF(NOT(ISBLANK(F264)),_xlfn.XLOOKUP(F264,roadnames[lookupValue],roadnames[lookupKey],"ERROR"),""), "")</f>
        <v/>
      </c>
      <c r="H264" s="4"/>
      <c r="I264" s="4"/>
      <c r="J264" s="6"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U264" s="7"/>
      <c r="W264" s="3" t="str">
        <f>IF($A264="ADD",IF(NOT(ISBLANK(V264)),_xlfn.XLOOKUP(V264,ar_replace_reason[lookupValue],ar_replace_reason[lookupKey],"ERROR"),""), "")</f>
        <v/>
      </c>
      <c r="X264" s="3" t="str">
        <f t="shared" si="37"/>
        <v/>
      </c>
      <c r="Y264" s="3" t="str">
        <f>IF($A264="","",IF((AND($A264="ADD",OR(X264="",X264="Queenstown-Lakes District Council"))),"70",(_xlfn.XLOOKUP(X264,ud_organisation_owner[lookupValue],ud_organisation_owner[lookupKey],""))))</f>
        <v/>
      </c>
      <c r="Z264" s="3" t="str">
        <f t="shared" si="38"/>
        <v/>
      </c>
      <c r="AA264" s="3" t="str">
        <f>IF($A264="","",IF((AND($A264="ADD",OR(Z264="",Z264="Queenstown-Lakes District Council"))),"70",(_xlfn.XLOOKUP(Z264,ud_organisation_owner[lookupValue],ud_organisation_owner[lookupKey],""))))</f>
        <v/>
      </c>
      <c r="AB264" s="3" t="str">
        <f t="shared" si="39"/>
        <v/>
      </c>
      <c r="AC264" s="3" t="str">
        <f>IF($A264="","",IF((AND($A264="ADD",OR(AB264="",AB264="Local Authority"))),"17",(_xlfn.XLOOKUP(AB264,ud_sub_organisation[lookupValue],ud_sub_organisation[lookupKey],""))))</f>
        <v/>
      </c>
      <c r="AD264" s="3" t="str">
        <f t="shared" si="40"/>
        <v/>
      </c>
      <c r="AE264" s="3" t="str">
        <f>IF($A264="","",IF((AND($A264="ADD",OR(AD264="",AD264="Vested Assets"))),"12",(_xlfn.XLOOKUP(AD264,ud_work_category[lookupValue],ud_work_category[lookupKey],""))))</f>
        <v/>
      </c>
      <c r="AF264" s="8"/>
      <c r="AG264" s="2" t="str">
        <f t="shared" si="41"/>
        <v/>
      </c>
      <c r="AH264" s="3" t="str">
        <f t="shared" si="42"/>
        <v/>
      </c>
      <c r="AI264" s="3" t="str">
        <f>IF($A264="","",IF((AND($A264="ADD",OR(AH264="",AH264="Excellent"))),"1",(_xlfn.XLOOKUP(AH264,condition[lookupValue],condition[lookupKey],""))))</f>
        <v/>
      </c>
      <c r="AJ264" s="7" t="str">
        <f t="shared" si="43"/>
        <v/>
      </c>
      <c r="AK264" s="5"/>
    </row>
    <row r="265" spans="2:37" x14ac:dyDescent="0.25">
      <c r="B265" s="4"/>
      <c r="C265" s="3" t="str">
        <f t="shared" si="33"/>
        <v/>
      </c>
      <c r="D265" s="3" t="str">
        <f>IF($A265="","",IF((AND($A265="ADD",OR(C265="",C265="ud_barrier"))),"94",(_xlfn.XLOOKUP(C265,ud_amds_table_list[lookupValue],ud_amds_table_list[lookupKey],""))))</f>
        <v/>
      </c>
      <c r="E265" s="5"/>
      <c r="G265" s="3" t="str">
        <f>IF($A265="ADD",IF(NOT(ISBLANK(F265)),_xlfn.XLOOKUP(F265,roadnames[lookupValue],roadnames[lookupKey],"ERROR"),""), "")</f>
        <v/>
      </c>
      <c r="H265" s="4"/>
      <c r="I265" s="4"/>
      <c r="J265" s="6"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U265" s="7"/>
      <c r="W265" s="3" t="str">
        <f>IF($A265="ADD",IF(NOT(ISBLANK(V265)),_xlfn.XLOOKUP(V265,ar_replace_reason[lookupValue],ar_replace_reason[lookupKey],"ERROR"),""), "")</f>
        <v/>
      </c>
      <c r="X265" s="3" t="str">
        <f t="shared" si="37"/>
        <v/>
      </c>
      <c r="Y265" s="3" t="str">
        <f>IF($A265="","",IF((AND($A265="ADD",OR(X265="",X265="Queenstown-Lakes District Council"))),"70",(_xlfn.XLOOKUP(X265,ud_organisation_owner[lookupValue],ud_organisation_owner[lookupKey],""))))</f>
        <v/>
      </c>
      <c r="Z265" s="3" t="str">
        <f t="shared" si="38"/>
        <v/>
      </c>
      <c r="AA265" s="3" t="str">
        <f>IF($A265="","",IF((AND($A265="ADD",OR(Z265="",Z265="Queenstown-Lakes District Council"))),"70",(_xlfn.XLOOKUP(Z265,ud_organisation_owner[lookupValue],ud_organisation_owner[lookupKey],""))))</f>
        <v/>
      </c>
      <c r="AB265" s="3" t="str">
        <f t="shared" si="39"/>
        <v/>
      </c>
      <c r="AC265" s="3" t="str">
        <f>IF($A265="","",IF((AND($A265="ADD",OR(AB265="",AB265="Local Authority"))),"17",(_xlfn.XLOOKUP(AB265,ud_sub_organisation[lookupValue],ud_sub_organisation[lookupKey],""))))</f>
        <v/>
      </c>
      <c r="AD265" s="3" t="str">
        <f t="shared" si="40"/>
        <v/>
      </c>
      <c r="AE265" s="3" t="str">
        <f>IF($A265="","",IF((AND($A265="ADD",OR(AD265="",AD265="Vested Assets"))),"12",(_xlfn.XLOOKUP(AD265,ud_work_category[lookupValue],ud_work_category[lookupKey],""))))</f>
        <v/>
      </c>
      <c r="AF265" s="8"/>
      <c r="AG265" s="2" t="str">
        <f t="shared" si="41"/>
        <v/>
      </c>
      <c r="AH265" s="3" t="str">
        <f t="shared" si="42"/>
        <v/>
      </c>
      <c r="AI265" s="3" t="str">
        <f>IF($A265="","",IF((AND($A265="ADD",OR(AH265="",AH265="Excellent"))),"1",(_xlfn.XLOOKUP(AH265,condition[lookupValue],condition[lookupKey],""))))</f>
        <v/>
      </c>
      <c r="AJ265" s="7" t="str">
        <f t="shared" si="43"/>
        <v/>
      </c>
      <c r="AK265" s="5"/>
    </row>
    <row r="266" spans="2:37" x14ac:dyDescent="0.25">
      <c r="B266" s="4"/>
      <c r="C266" s="3" t="str">
        <f t="shared" si="33"/>
        <v/>
      </c>
      <c r="D266" s="3" t="str">
        <f>IF($A266="","",IF((AND($A266="ADD",OR(C266="",C266="ud_barrier"))),"94",(_xlfn.XLOOKUP(C266,ud_amds_table_list[lookupValue],ud_amds_table_list[lookupKey],""))))</f>
        <v/>
      </c>
      <c r="E266" s="5"/>
      <c r="G266" s="3" t="str">
        <f>IF($A266="ADD",IF(NOT(ISBLANK(F266)),_xlfn.XLOOKUP(F266,roadnames[lookupValue],roadnames[lookupKey],"ERROR"),""), "")</f>
        <v/>
      </c>
      <c r="H266" s="4"/>
      <c r="I266" s="4"/>
      <c r="J266" s="6"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U266" s="7"/>
      <c r="W266" s="3" t="str">
        <f>IF($A266="ADD",IF(NOT(ISBLANK(V266)),_xlfn.XLOOKUP(V266,ar_replace_reason[lookupValue],ar_replace_reason[lookupKey],"ERROR"),""), "")</f>
        <v/>
      </c>
      <c r="X266" s="3" t="str">
        <f t="shared" si="37"/>
        <v/>
      </c>
      <c r="Y266" s="3" t="str">
        <f>IF($A266="","",IF((AND($A266="ADD",OR(X266="",X266="Queenstown-Lakes District Council"))),"70",(_xlfn.XLOOKUP(X266,ud_organisation_owner[lookupValue],ud_organisation_owner[lookupKey],""))))</f>
        <v/>
      </c>
      <c r="Z266" s="3" t="str">
        <f t="shared" si="38"/>
        <v/>
      </c>
      <c r="AA266" s="3" t="str">
        <f>IF($A266="","",IF((AND($A266="ADD",OR(Z266="",Z266="Queenstown-Lakes District Council"))),"70",(_xlfn.XLOOKUP(Z266,ud_organisation_owner[lookupValue],ud_organisation_owner[lookupKey],""))))</f>
        <v/>
      </c>
      <c r="AB266" s="3" t="str">
        <f t="shared" si="39"/>
        <v/>
      </c>
      <c r="AC266" s="3" t="str">
        <f>IF($A266="","",IF((AND($A266="ADD",OR(AB266="",AB266="Local Authority"))),"17",(_xlfn.XLOOKUP(AB266,ud_sub_organisation[lookupValue],ud_sub_organisation[lookupKey],""))))</f>
        <v/>
      </c>
      <c r="AD266" s="3" t="str">
        <f t="shared" si="40"/>
        <v/>
      </c>
      <c r="AE266" s="3" t="str">
        <f>IF($A266="","",IF((AND($A266="ADD",OR(AD266="",AD266="Vested Assets"))),"12",(_xlfn.XLOOKUP(AD266,ud_work_category[lookupValue],ud_work_category[lookupKey],""))))</f>
        <v/>
      </c>
      <c r="AF266" s="8"/>
      <c r="AG266" s="2" t="str">
        <f t="shared" si="41"/>
        <v/>
      </c>
      <c r="AH266" s="3" t="str">
        <f t="shared" si="42"/>
        <v/>
      </c>
      <c r="AI266" s="3" t="str">
        <f>IF($A266="","",IF((AND($A266="ADD",OR(AH266="",AH266="Excellent"))),"1",(_xlfn.XLOOKUP(AH266,condition[lookupValue],condition[lookupKey],""))))</f>
        <v/>
      </c>
      <c r="AJ266" s="7" t="str">
        <f t="shared" si="43"/>
        <v/>
      </c>
      <c r="AK266" s="5"/>
    </row>
    <row r="267" spans="2:37" x14ac:dyDescent="0.25">
      <c r="B267" s="4"/>
      <c r="C267" s="3" t="str">
        <f t="shared" ref="C267:C300" si="44">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4"/>
      <c r="I267" s="4"/>
      <c r="J267" s="6"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U267" s="7"/>
      <c r="W267" s="3" t="str">
        <f>IF($A267="ADD",IF(NOT(ISBLANK(V267)),_xlfn.XLOOKUP(V267,ar_replace_reason[lookupValue],ar_replace_reason[lookupKey],"ERROR"),""), "")</f>
        <v/>
      </c>
      <c r="X267" s="3" t="str">
        <f t="shared" ref="X267:X300" si="48">IF($A267="ADD","Queenstown-Lakes District Council","")</f>
        <v/>
      </c>
      <c r="Y267" s="3" t="str">
        <f>IF($A267="","",IF((AND($A267="ADD",OR(X267="",X267="Queenstown-Lakes District Council"))),"70",(_xlfn.XLOOKUP(X267,ud_organisation_owner[lookupValue],ud_organisation_owner[lookupKey],""))))</f>
        <v/>
      </c>
      <c r="Z267" s="3" t="str">
        <f t="shared" ref="Z267:Z300" si="49">IF($A267="ADD","Queenstown-Lakes District Council","")</f>
        <v/>
      </c>
      <c r="AA267" s="3" t="str">
        <f>IF($A267="","",IF((AND($A267="ADD",OR(Z267="",Z267="Queenstown-Lakes District Council"))),"70",(_xlfn.XLOOKUP(Z267,ud_organisation_owner[lookupValue],ud_organisation_owner[lookupKey],""))))</f>
        <v/>
      </c>
      <c r="AB267" s="3" t="str">
        <f t="shared" ref="AB267:AB300" si="50">IF($A267="ADD","Local Authority","")</f>
        <v/>
      </c>
      <c r="AC267" s="3" t="str">
        <f>IF($A267="","",IF((AND($A267="ADD",OR(AB267="",AB267="Local Authority"))),"17",(_xlfn.XLOOKUP(AB267,ud_sub_organisation[lookupValue],ud_sub_organisation[lookupKey],""))))</f>
        <v/>
      </c>
      <c r="AD267" s="3" t="str">
        <f t="shared" ref="AD267:AD300" si="51">IF($A267="ADD","Vested Assets","")</f>
        <v/>
      </c>
      <c r="AE267" s="3" t="str">
        <f>IF($A267="","",IF((AND($A267="ADD",OR(AD267="",AD267="Vested Assets"))),"12",(_xlfn.XLOOKUP(AD267,ud_work_category[lookupValue],ud_work_category[lookupKey],""))))</f>
        <v/>
      </c>
      <c r="AF267" s="8"/>
      <c r="AG267" s="2" t="str">
        <f t="shared" ref="AG267:AG300" si="52">IF($A267="ADD","TRUE","")</f>
        <v/>
      </c>
      <c r="AH267" s="3" t="str">
        <f t="shared" ref="AH267:AH300" si="53">IF($A267="ADD","Excellent","")</f>
        <v/>
      </c>
      <c r="AI267" s="3" t="str">
        <f>IF($A267="","",IF((AND($A267="ADD",OR(AH267="",AH267="Excellent"))),"1",(_xlfn.XLOOKUP(AH267,condition[lookupValue],condition[lookupKey],""))))</f>
        <v/>
      </c>
      <c r="AJ267" s="7" t="str">
        <f t="shared" ref="AJ267:AJ300" si="54">IF(P267&lt;&gt;"",P267,"")</f>
        <v/>
      </c>
      <c r="AK267" s="5"/>
    </row>
    <row r="268" spans="2:37" x14ac:dyDescent="0.25">
      <c r="B268" s="4"/>
      <c r="C268" s="3" t="str">
        <f t="shared" si="44"/>
        <v/>
      </c>
      <c r="D268" s="3" t="str">
        <f>IF($A268="","",IF((AND($A268="ADD",OR(C268="",C268="ud_barrier"))),"94",(_xlfn.XLOOKUP(C268,ud_amds_table_list[lookupValue],ud_amds_table_list[lookupKey],""))))</f>
        <v/>
      </c>
      <c r="E268" s="5"/>
      <c r="G268" s="3" t="str">
        <f>IF($A268="ADD",IF(NOT(ISBLANK(F268)),_xlfn.XLOOKUP(F268,roadnames[lookupValue],roadnames[lookupKey],"ERROR"),""), "")</f>
        <v/>
      </c>
      <c r="H268" s="4"/>
      <c r="I268" s="4"/>
      <c r="J268" s="6"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U268" s="7"/>
      <c r="W268" s="3" t="str">
        <f>IF($A268="ADD",IF(NOT(ISBLANK(V268)),_xlfn.XLOOKUP(V268,ar_replace_reason[lookupValue],ar_replace_reason[lookupKey],"ERROR"),""), "")</f>
        <v/>
      </c>
      <c r="X268" s="3" t="str">
        <f t="shared" si="48"/>
        <v/>
      </c>
      <c r="Y268" s="3" t="str">
        <f>IF($A268="","",IF((AND($A268="ADD",OR(X268="",X268="Queenstown-Lakes District Council"))),"70",(_xlfn.XLOOKUP(X268,ud_organisation_owner[lookupValue],ud_organisation_owner[lookupKey],""))))</f>
        <v/>
      </c>
      <c r="Z268" s="3" t="str">
        <f t="shared" si="49"/>
        <v/>
      </c>
      <c r="AA268" s="3" t="str">
        <f>IF($A268="","",IF((AND($A268="ADD",OR(Z268="",Z268="Queenstown-Lakes District Council"))),"70",(_xlfn.XLOOKUP(Z268,ud_organisation_owner[lookupValue],ud_organisation_owner[lookupKey],""))))</f>
        <v/>
      </c>
      <c r="AB268" s="3" t="str">
        <f t="shared" si="50"/>
        <v/>
      </c>
      <c r="AC268" s="3" t="str">
        <f>IF($A268="","",IF((AND($A268="ADD",OR(AB268="",AB268="Local Authority"))),"17",(_xlfn.XLOOKUP(AB268,ud_sub_organisation[lookupValue],ud_sub_organisation[lookupKey],""))))</f>
        <v/>
      </c>
      <c r="AD268" s="3" t="str">
        <f t="shared" si="51"/>
        <v/>
      </c>
      <c r="AE268" s="3" t="str">
        <f>IF($A268="","",IF((AND($A268="ADD",OR(AD268="",AD268="Vested Assets"))),"12",(_xlfn.XLOOKUP(AD268,ud_work_category[lookupValue],ud_work_category[lookupKey],""))))</f>
        <v/>
      </c>
      <c r="AF268" s="8"/>
      <c r="AG268" s="2" t="str">
        <f t="shared" si="52"/>
        <v/>
      </c>
      <c r="AH268" s="3" t="str">
        <f t="shared" si="53"/>
        <v/>
      </c>
      <c r="AI268" s="3" t="str">
        <f>IF($A268="","",IF((AND($A268="ADD",OR(AH268="",AH268="Excellent"))),"1",(_xlfn.XLOOKUP(AH268,condition[lookupValue],condition[lookupKey],""))))</f>
        <v/>
      </c>
      <c r="AJ268" s="7" t="str">
        <f t="shared" si="54"/>
        <v/>
      </c>
      <c r="AK268" s="5"/>
    </row>
    <row r="269" spans="2:37" x14ac:dyDescent="0.25">
      <c r="B269" s="4"/>
      <c r="C269" s="3" t="str">
        <f t="shared" si="44"/>
        <v/>
      </c>
      <c r="D269" s="3" t="str">
        <f>IF($A269="","",IF((AND($A269="ADD",OR(C269="",C269="ud_barrier"))),"94",(_xlfn.XLOOKUP(C269,ud_amds_table_list[lookupValue],ud_amds_table_list[lookupKey],""))))</f>
        <v/>
      </c>
      <c r="E269" s="5"/>
      <c r="G269" s="3" t="str">
        <f>IF($A269="ADD",IF(NOT(ISBLANK(F269)),_xlfn.XLOOKUP(F269,roadnames[lookupValue],roadnames[lookupKey],"ERROR"),""), "")</f>
        <v/>
      </c>
      <c r="H269" s="4"/>
      <c r="I269" s="4"/>
      <c r="J269" s="6"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U269" s="7"/>
      <c r="W269" s="3" t="str">
        <f>IF($A269="ADD",IF(NOT(ISBLANK(V269)),_xlfn.XLOOKUP(V269,ar_replace_reason[lookupValue],ar_replace_reason[lookupKey],"ERROR"),""), "")</f>
        <v/>
      </c>
      <c r="X269" s="3" t="str">
        <f t="shared" si="48"/>
        <v/>
      </c>
      <c r="Y269" s="3" t="str">
        <f>IF($A269="","",IF((AND($A269="ADD",OR(X269="",X269="Queenstown-Lakes District Council"))),"70",(_xlfn.XLOOKUP(X269,ud_organisation_owner[lookupValue],ud_organisation_owner[lookupKey],""))))</f>
        <v/>
      </c>
      <c r="Z269" s="3" t="str">
        <f t="shared" si="49"/>
        <v/>
      </c>
      <c r="AA269" s="3" t="str">
        <f>IF($A269="","",IF((AND($A269="ADD",OR(Z269="",Z269="Queenstown-Lakes District Council"))),"70",(_xlfn.XLOOKUP(Z269,ud_organisation_owner[lookupValue],ud_organisation_owner[lookupKey],""))))</f>
        <v/>
      </c>
      <c r="AB269" s="3" t="str">
        <f t="shared" si="50"/>
        <v/>
      </c>
      <c r="AC269" s="3" t="str">
        <f>IF($A269="","",IF((AND($A269="ADD",OR(AB269="",AB269="Local Authority"))),"17",(_xlfn.XLOOKUP(AB269,ud_sub_organisation[lookupValue],ud_sub_organisation[lookupKey],""))))</f>
        <v/>
      </c>
      <c r="AD269" s="3" t="str">
        <f t="shared" si="51"/>
        <v/>
      </c>
      <c r="AE269" s="3" t="str">
        <f>IF($A269="","",IF((AND($A269="ADD",OR(AD269="",AD269="Vested Assets"))),"12",(_xlfn.XLOOKUP(AD269,ud_work_category[lookupValue],ud_work_category[lookupKey],""))))</f>
        <v/>
      </c>
      <c r="AF269" s="8"/>
      <c r="AG269" s="2" t="str">
        <f t="shared" si="52"/>
        <v/>
      </c>
      <c r="AH269" s="3" t="str">
        <f t="shared" si="53"/>
        <v/>
      </c>
      <c r="AI269" s="3" t="str">
        <f>IF($A269="","",IF((AND($A269="ADD",OR(AH269="",AH269="Excellent"))),"1",(_xlfn.XLOOKUP(AH269,condition[lookupValue],condition[lookupKey],""))))</f>
        <v/>
      </c>
      <c r="AJ269" s="7" t="str">
        <f t="shared" si="54"/>
        <v/>
      </c>
      <c r="AK269" s="5"/>
    </row>
    <row r="270" spans="2:37" x14ac:dyDescent="0.25">
      <c r="B270" s="4"/>
      <c r="C270" s="3" t="str">
        <f t="shared" si="44"/>
        <v/>
      </c>
      <c r="D270" s="3" t="str">
        <f>IF($A270="","",IF((AND($A270="ADD",OR(C270="",C270="ud_barrier"))),"94",(_xlfn.XLOOKUP(C270,ud_amds_table_list[lookupValue],ud_amds_table_list[lookupKey],""))))</f>
        <v/>
      </c>
      <c r="E270" s="5"/>
      <c r="G270" s="3" t="str">
        <f>IF($A270="ADD",IF(NOT(ISBLANK(F270)),_xlfn.XLOOKUP(F270,roadnames[lookupValue],roadnames[lookupKey],"ERROR"),""), "")</f>
        <v/>
      </c>
      <c r="H270" s="4"/>
      <c r="I270" s="4"/>
      <c r="J270" s="6"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U270" s="7"/>
      <c r="W270" s="3" t="str">
        <f>IF($A270="ADD",IF(NOT(ISBLANK(V270)),_xlfn.XLOOKUP(V270,ar_replace_reason[lookupValue],ar_replace_reason[lookupKey],"ERROR"),""), "")</f>
        <v/>
      </c>
      <c r="X270" s="3" t="str">
        <f t="shared" si="48"/>
        <v/>
      </c>
      <c r="Y270" s="3" t="str">
        <f>IF($A270="","",IF((AND($A270="ADD",OR(X270="",X270="Queenstown-Lakes District Council"))),"70",(_xlfn.XLOOKUP(X270,ud_organisation_owner[lookupValue],ud_organisation_owner[lookupKey],""))))</f>
        <v/>
      </c>
      <c r="Z270" s="3" t="str">
        <f t="shared" si="49"/>
        <v/>
      </c>
      <c r="AA270" s="3" t="str">
        <f>IF($A270="","",IF((AND($A270="ADD",OR(Z270="",Z270="Queenstown-Lakes District Council"))),"70",(_xlfn.XLOOKUP(Z270,ud_organisation_owner[lookupValue],ud_organisation_owner[lookupKey],""))))</f>
        <v/>
      </c>
      <c r="AB270" s="3" t="str">
        <f t="shared" si="50"/>
        <v/>
      </c>
      <c r="AC270" s="3" t="str">
        <f>IF($A270="","",IF((AND($A270="ADD",OR(AB270="",AB270="Local Authority"))),"17",(_xlfn.XLOOKUP(AB270,ud_sub_organisation[lookupValue],ud_sub_organisation[lookupKey],""))))</f>
        <v/>
      </c>
      <c r="AD270" s="3" t="str">
        <f t="shared" si="51"/>
        <v/>
      </c>
      <c r="AE270" s="3" t="str">
        <f>IF($A270="","",IF((AND($A270="ADD",OR(AD270="",AD270="Vested Assets"))),"12",(_xlfn.XLOOKUP(AD270,ud_work_category[lookupValue],ud_work_category[lookupKey],""))))</f>
        <v/>
      </c>
      <c r="AF270" s="8"/>
      <c r="AG270" s="2" t="str">
        <f t="shared" si="52"/>
        <v/>
      </c>
      <c r="AH270" s="3" t="str">
        <f t="shared" si="53"/>
        <v/>
      </c>
      <c r="AI270" s="3" t="str">
        <f>IF($A270="","",IF((AND($A270="ADD",OR(AH270="",AH270="Excellent"))),"1",(_xlfn.XLOOKUP(AH270,condition[lookupValue],condition[lookupKey],""))))</f>
        <v/>
      </c>
      <c r="AJ270" s="7" t="str">
        <f t="shared" si="54"/>
        <v/>
      </c>
      <c r="AK270" s="5"/>
    </row>
    <row r="271" spans="2:37" x14ac:dyDescent="0.25">
      <c r="B271" s="4"/>
      <c r="C271" s="3" t="str">
        <f t="shared" si="44"/>
        <v/>
      </c>
      <c r="D271" s="3" t="str">
        <f>IF($A271="","",IF((AND($A271="ADD",OR(C271="",C271="ud_barrier"))),"94",(_xlfn.XLOOKUP(C271,ud_amds_table_list[lookupValue],ud_amds_table_list[lookupKey],""))))</f>
        <v/>
      </c>
      <c r="E271" s="5"/>
      <c r="G271" s="3" t="str">
        <f>IF($A271="ADD",IF(NOT(ISBLANK(F271)),_xlfn.XLOOKUP(F271,roadnames[lookupValue],roadnames[lookupKey],"ERROR"),""), "")</f>
        <v/>
      </c>
      <c r="H271" s="4"/>
      <c r="I271" s="4"/>
      <c r="J271" s="6"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U271" s="7"/>
      <c r="W271" s="3" t="str">
        <f>IF($A271="ADD",IF(NOT(ISBLANK(V271)),_xlfn.XLOOKUP(V271,ar_replace_reason[lookupValue],ar_replace_reason[lookupKey],"ERROR"),""), "")</f>
        <v/>
      </c>
      <c r="X271" s="3" t="str">
        <f t="shared" si="48"/>
        <v/>
      </c>
      <c r="Y271" s="3" t="str">
        <f>IF($A271="","",IF((AND($A271="ADD",OR(X271="",X271="Queenstown-Lakes District Council"))),"70",(_xlfn.XLOOKUP(X271,ud_organisation_owner[lookupValue],ud_organisation_owner[lookupKey],""))))</f>
        <v/>
      </c>
      <c r="Z271" s="3" t="str">
        <f t="shared" si="49"/>
        <v/>
      </c>
      <c r="AA271" s="3" t="str">
        <f>IF($A271="","",IF((AND($A271="ADD",OR(Z271="",Z271="Queenstown-Lakes District Council"))),"70",(_xlfn.XLOOKUP(Z271,ud_organisation_owner[lookupValue],ud_organisation_owner[lookupKey],""))))</f>
        <v/>
      </c>
      <c r="AB271" s="3" t="str">
        <f t="shared" si="50"/>
        <v/>
      </c>
      <c r="AC271" s="3" t="str">
        <f>IF($A271="","",IF((AND($A271="ADD",OR(AB271="",AB271="Local Authority"))),"17",(_xlfn.XLOOKUP(AB271,ud_sub_organisation[lookupValue],ud_sub_organisation[lookupKey],""))))</f>
        <v/>
      </c>
      <c r="AD271" s="3" t="str">
        <f t="shared" si="51"/>
        <v/>
      </c>
      <c r="AE271" s="3" t="str">
        <f>IF($A271="","",IF((AND($A271="ADD",OR(AD271="",AD271="Vested Assets"))),"12",(_xlfn.XLOOKUP(AD271,ud_work_category[lookupValue],ud_work_category[lookupKey],""))))</f>
        <v/>
      </c>
      <c r="AF271" s="8"/>
      <c r="AG271" s="2" t="str">
        <f t="shared" si="52"/>
        <v/>
      </c>
      <c r="AH271" s="3" t="str">
        <f t="shared" si="53"/>
        <v/>
      </c>
      <c r="AI271" s="3" t="str">
        <f>IF($A271="","",IF((AND($A271="ADD",OR(AH271="",AH271="Excellent"))),"1",(_xlfn.XLOOKUP(AH271,condition[lookupValue],condition[lookupKey],""))))</f>
        <v/>
      </c>
      <c r="AJ271" s="7" t="str">
        <f t="shared" si="54"/>
        <v/>
      </c>
      <c r="AK271" s="5"/>
    </row>
    <row r="272" spans="2:37" x14ac:dyDescent="0.25">
      <c r="B272" s="4"/>
      <c r="C272" s="3" t="str">
        <f t="shared" si="44"/>
        <v/>
      </c>
      <c r="D272" s="3" t="str">
        <f>IF($A272="","",IF((AND($A272="ADD",OR(C272="",C272="ud_barrier"))),"94",(_xlfn.XLOOKUP(C272,ud_amds_table_list[lookupValue],ud_amds_table_list[lookupKey],""))))</f>
        <v/>
      </c>
      <c r="E272" s="5"/>
      <c r="G272" s="3" t="str">
        <f>IF($A272="ADD",IF(NOT(ISBLANK(F272)),_xlfn.XLOOKUP(F272,roadnames[lookupValue],roadnames[lookupKey],"ERROR"),""), "")</f>
        <v/>
      </c>
      <c r="H272" s="4"/>
      <c r="I272" s="4"/>
      <c r="J272" s="6"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U272" s="7"/>
      <c r="W272" s="3" t="str">
        <f>IF($A272="ADD",IF(NOT(ISBLANK(V272)),_xlfn.XLOOKUP(V272,ar_replace_reason[lookupValue],ar_replace_reason[lookupKey],"ERROR"),""), "")</f>
        <v/>
      </c>
      <c r="X272" s="3" t="str">
        <f t="shared" si="48"/>
        <v/>
      </c>
      <c r="Y272" s="3" t="str">
        <f>IF($A272="","",IF((AND($A272="ADD",OR(X272="",X272="Queenstown-Lakes District Council"))),"70",(_xlfn.XLOOKUP(X272,ud_organisation_owner[lookupValue],ud_organisation_owner[lookupKey],""))))</f>
        <v/>
      </c>
      <c r="Z272" s="3" t="str">
        <f t="shared" si="49"/>
        <v/>
      </c>
      <c r="AA272" s="3" t="str">
        <f>IF($A272="","",IF((AND($A272="ADD",OR(Z272="",Z272="Queenstown-Lakes District Council"))),"70",(_xlfn.XLOOKUP(Z272,ud_organisation_owner[lookupValue],ud_organisation_owner[lookupKey],""))))</f>
        <v/>
      </c>
      <c r="AB272" s="3" t="str">
        <f t="shared" si="50"/>
        <v/>
      </c>
      <c r="AC272" s="3" t="str">
        <f>IF($A272="","",IF((AND($A272="ADD",OR(AB272="",AB272="Local Authority"))),"17",(_xlfn.XLOOKUP(AB272,ud_sub_organisation[lookupValue],ud_sub_organisation[lookupKey],""))))</f>
        <v/>
      </c>
      <c r="AD272" s="3" t="str">
        <f t="shared" si="51"/>
        <v/>
      </c>
      <c r="AE272" s="3" t="str">
        <f>IF($A272="","",IF((AND($A272="ADD",OR(AD272="",AD272="Vested Assets"))),"12",(_xlfn.XLOOKUP(AD272,ud_work_category[lookupValue],ud_work_category[lookupKey],""))))</f>
        <v/>
      </c>
      <c r="AF272" s="8"/>
      <c r="AG272" s="2" t="str">
        <f t="shared" si="52"/>
        <v/>
      </c>
      <c r="AH272" s="3" t="str">
        <f t="shared" si="53"/>
        <v/>
      </c>
      <c r="AI272" s="3" t="str">
        <f>IF($A272="","",IF((AND($A272="ADD",OR(AH272="",AH272="Excellent"))),"1",(_xlfn.XLOOKUP(AH272,condition[lookupValue],condition[lookupKey],""))))</f>
        <v/>
      </c>
      <c r="AJ272" s="7" t="str">
        <f t="shared" si="54"/>
        <v/>
      </c>
      <c r="AK272" s="5"/>
    </row>
    <row r="273" spans="2:37" x14ac:dyDescent="0.25">
      <c r="B273" s="4"/>
      <c r="C273" s="3" t="str">
        <f t="shared" si="44"/>
        <v/>
      </c>
      <c r="D273" s="3" t="str">
        <f>IF($A273="","",IF((AND($A273="ADD",OR(C273="",C273="ud_barrier"))),"94",(_xlfn.XLOOKUP(C273,ud_amds_table_list[lookupValue],ud_amds_table_list[lookupKey],""))))</f>
        <v/>
      </c>
      <c r="E273" s="5"/>
      <c r="G273" s="3" t="str">
        <f>IF($A273="ADD",IF(NOT(ISBLANK(F273)),_xlfn.XLOOKUP(F273,roadnames[lookupValue],roadnames[lookupKey],"ERROR"),""), "")</f>
        <v/>
      </c>
      <c r="H273" s="4"/>
      <c r="I273" s="4"/>
      <c r="J273" s="6"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U273" s="7"/>
      <c r="W273" s="3" t="str">
        <f>IF($A273="ADD",IF(NOT(ISBLANK(V273)),_xlfn.XLOOKUP(V273,ar_replace_reason[lookupValue],ar_replace_reason[lookupKey],"ERROR"),""), "")</f>
        <v/>
      </c>
      <c r="X273" s="3" t="str">
        <f t="shared" si="48"/>
        <v/>
      </c>
      <c r="Y273" s="3" t="str">
        <f>IF($A273="","",IF((AND($A273="ADD",OR(X273="",X273="Queenstown-Lakes District Council"))),"70",(_xlfn.XLOOKUP(X273,ud_organisation_owner[lookupValue],ud_organisation_owner[lookupKey],""))))</f>
        <v/>
      </c>
      <c r="Z273" s="3" t="str">
        <f t="shared" si="49"/>
        <v/>
      </c>
      <c r="AA273" s="3" t="str">
        <f>IF($A273="","",IF((AND($A273="ADD",OR(Z273="",Z273="Queenstown-Lakes District Council"))),"70",(_xlfn.XLOOKUP(Z273,ud_organisation_owner[lookupValue],ud_organisation_owner[lookupKey],""))))</f>
        <v/>
      </c>
      <c r="AB273" s="3" t="str">
        <f t="shared" si="50"/>
        <v/>
      </c>
      <c r="AC273" s="3" t="str">
        <f>IF($A273="","",IF((AND($A273="ADD",OR(AB273="",AB273="Local Authority"))),"17",(_xlfn.XLOOKUP(AB273,ud_sub_organisation[lookupValue],ud_sub_organisation[lookupKey],""))))</f>
        <v/>
      </c>
      <c r="AD273" s="3" t="str">
        <f t="shared" si="51"/>
        <v/>
      </c>
      <c r="AE273" s="3" t="str">
        <f>IF($A273="","",IF((AND($A273="ADD",OR(AD273="",AD273="Vested Assets"))),"12",(_xlfn.XLOOKUP(AD273,ud_work_category[lookupValue],ud_work_category[lookupKey],""))))</f>
        <v/>
      </c>
      <c r="AF273" s="8"/>
      <c r="AG273" s="2" t="str">
        <f t="shared" si="52"/>
        <v/>
      </c>
      <c r="AH273" s="3" t="str">
        <f t="shared" si="53"/>
        <v/>
      </c>
      <c r="AI273" s="3" t="str">
        <f>IF($A273="","",IF((AND($A273="ADD",OR(AH273="",AH273="Excellent"))),"1",(_xlfn.XLOOKUP(AH273,condition[lookupValue],condition[lookupKey],""))))</f>
        <v/>
      </c>
      <c r="AJ273" s="7" t="str">
        <f t="shared" si="54"/>
        <v/>
      </c>
      <c r="AK273" s="5"/>
    </row>
    <row r="274" spans="2:37" x14ac:dyDescent="0.25">
      <c r="B274" s="4"/>
      <c r="C274" s="3" t="str">
        <f t="shared" si="44"/>
        <v/>
      </c>
      <c r="D274" s="3" t="str">
        <f>IF($A274="","",IF((AND($A274="ADD",OR(C274="",C274="ud_barrier"))),"94",(_xlfn.XLOOKUP(C274,ud_amds_table_list[lookupValue],ud_amds_table_list[lookupKey],""))))</f>
        <v/>
      </c>
      <c r="E274" s="5"/>
      <c r="G274" s="3" t="str">
        <f>IF($A274="ADD",IF(NOT(ISBLANK(F274)),_xlfn.XLOOKUP(F274,roadnames[lookupValue],roadnames[lookupKey],"ERROR"),""), "")</f>
        <v/>
      </c>
      <c r="H274" s="4"/>
      <c r="I274" s="4"/>
      <c r="J274" s="6"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U274" s="7"/>
      <c r="W274" s="3" t="str">
        <f>IF($A274="ADD",IF(NOT(ISBLANK(V274)),_xlfn.XLOOKUP(V274,ar_replace_reason[lookupValue],ar_replace_reason[lookupKey],"ERROR"),""), "")</f>
        <v/>
      </c>
      <c r="X274" s="3" t="str">
        <f t="shared" si="48"/>
        <v/>
      </c>
      <c r="Y274" s="3" t="str">
        <f>IF($A274="","",IF((AND($A274="ADD",OR(X274="",X274="Queenstown-Lakes District Council"))),"70",(_xlfn.XLOOKUP(X274,ud_organisation_owner[lookupValue],ud_organisation_owner[lookupKey],""))))</f>
        <v/>
      </c>
      <c r="Z274" s="3" t="str">
        <f t="shared" si="49"/>
        <v/>
      </c>
      <c r="AA274" s="3" t="str">
        <f>IF($A274="","",IF((AND($A274="ADD",OR(Z274="",Z274="Queenstown-Lakes District Council"))),"70",(_xlfn.XLOOKUP(Z274,ud_organisation_owner[lookupValue],ud_organisation_owner[lookupKey],""))))</f>
        <v/>
      </c>
      <c r="AB274" s="3" t="str">
        <f t="shared" si="50"/>
        <v/>
      </c>
      <c r="AC274" s="3" t="str">
        <f>IF($A274="","",IF((AND($A274="ADD",OR(AB274="",AB274="Local Authority"))),"17",(_xlfn.XLOOKUP(AB274,ud_sub_organisation[lookupValue],ud_sub_organisation[lookupKey],""))))</f>
        <v/>
      </c>
      <c r="AD274" s="3" t="str">
        <f t="shared" si="51"/>
        <v/>
      </c>
      <c r="AE274" s="3" t="str">
        <f>IF($A274="","",IF((AND($A274="ADD",OR(AD274="",AD274="Vested Assets"))),"12",(_xlfn.XLOOKUP(AD274,ud_work_category[lookupValue],ud_work_category[lookupKey],""))))</f>
        <v/>
      </c>
      <c r="AF274" s="8"/>
      <c r="AG274" s="2" t="str">
        <f t="shared" si="52"/>
        <v/>
      </c>
      <c r="AH274" s="3" t="str">
        <f t="shared" si="53"/>
        <v/>
      </c>
      <c r="AI274" s="3" t="str">
        <f>IF($A274="","",IF((AND($A274="ADD",OR(AH274="",AH274="Excellent"))),"1",(_xlfn.XLOOKUP(AH274,condition[lookupValue],condition[lookupKey],""))))</f>
        <v/>
      </c>
      <c r="AJ274" s="7" t="str">
        <f t="shared" si="54"/>
        <v/>
      </c>
      <c r="AK274" s="5"/>
    </row>
    <row r="275" spans="2:37" x14ac:dyDescent="0.25">
      <c r="B275" s="4"/>
      <c r="C275" s="3" t="str">
        <f t="shared" si="44"/>
        <v/>
      </c>
      <c r="D275" s="3" t="str">
        <f>IF($A275="","",IF((AND($A275="ADD",OR(C275="",C275="ud_barrier"))),"94",(_xlfn.XLOOKUP(C275,ud_amds_table_list[lookupValue],ud_amds_table_list[lookupKey],""))))</f>
        <v/>
      </c>
      <c r="E275" s="5"/>
      <c r="G275" s="3" t="str">
        <f>IF($A275="ADD",IF(NOT(ISBLANK(F275)),_xlfn.XLOOKUP(F275,roadnames[lookupValue],roadnames[lookupKey],"ERROR"),""), "")</f>
        <v/>
      </c>
      <c r="H275" s="4"/>
      <c r="I275" s="4"/>
      <c r="J275" s="6"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U275" s="7"/>
      <c r="W275" s="3" t="str">
        <f>IF($A275="ADD",IF(NOT(ISBLANK(V275)),_xlfn.XLOOKUP(V275,ar_replace_reason[lookupValue],ar_replace_reason[lookupKey],"ERROR"),""), "")</f>
        <v/>
      </c>
      <c r="X275" s="3" t="str">
        <f t="shared" si="48"/>
        <v/>
      </c>
      <c r="Y275" s="3" t="str">
        <f>IF($A275="","",IF((AND($A275="ADD",OR(X275="",X275="Queenstown-Lakes District Council"))),"70",(_xlfn.XLOOKUP(X275,ud_organisation_owner[lookupValue],ud_organisation_owner[lookupKey],""))))</f>
        <v/>
      </c>
      <c r="Z275" s="3" t="str">
        <f t="shared" si="49"/>
        <v/>
      </c>
      <c r="AA275" s="3" t="str">
        <f>IF($A275="","",IF((AND($A275="ADD",OR(Z275="",Z275="Queenstown-Lakes District Council"))),"70",(_xlfn.XLOOKUP(Z275,ud_organisation_owner[lookupValue],ud_organisation_owner[lookupKey],""))))</f>
        <v/>
      </c>
      <c r="AB275" s="3" t="str">
        <f t="shared" si="50"/>
        <v/>
      </c>
      <c r="AC275" s="3" t="str">
        <f>IF($A275="","",IF((AND($A275="ADD",OR(AB275="",AB275="Local Authority"))),"17",(_xlfn.XLOOKUP(AB275,ud_sub_organisation[lookupValue],ud_sub_organisation[lookupKey],""))))</f>
        <v/>
      </c>
      <c r="AD275" s="3" t="str">
        <f t="shared" si="51"/>
        <v/>
      </c>
      <c r="AE275" s="3" t="str">
        <f>IF($A275="","",IF((AND($A275="ADD",OR(AD275="",AD275="Vested Assets"))),"12",(_xlfn.XLOOKUP(AD275,ud_work_category[lookupValue],ud_work_category[lookupKey],""))))</f>
        <v/>
      </c>
      <c r="AF275" s="8"/>
      <c r="AG275" s="2" t="str">
        <f t="shared" si="52"/>
        <v/>
      </c>
      <c r="AH275" s="3" t="str">
        <f t="shared" si="53"/>
        <v/>
      </c>
      <c r="AI275" s="3" t="str">
        <f>IF($A275="","",IF((AND($A275="ADD",OR(AH275="",AH275="Excellent"))),"1",(_xlfn.XLOOKUP(AH275,condition[lookupValue],condition[lookupKey],""))))</f>
        <v/>
      </c>
      <c r="AJ275" s="7" t="str">
        <f t="shared" si="54"/>
        <v/>
      </c>
      <c r="AK275" s="5"/>
    </row>
    <row r="276" spans="2:37" x14ac:dyDescent="0.25">
      <c r="B276" s="4"/>
      <c r="C276" s="3" t="str">
        <f t="shared" si="44"/>
        <v/>
      </c>
      <c r="D276" s="3" t="str">
        <f>IF($A276="","",IF((AND($A276="ADD",OR(C276="",C276="ud_barrier"))),"94",(_xlfn.XLOOKUP(C276,ud_amds_table_list[lookupValue],ud_amds_table_list[lookupKey],""))))</f>
        <v/>
      </c>
      <c r="E276" s="5"/>
      <c r="G276" s="3" t="str">
        <f>IF($A276="ADD",IF(NOT(ISBLANK(F276)),_xlfn.XLOOKUP(F276,roadnames[lookupValue],roadnames[lookupKey],"ERROR"),""), "")</f>
        <v/>
      </c>
      <c r="H276" s="4"/>
      <c r="I276" s="4"/>
      <c r="J276" s="6"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U276" s="7"/>
      <c r="W276" s="3" t="str">
        <f>IF($A276="ADD",IF(NOT(ISBLANK(V276)),_xlfn.XLOOKUP(V276,ar_replace_reason[lookupValue],ar_replace_reason[lookupKey],"ERROR"),""), "")</f>
        <v/>
      </c>
      <c r="X276" s="3" t="str">
        <f t="shared" si="48"/>
        <v/>
      </c>
      <c r="Y276" s="3" t="str">
        <f>IF($A276="","",IF((AND($A276="ADD",OR(X276="",X276="Queenstown-Lakes District Council"))),"70",(_xlfn.XLOOKUP(X276,ud_organisation_owner[lookupValue],ud_organisation_owner[lookupKey],""))))</f>
        <v/>
      </c>
      <c r="Z276" s="3" t="str">
        <f t="shared" si="49"/>
        <v/>
      </c>
      <c r="AA276" s="3" t="str">
        <f>IF($A276="","",IF((AND($A276="ADD",OR(Z276="",Z276="Queenstown-Lakes District Council"))),"70",(_xlfn.XLOOKUP(Z276,ud_organisation_owner[lookupValue],ud_organisation_owner[lookupKey],""))))</f>
        <v/>
      </c>
      <c r="AB276" s="3" t="str">
        <f t="shared" si="50"/>
        <v/>
      </c>
      <c r="AC276" s="3" t="str">
        <f>IF($A276="","",IF((AND($A276="ADD",OR(AB276="",AB276="Local Authority"))),"17",(_xlfn.XLOOKUP(AB276,ud_sub_organisation[lookupValue],ud_sub_organisation[lookupKey],""))))</f>
        <v/>
      </c>
      <c r="AD276" s="3" t="str">
        <f t="shared" si="51"/>
        <v/>
      </c>
      <c r="AE276" s="3" t="str">
        <f>IF($A276="","",IF((AND($A276="ADD",OR(AD276="",AD276="Vested Assets"))),"12",(_xlfn.XLOOKUP(AD276,ud_work_category[lookupValue],ud_work_category[lookupKey],""))))</f>
        <v/>
      </c>
      <c r="AF276" s="8"/>
      <c r="AG276" s="2" t="str">
        <f t="shared" si="52"/>
        <v/>
      </c>
      <c r="AH276" s="3" t="str">
        <f t="shared" si="53"/>
        <v/>
      </c>
      <c r="AI276" s="3" t="str">
        <f>IF($A276="","",IF((AND($A276="ADD",OR(AH276="",AH276="Excellent"))),"1",(_xlfn.XLOOKUP(AH276,condition[lookupValue],condition[lookupKey],""))))</f>
        <v/>
      </c>
      <c r="AJ276" s="7" t="str">
        <f t="shared" si="54"/>
        <v/>
      </c>
      <c r="AK276" s="5"/>
    </row>
    <row r="277" spans="2:37" x14ac:dyDescent="0.25">
      <c r="B277" s="4"/>
      <c r="C277" s="3" t="str">
        <f t="shared" si="44"/>
        <v/>
      </c>
      <c r="D277" s="3" t="str">
        <f>IF($A277="","",IF((AND($A277="ADD",OR(C277="",C277="ud_barrier"))),"94",(_xlfn.XLOOKUP(C277,ud_amds_table_list[lookupValue],ud_amds_table_list[lookupKey],""))))</f>
        <v/>
      </c>
      <c r="E277" s="5"/>
      <c r="G277" s="3" t="str">
        <f>IF($A277="ADD",IF(NOT(ISBLANK(F277)),_xlfn.XLOOKUP(F277,roadnames[lookupValue],roadnames[lookupKey],"ERROR"),""), "")</f>
        <v/>
      </c>
      <c r="H277" s="4"/>
      <c r="I277" s="4"/>
      <c r="J277" s="6"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U277" s="7"/>
      <c r="W277" s="3" t="str">
        <f>IF($A277="ADD",IF(NOT(ISBLANK(V277)),_xlfn.XLOOKUP(V277,ar_replace_reason[lookupValue],ar_replace_reason[lookupKey],"ERROR"),""), "")</f>
        <v/>
      </c>
      <c r="X277" s="3" t="str">
        <f t="shared" si="48"/>
        <v/>
      </c>
      <c r="Y277" s="3" t="str">
        <f>IF($A277="","",IF((AND($A277="ADD",OR(X277="",X277="Queenstown-Lakes District Council"))),"70",(_xlfn.XLOOKUP(X277,ud_organisation_owner[lookupValue],ud_organisation_owner[lookupKey],""))))</f>
        <v/>
      </c>
      <c r="Z277" s="3" t="str">
        <f t="shared" si="49"/>
        <v/>
      </c>
      <c r="AA277" s="3" t="str">
        <f>IF($A277="","",IF((AND($A277="ADD",OR(Z277="",Z277="Queenstown-Lakes District Council"))),"70",(_xlfn.XLOOKUP(Z277,ud_organisation_owner[lookupValue],ud_organisation_owner[lookupKey],""))))</f>
        <v/>
      </c>
      <c r="AB277" s="3" t="str">
        <f t="shared" si="50"/>
        <v/>
      </c>
      <c r="AC277" s="3" t="str">
        <f>IF($A277="","",IF((AND($A277="ADD",OR(AB277="",AB277="Local Authority"))),"17",(_xlfn.XLOOKUP(AB277,ud_sub_organisation[lookupValue],ud_sub_organisation[lookupKey],""))))</f>
        <v/>
      </c>
      <c r="AD277" s="3" t="str">
        <f t="shared" si="51"/>
        <v/>
      </c>
      <c r="AE277" s="3" t="str">
        <f>IF($A277="","",IF((AND($A277="ADD",OR(AD277="",AD277="Vested Assets"))),"12",(_xlfn.XLOOKUP(AD277,ud_work_category[lookupValue],ud_work_category[lookupKey],""))))</f>
        <v/>
      </c>
      <c r="AF277" s="8"/>
      <c r="AG277" s="2" t="str">
        <f t="shared" si="52"/>
        <v/>
      </c>
      <c r="AH277" s="3" t="str">
        <f t="shared" si="53"/>
        <v/>
      </c>
      <c r="AI277" s="3" t="str">
        <f>IF($A277="","",IF((AND($A277="ADD",OR(AH277="",AH277="Excellent"))),"1",(_xlfn.XLOOKUP(AH277,condition[lookupValue],condition[lookupKey],""))))</f>
        <v/>
      </c>
      <c r="AJ277" s="7" t="str">
        <f t="shared" si="54"/>
        <v/>
      </c>
      <c r="AK277" s="5"/>
    </row>
    <row r="278" spans="2:37" x14ac:dyDescent="0.25">
      <c r="B278" s="4"/>
      <c r="C278" s="3" t="str">
        <f t="shared" si="44"/>
        <v/>
      </c>
      <c r="D278" s="3" t="str">
        <f>IF($A278="","",IF((AND($A278="ADD",OR(C278="",C278="ud_barrier"))),"94",(_xlfn.XLOOKUP(C278,ud_amds_table_list[lookupValue],ud_amds_table_list[lookupKey],""))))</f>
        <v/>
      </c>
      <c r="E278" s="5"/>
      <c r="G278" s="3" t="str">
        <f>IF($A278="ADD",IF(NOT(ISBLANK(F278)),_xlfn.XLOOKUP(F278,roadnames[lookupValue],roadnames[lookupKey],"ERROR"),""), "")</f>
        <v/>
      </c>
      <c r="H278" s="4"/>
      <c r="I278" s="4"/>
      <c r="J278" s="6"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U278" s="7"/>
      <c r="W278" s="3" t="str">
        <f>IF($A278="ADD",IF(NOT(ISBLANK(V278)),_xlfn.XLOOKUP(V278,ar_replace_reason[lookupValue],ar_replace_reason[lookupKey],"ERROR"),""), "")</f>
        <v/>
      </c>
      <c r="X278" s="3" t="str">
        <f t="shared" si="48"/>
        <v/>
      </c>
      <c r="Y278" s="3" t="str">
        <f>IF($A278="","",IF((AND($A278="ADD",OR(X278="",X278="Queenstown-Lakes District Council"))),"70",(_xlfn.XLOOKUP(X278,ud_organisation_owner[lookupValue],ud_organisation_owner[lookupKey],""))))</f>
        <v/>
      </c>
      <c r="Z278" s="3" t="str">
        <f t="shared" si="49"/>
        <v/>
      </c>
      <c r="AA278" s="3" t="str">
        <f>IF($A278="","",IF((AND($A278="ADD",OR(Z278="",Z278="Queenstown-Lakes District Council"))),"70",(_xlfn.XLOOKUP(Z278,ud_organisation_owner[lookupValue],ud_organisation_owner[lookupKey],""))))</f>
        <v/>
      </c>
      <c r="AB278" s="3" t="str">
        <f t="shared" si="50"/>
        <v/>
      </c>
      <c r="AC278" s="3" t="str">
        <f>IF($A278="","",IF((AND($A278="ADD",OR(AB278="",AB278="Local Authority"))),"17",(_xlfn.XLOOKUP(AB278,ud_sub_organisation[lookupValue],ud_sub_organisation[lookupKey],""))))</f>
        <v/>
      </c>
      <c r="AD278" s="3" t="str">
        <f t="shared" si="51"/>
        <v/>
      </c>
      <c r="AE278" s="3" t="str">
        <f>IF($A278="","",IF((AND($A278="ADD",OR(AD278="",AD278="Vested Assets"))),"12",(_xlfn.XLOOKUP(AD278,ud_work_category[lookupValue],ud_work_category[lookupKey],""))))</f>
        <v/>
      </c>
      <c r="AF278" s="8"/>
      <c r="AG278" s="2" t="str">
        <f t="shared" si="52"/>
        <v/>
      </c>
      <c r="AH278" s="3" t="str">
        <f t="shared" si="53"/>
        <v/>
      </c>
      <c r="AI278" s="3" t="str">
        <f>IF($A278="","",IF((AND($A278="ADD",OR(AH278="",AH278="Excellent"))),"1",(_xlfn.XLOOKUP(AH278,condition[lookupValue],condition[lookupKey],""))))</f>
        <v/>
      </c>
      <c r="AJ278" s="7" t="str">
        <f t="shared" si="54"/>
        <v/>
      </c>
      <c r="AK278" s="5"/>
    </row>
    <row r="279" spans="2:37" x14ac:dyDescent="0.25">
      <c r="B279" s="4"/>
      <c r="C279" s="3" t="str">
        <f t="shared" si="44"/>
        <v/>
      </c>
      <c r="D279" s="3" t="str">
        <f>IF($A279="","",IF((AND($A279="ADD",OR(C279="",C279="ud_barrier"))),"94",(_xlfn.XLOOKUP(C279,ud_amds_table_list[lookupValue],ud_amds_table_list[lookupKey],""))))</f>
        <v/>
      </c>
      <c r="E279" s="5"/>
      <c r="G279" s="3" t="str">
        <f>IF($A279="ADD",IF(NOT(ISBLANK(F279)),_xlfn.XLOOKUP(F279,roadnames[lookupValue],roadnames[lookupKey],"ERROR"),""), "")</f>
        <v/>
      </c>
      <c r="H279" s="4"/>
      <c r="I279" s="4"/>
      <c r="J279" s="6"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U279" s="7"/>
      <c r="W279" s="3" t="str">
        <f>IF($A279="ADD",IF(NOT(ISBLANK(V279)),_xlfn.XLOOKUP(V279,ar_replace_reason[lookupValue],ar_replace_reason[lookupKey],"ERROR"),""), "")</f>
        <v/>
      </c>
      <c r="X279" s="3" t="str">
        <f t="shared" si="48"/>
        <v/>
      </c>
      <c r="Y279" s="3" t="str">
        <f>IF($A279="","",IF((AND($A279="ADD",OR(X279="",X279="Queenstown-Lakes District Council"))),"70",(_xlfn.XLOOKUP(X279,ud_organisation_owner[lookupValue],ud_organisation_owner[lookupKey],""))))</f>
        <v/>
      </c>
      <c r="Z279" s="3" t="str">
        <f t="shared" si="49"/>
        <v/>
      </c>
      <c r="AA279" s="3" t="str">
        <f>IF($A279="","",IF((AND($A279="ADD",OR(Z279="",Z279="Queenstown-Lakes District Council"))),"70",(_xlfn.XLOOKUP(Z279,ud_organisation_owner[lookupValue],ud_organisation_owner[lookupKey],""))))</f>
        <v/>
      </c>
      <c r="AB279" s="3" t="str">
        <f t="shared" si="50"/>
        <v/>
      </c>
      <c r="AC279" s="3" t="str">
        <f>IF($A279="","",IF((AND($A279="ADD",OR(AB279="",AB279="Local Authority"))),"17",(_xlfn.XLOOKUP(AB279,ud_sub_organisation[lookupValue],ud_sub_organisation[lookupKey],""))))</f>
        <v/>
      </c>
      <c r="AD279" s="3" t="str">
        <f t="shared" si="51"/>
        <v/>
      </c>
      <c r="AE279" s="3" t="str">
        <f>IF($A279="","",IF((AND($A279="ADD",OR(AD279="",AD279="Vested Assets"))),"12",(_xlfn.XLOOKUP(AD279,ud_work_category[lookupValue],ud_work_category[lookupKey],""))))</f>
        <v/>
      </c>
      <c r="AF279" s="8"/>
      <c r="AG279" s="2" t="str">
        <f t="shared" si="52"/>
        <v/>
      </c>
      <c r="AH279" s="3" t="str">
        <f t="shared" si="53"/>
        <v/>
      </c>
      <c r="AI279" s="3" t="str">
        <f>IF($A279="","",IF((AND($A279="ADD",OR(AH279="",AH279="Excellent"))),"1",(_xlfn.XLOOKUP(AH279,condition[lookupValue],condition[lookupKey],""))))</f>
        <v/>
      </c>
      <c r="AJ279" s="7" t="str">
        <f t="shared" si="54"/>
        <v/>
      </c>
      <c r="AK279" s="5"/>
    </row>
    <row r="280" spans="2:37" x14ac:dyDescent="0.25">
      <c r="B280" s="4"/>
      <c r="C280" s="3" t="str">
        <f t="shared" si="44"/>
        <v/>
      </c>
      <c r="D280" s="3" t="str">
        <f>IF($A280="","",IF((AND($A280="ADD",OR(C280="",C280="ud_barrier"))),"94",(_xlfn.XLOOKUP(C280,ud_amds_table_list[lookupValue],ud_amds_table_list[lookupKey],""))))</f>
        <v/>
      </c>
      <c r="E280" s="5"/>
      <c r="G280" s="3" t="str">
        <f>IF($A280="ADD",IF(NOT(ISBLANK(F280)),_xlfn.XLOOKUP(F280,roadnames[lookupValue],roadnames[lookupKey],"ERROR"),""), "")</f>
        <v/>
      </c>
      <c r="H280" s="4"/>
      <c r="I280" s="4"/>
      <c r="J280" s="6"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U280" s="7"/>
      <c r="W280" s="3" t="str">
        <f>IF($A280="ADD",IF(NOT(ISBLANK(V280)),_xlfn.XLOOKUP(V280,ar_replace_reason[lookupValue],ar_replace_reason[lookupKey],"ERROR"),""), "")</f>
        <v/>
      </c>
      <c r="X280" s="3" t="str">
        <f t="shared" si="48"/>
        <v/>
      </c>
      <c r="Y280" s="3" t="str">
        <f>IF($A280="","",IF((AND($A280="ADD",OR(X280="",X280="Queenstown-Lakes District Council"))),"70",(_xlfn.XLOOKUP(X280,ud_organisation_owner[lookupValue],ud_organisation_owner[lookupKey],""))))</f>
        <v/>
      </c>
      <c r="Z280" s="3" t="str">
        <f t="shared" si="49"/>
        <v/>
      </c>
      <c r="AA280" s="3" t="str">
        <f>IF($A280="","",IF((AND($A280="ADD",OR(Z280="",Z280="Queenstown-Lakes District Council"))),"70",(_xlfn.XLOOKUP(Z280,ud_organisation_owner[lookupValue],ud_organisation_owner[lookupKey],""))))</f>
        <v/>
      </c>
      <c r="AB280" s="3" t="str">
        <f t="shared" si="50"/>
        <v/>
      </c>
      <c r="AC280" s="3" t="str">
        <f>IF($A280="","",IF((AND($A280="ADD",OR(AB280="",AB280="Local Authority"))),"17",(_xlfn.XLOOKUP(AB280,ud_sub_organisation[lookupValue],ud_sub_organisation[lookupKey],""))))</f>
        <v/>
      </c>
      <c r="AD280" s="3" t="str">
        <f t="shared" si="51"/>
        <v/>
      </c>
      <c r="AE280" s="3" t="str">
        <f>IF($A280="","",IF((AND($A280="ADD",OR(AD280="",AD280="Vested Assets"))),"12",(_xlfn.XLOOKUP(AD280,ud_work_category[lookupValue],ud_work_category[lookupKey],""))))</f>
        <v/>
      </c>
      <c r="AF280" s="8"/>
      <c r="AG280" s="2" t="str">
        <f t="shared" si="52"/>
        <v/>
      </c>
      <c r="AH280" s="3" t="str">
        <f t="shared" si="53"/>
        <v/>
      </c>
      <c r="AI280" s="3" t="str">
        <f>IF($A280="","",IF((AND($A280="ADD",OR(AH280="",AH280="Excellent"))),"1",(_xlfn.XLOOKUP(AH280,condition[lookupValue],condition[lookupKey],""))))</f>
        <v/>
      </c>
      <c r="AJ280" s="7" t="str">
        <f t="shared" si="54"/>
        <v/>
      </c>
      <c r="AK280" s="5"/>
    </row>
    <row r="281" spans="2:37" x14ac:dyDescent="0.25">
      <c r="B281" s="4"/>
      <c r="C281" s="3" t="str">
        <f t="shared" si="44"/>
        <v/>
      </c>
      <c r="D281" s="3" t="str">
        <f>IF($A281="","",IF((AND($A281="ADD",OR(C281="",C281="ud_barrier"))),"94",(_xlfn.XLOOKUP(C281,ud_amds_table_list[lookupValue],ud_amds_table_list[lookupKey],""))))</f>
        <v/>
      </c>
      <c r="E281" s="5"/>
      <c r="G281" s="3" t="str">
        <f>IF($A281="ADD",IF(NOT(ISBLANK(F281)),_xlfn.XLOOKUP(F281,roadnames[lookupValue],roadnames[lookupKey],"ERROR"),""), "")</f>
        <v/>
      </c>
      <c r="H281" s="4"/>
      <c r="I281" s="4"/>
      <c r="J281" s="6"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U281" s="7"/>
      <c r="W281" s="3" t="str">
        <f>IF($A281="ADD",IF(NOT(ISBLANK(V281)),_xlfn.XLOOKUP(V281,ar_replace_reason[lookupValue],ar_replace_reason[lookupKey],"ERROR"),""), "")</f>
        <v/>
      </c>
      <c r="X281" s="3" t="str">
        <f t="shared" si="48"/>
        <v/>
      </c>
      <c r="Y281" s="3" t="str">
        <f>IF($A281="","",IF((AND($A281="ADD",OR(X281="",X281="Queenstown-Lakes District Council"))),"70",(_xlfn.XLOOKUP(X281,ud_organisation_owner[lookupValue],ud_organisation_owner[lookupKey],""))))</f>
        <v/>
      </c>
      <c r="Z281" s="3" t="str">
        <f t="shared" si="49"/>
        <v/>
      </c>
      <c r="AA281" s="3" t="str">
        <f>IF($A281="","",IF((AND($A281="ADD",OR(Z281="",Z281="Queenstown-Lakes District Council"))),"70",(_xlfn.XLOOKUP(Z281,ud_organisation_owner[lookupValue],ud_organisation_owner[lookupKey],""))))</f>
        <v/>
      </c>
      <c r="AB281" s="3" t="str">
        <f t="shared" si="50"/>
        <v/>
      </c>
      <c r="AC281" s="3" t="str">
        <f>IF($A281="","",IF((AND($A281="ADD",OR(AB281="",AB281="Local Authority"))),"17",(_xlfn.XLOOKUP(AB281,ud_sub_organisation[lookupValue],ud_sub_organisation[lookupKey],""))))</f>
        <v/>
      </c>
      <c r="AD281" s="3" t="str">
        <f t="shared" si="51"/>
        <v/>
      </c>
      <c r="AE281" s="3" t="str">
        <f>IF($A281="","",IF((AND($A281="ADD",OR(AD281="",AD281="Vested Assets"))),"12",(_xlfn.XLOOKUP(AD281,ud_work_category[lookupValue],ud_work_category[lookupKey],""))))</f>
        <v/>
      </c>
      <c r="AF281" s="8"/>
      <c r="AG281" s="2" t="str">
        <f t="shared" si="52"/>
        <v/>
      </c>
      <c r="AH281" s="3" t="str">
        <f t="shared" si="53"/>
        <v/>
      </c>
      <c r="AI281" s="3" t="str">
        <f>IF($A281="","",IF((AND($A281="ADD",OR(AH281="",AH281="Excellent"))),"1",(_xlfn.XLOOKUP(AH281,condition[lookupValue],condition[lookupKey],""))))</f>
        <v/>
      </c>
      <c r="AJ281" s="7" t="str">
        <f t="shared" si="54"/>
        <v/>
      </c>
      <c r="AK281" s="5"/>
    </row>
    <row r="282" spans="2:37" x14ac:dyDescent="0.25">
      <c r="B282" s="4"/>
      <c r="C282" s="3" t="str">
        <f t="shared" si="44"/>
        <v/>
      </c>
      <c r="D282" s="3" t="str">
        <f>IF($A282="","",IF((AND($A282="ADD",OR(C282="",C282="ud_barrier"))),"94",(_xlfn.XLOOKUP(C282,ud_amds_table_list[lookupValue],ud_amds_table_list[lookupKey],""))))</f>
        <v/>
      </c>
      <c r="E282" s="5"/>
      <c r="G282" s="3" t="str">
        <f>IF($A282="ADD",IF(NOT(ISBLANK(F282)),_xlfn.XLOOKUP(F282,roadnames[lookupValue],roadnames[lookupKey],"ERROR"),""), "")</f>
        <v/>
      </c>
      <c r="H282" s="4"/>
      <c r="I282" s="4"/>
      <c r="J282" s="6"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U282" s="7"/>
      <c r="W282" s="3" t="str">
        <f>IF($A282="ADD",IF(NOT(ISBLANK(V282)),_xlfn.XLOOKUP(V282,ar_replace_reason[lookupValue],ar_replace_reason[lookupKey],"ERROR"),""), "")</f>
        <v/>
      </c>
      <c r="X282" s="3" t="str">
        <f t="shared" si="48"/>
        <v/>
      </c>
      <c r="Y282" s="3" t="str">
        <f>IF($A282="","",IF((AND($A282="ADD",OR(X282="",X282="Queenstown-Lakes District Council"))),"70",(_xlfn.XLOOKUP(X282,ud_organisation_owner[lookupValue],ud_organisation_owner[lookupKey],""))))</f>
        <v/>
      </c>
      <c r="Z282" s="3" t="str">
        <f t="shared" si="49"/>
        <v/>
      </c>
      <c r="AA282" s="3" t="str">
        <f>IF($A282="","",IF((AND($A282="ADD",OR(Z282="",Z282="Queenstown-Lakes District Council"))),"70",(_xlfn.XLOOKUP(Z282,ud_organisation_owner[lookupValue],ud_organisation_owner[lookupKey],""))))</f>
        <v/>
      </c>
      <c r="AB282" s="3" t="str">
        <f t="shared" si="50"/>
        <v/>
      </c>
      <c r="AC282" s="3" t="str">
        <f>IF($A282="","",IF((AND($A282="ADD",OR(AB282="",AB282="Local Authority"))),"17",(_xlfn.XLOOKUP(AB282,ud_sub_organisation[lookupValue],ud_sub_organisation[lookupKey],""))))</f>
        <v/>
      </c>
      <c r="AD282" s="3" t="str">
        <f t="shared" si="51"/>
        <v/>
      </c>
      <c r="AE282" s="3" t="str">
        <f>IF($A282="","",IF((AND($A282="ADD",OR(AD282="",AD282="Vested Assets"))),"12",(_xlfn.XLOOKUP(AD282,ud_work_category[lookupValue],ud_work_category[lookupKey],""))))</f>
        <v/>
      </c>
      <c r="AF282" s="8"/>
      <c r="AG282" s="2" t="str">
        <f t="shared" si="52"/>
        <v/>
      </c>
      <c r="AH282" s="3" t="str">
        <f t="shared" si="53"/>
        <v/>
      </c>
      <c r="AI282" s="3" t="str">
        <f>IF($A282="","",IF((AND($A282="ADD",OR(AH282="",AH282="Excellent"))),"1",(_xlfn.XLOOKUP(AH282,condition[lookupValue],condition[lookupKey],""))))</f>
        <v/>
      </c>
      <c r="AJ282" s="7" t="str">
        <f t="shared" si="54"/>
        <v/>
      </c>
      <c r="AK282" s="5"/>
    </row>
    <row r="283" spans="2:37" x14ac:dyDescent="0.25">
      <c r="B283" s="4"/>
      <c r="C283" s="3" t="str">
        <f t="shared" si="44"/>
        <v/>
      </c>
      <c r="D283" s="3" t="str">
        <f>IF($A283="","",IF((AND($A283="ADD",OR(C283="",C283="ud_barrier"))),"94",(_xlfn.XLOOKUP(C283,ud_amds_table_list[lookupValue],ud_amds_table_list[lookupKey],""))))</f>
        <v/>
      </c>
      <c r="E283" s="5"/>
      <c r="G283" s="3" t="str">
        <f>IF($A283="ADD",IF(NOT(ISBLANK(F283)),_xlfn.XLOOKUP(F283,roadnames[lookupValue],roadnames[lookupKey],"ERROR"),""), "")</f>
        <v/>
      </c>
      <c r="H283" s="4"/>
      <c r="I283" s="4"/>
      <c r="J283" s="6"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U283" s="7"/>
      <c r="W283" s="3" t="str">
        <f>IF($A283="ADD",IF(NOT(ISBLANK(V283)),_xlfn.XLOOKUP(V283,ar_replace_reason[lookupValue],ar_replace_reason[lookupKey],"ERROR"),""), "")</f>
        <v/>
      </c>
      <c r="X283" s="3" t="str">
        <f t="shared" si="48"/>
        <v/>
      </c>
      <c r="Y283" s="3" t="str">
        <f>IF($A283="","",IF((AND($A283="ADD",OR(X283="",X283="Queenstown-Lakes District Council"))),"70",(_xlfn.XLOOKUP(X283,ud_organisation_owner[lookupValue],ud_organisation_owner[lookupKey],""))))</f>
        <v/>
      </c>
      <c r="Z283" s="3" t="str">
        <f t="shared" si="49"/>
        <v/>
      </c>
      <c r="AA283" s="3" t="str">
        <f>IF($A283="","",IF((AND($A283="ADD",OR(Z283="",Z283="Queenstown-Lakes District Council"))),"70",(_xlfn.XLOOKUP(Z283,ud_organisation_owner[lookupValue],ud_organisation_owner[lookupKey],""))))</f>
        <v/>
      </c>
      <c r="AB283" s="3" t="str">
        <f t="shared" si="50"/>
        <v/>
      </c>
      <c r="AC283" s="3" t="str">
        <f>IF($A283="","",IF((AND($A283="ADD",OR(AB283="",AB283="Local Authority"))),"17",(_xlfn.XLOOKUP(AB283,ud_sub_organisation[lookupValue],ud_sub_organisation[lookupKey],""))))</f>
        <v/>
      </c>
      <c r="AD283" s="3" t="str">
        <f t="shared" si="51"/>
        <v/>
      </c>
      <c r="AE283" s="3" t="str">
        <f>IF($A283="","",IF((AND($A283="ADD",OR(AD283="",AD283="Vested Assets"))),"12",(_xlfn.XLOOKUP(AD283,ud_work_category[lookupValue],ud_work_category[lookupKey],""))))</f>
        <v/>
      </c>
      <c r="AF283" s="8"/>
      <c r="AG283" s="2" t="str">
        <f t="shared" si="52"/>
        <v/>
      </c>
      <c r="AH283" s="3" t="str">
        <f t="shared" si="53"/>
        <v/>
      </c>
      <c r="AI283" s="3" t="str">
        <f>IF($A283="","",IF((AND($A283="ADD",OR(AH283="",AH283="Excellent"))),"1",(_xlfn.XLOOKUP(AH283,condition[lookupValue],condition[lookupKey],""))))</f>
        <v/>
      </c>
      <c r="AJ283" s="7" t="str">
        <f t="shared" si="54"/>
        <v/>
      </c>
      <c r="AK283" s="5"/>
    </row>
    <row r="284" spans="2:37" x14ac:dyDescent="0.25">
      <c r="B284" s="4"/>
      <c r="C284" s="3" t="str">
        <f t="shared" si="44"/>
        <v/>
      </c>
      <c r="D284" s="3" t="str">
        <f>IF($A284="","",IF((AND($A284="ADD",OR(C284="",C284="ud_barrier"))),"94",(_xlfn.XLOOKUP(C284,ud_amds_table_list[lookupValue],ud_amds_table_list[lookupKey],""))))</f>
        <v/>
      </c>
      <c r="E284" s="5"/>
      <c r="G284" s="3" t="str">
        <f>IF($A284="ADD",IF(NOT(ISBLANK(F284)),_xlfn.XLOOKUP(F284,roadnames[lookupValue],roadnames[lookupKey],"ERROR"),""), "")</f>
        <v/>
      </c>
      <c r="H284" s="4"/>
      <c r="I284" s="4"/>
      <c r="J284" s="6"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U284" s="7"/>
      <c r="W284" s="3" t="str">
        <f>IF($A284="ADD",IF(NOT(ISBLANK(V284)),_xlfn.XLOOKUP(V284,ar_replace_reason[lookupValue],ar_replace_reason[lookupKey],"ERROR"),""), "")</f>
        <v/>
      </c>
      <c r="X284" s="3" t="str">
        <f t="shared" si="48"/>
        <v/>
      </c>
      <c r="Y284" s="3" t="str">
        <f>IF($A284="","",IF((AND($A284="ADD",OR(X284="",X284="Queenstown-Lakes District Council"))),"70",(_xlfn.XLOOKUP(X284,ud_organisation_owner[lookupValue],ud_organisation_owner[lookupKey],""))))</f>
        <v/>
      </c>
      <c r="Z284" s="3" t="str">
        <f t="shared" si="49"/>
        <v/>
      </c>
      <c r="AA284" s="3" t="str">
        <f>IF($A284="","",IF((AND($A284="ADD",OR(Z284="",Z284="Queenstown-Lakes District Council"))),"70",(_xlfn.XLOOKUP(Z284,ud_organisation_owner[lookupValue],ud_organisation_owner[lookupKey],""))))</f>
        <v/>
      </c>
      <c r="AB284" s="3" t="str">
        <f t="shared" si="50"/>
        <v/>
      </c>
      <c r="AC284" s="3" t="str">
        <f>IF($A284="","",IF((AND($A284="ADD",OR(AB284="",AB284="Local Authority"))),"17",(_xlfn.XLOOKUP(AB284,ud_sub_organisation[lookupValue],ud_sub_organisation[lookupKey],""))))</f>
        <v/>
      </c>
      <c r="AD284" s="3" t="str">
        <f t="shared" si="51"/>
        <v/>
      </c>
      <c r="AE284" s="3" t="str">
        <f>IF($A284="","",IF((AND($A284="ADD",OR(AD284="",AD284="Vested Assets"))),"12",(_xlfn.XLOOKUP(AD284,ud_work_category[lookupValue],ud_work_category[lookupKey],""))))</f>
        <v/>
      </c>
      <c r="AF284" s="8"/>
      <c r="AG284" s="2" t="str">
        <f t="shared" si="52"/>
        <v/>
      </c>
      <c r="AH284" s="3" t="str">
        <f t="shared" si="53"/>
        <v/>
      </c>
      <c r="AI284" s="3" t="str">
        <f>IF($A284="","",IF((AND($A284="ADD",OR(AH284="",AH284="Excellent"))),"1",(_xlfn.XLOOKUP(AH284,condition[lookupValue],condition[lookupKey],""))))</f>
        <v/>
      </c>
      <c r="AJ284" s="7" t="str">
        <f t="shared" si="54"/>
        <v/>
      </c>
      <c r="AK284" s="5"/>
    </row>
    <row r="285" spans="2:37" x14ac:dyDescent="0.25">
      <c r="B285" s="4"/>
      <c r="C285" s="3" t="str">
        <f t="shared" si="44"/>
        <v/>
      </c>
      <c r="D285" s="3" t="str">
        <f>IF($A285="","",IF((AND($A285="ADD",OR(C285="",C285="ud_barrier"))),"94",(_xlfn.XLOOKUP(C285,ud_amds_table_list[lookupValue],ud_amds_table_list[lookupKey],""))))</f>
        <v/>
      </c>
      <c r="E285" s="5"/>
      <c r="G285" s="3" t="str">
        <f>IF($A285="ADD",IF(NOT(ISBLANK(F285)),_xlfn.XLOOKUP(F285,roadnames[lookupValue],roadnames[lookupKey],"ERROR"),""), "")</f>
        <v/>
      </c>
      <c r="H285" s="4"/>
      <c r="I285" s="4"/>
      <c r="J285" s="6"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U285" s="7"/>
      <c r="W285" s="3" t="str">
        <f>IF($A285="ADD",IF(NOT(ISBLANK(V285)),_xlfn.XLOOKUP(V285,ar_replace_reason[lookupValue],ar_replace_reason[lookupKey],"ERROR"),""), "")</f>
        <v/>
      </c>
      <c r="X285" s="3" t="str">
        <f t="shared" si="48"/>
        <v/>
      </c>
      <c r="Y285" s="3" t="str">
        <f>IF($A285="","",IF((AND($A285="ADD",OR(X285="",X285="Queenstown-Lakes District Council"))),"70",(_xlfn.XLOOKUP(X285,ud_organisation_owner[lookupValue],ud_organisation_owner[lookupKey],""))))</f>
        <v/>
      </c>
      <c r="Z285" s="3" t="str">
        <f t="shared" si="49"/>
        <v/>
      </c>
      <c r="AA285" s="3" t="str">
        <f>IF($A285="","",IF((AND($A285="ADD",OR(Z285="",Z285="Queenstown-Lakes District Council"))),"70",(_xlfn.XLOOKUP(Z285,ud_organisation_owner[lookupValue],ud_organisation_owner[lookupKey],""))))</f>
        <v/>
      </c>
      <c r="AB285" s="3" t="str">
        <f t="shared" si="50"/>
        <v/>
      </c>
      <c r="AC285" s="3" t="str">
        <f>IF($A285="","",IF((AND($A285="ADD",OR(AB285="",AB285="Local Authority"))),"17",(_xlfn.XLOOKUP(AB285,ud_sub_organisation[lookupValue],ud_sub_organisation[lookupKey],""))))</f>
        <v/>
      </c>
      <c r="AD285" s="3" t="str">
        <f t="shared" si="51"/>
        <v/>
      </c>
      <c r="AE285" s="3" t="str">
        <f>IF($A285="","",IF((AND($A285="ADD",OR(AD285="",AD285="Vested Assets"))),"12",(_xlfn.XLOOKUP(AD285,ud_work_category[lookupValue],ud_work_category[lookupKey],""))))</f>
        <v/>
      </c>
      <c r="AF285" s="8"/>
      <c r="AG285" s="2" t="str">
        <f t="shared" si="52"/>
        <v/>
      </c>
      <c r="AH285" s="3" t="str">
        <f t="shared" si="53"/>
        <v/>
      </c>
      <c r="AI285" s="3" t="str">
        <f>IF($A285="","",IF((AND($A285="ADD",OR(AH285="",AH285="Excellent"))),"1",(_xlfn.XLOOKUP(AH285,condition[lookupValue],condition[lookupKey],""))))</f>
        <v/>
      </c>
      <c r="AJ285" s="7" t="str">
        <f t="shared" si="54"/>
        <v/>
      </c>
      <c r="AK285" s="5"/>
    </row>
    <row r="286" spans="2:37" x14ac:dyDescent="0.25">
      <c r="B286" s="4"/>
      <c r="C286" s="3" t="str">
        <f t="shared" si="44"/>
        <v/>
      </c>
      <c r="D286" s="3" t="str">
        <f>IF($A286="","",IF((AND($A286="ADD",OR(C286="",C286="ud_barrier"))),"94",(_xlfn.XLOOKUP(C286,ud_amds_table_list[lookupValue],ud_amds_table_list[lookupKey],""))))</f>
        <v/>
      </c>
      <c r="E286" s="5"/>
      <c r="G286" s="3" t="str">
        <f>IF($A286="ADD",IF(NOT(ISBLANK(F286)),_xlfn.XLOOKUP(F286,roadnames[lookupValue],roadnames[lookupKey],"ERROR"),""), "")</f>
        <v/>
      </c>
      <c r="H286" s="4"/>
      <c r="I286" s="4"/>
      <c r="J286" s="6"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U286" s="7"/>
      <c r="W286" s="3" t="str">
        <f>IF($A286="ADD",IF(NOT(ISBLANK(V286)),_xlfn.XLOOKUP(V286,ar_replace_reason[lookupValue],ar_replace_reason[lookupKey],"ERROR"),""), "")</f>
        <v/>
      </c>
      <c r="X286" s="3" t="str">
        <f t="shared" si="48"/>
        <v/>
      </c>
      <c r="Y286" s="3" t="str">
        <f>IF($A286="","",IF((AND($A286="ADD",OR(X286="",X286="Queenstown-Lakes District Council"))),"70",(_xlfn.XLOOKUP(X286,ud_organisation_owner[lookupValue],ud_organisation_owner[lookupKey],""))))</f>
        <v/>
      </c>
      <c r="Z286" s="3" t="str">
        <f t="shared" si="49"/>
        <v/>
      </c>
      <c r="AA286" s="3" t="str">
        <f>IF($A286="","",IF((AND($A286="ADD",OR(Z286="",Z286="Queenstown-Lakes District Council"))),"70",(_xlfn.XLOOKUP(Z286,ud_organisation_owner[lookupValue],ud_organisation_owner[lookupKey],""))))</f>
        <v/>
      </c>
      <c r="AB286" s="3" t="str">
        <f t="shared" si="50"/>
        <v/>
      </c>
      <c r="AC286" s="3" t="str">
        <f>IF($A286="","",IF((AND($A286="ADD",OR(AB286="",AB286="Local Authority"))),"17",(_xlfn.XLOOKUP(AB286,ud_sub_organisation[lookupValue],ud_sub_organisation[lookupKey],""))))</f>
        <v/>
      </c>
      <c r="AD286" s="3" t="str">
        <f t="shared" si="51"/>
        <v/>
      </c>
      <c r="AE286" s="3" t="str">
        <f>IF($A286="","",IF((AND($A286="ADD",OR(AD286="",AD286="Vested Assets"))),"12",(_xlfn.XLOOKUP(AD286,ud_work_category[lookupValue],ud_work_category[lookupKey],""))))</f>
        <v/>
      </c>
      <c r="AF286" s="8"/>
      <c r="AG286" s="2" t="str">
        <f t="shared" si="52"/>
        <v/>
      </c>
      <c r="AH286" s="3" t="str">
        <f t="shared" si="53"/>
        <v/>
      </c>
      <c r="AI286" s="3" t="str">
        <f>IF($A286="","",IF((AND($A286="ADD",OR(AH286="",AH286="Excellent"))),"1",(_xlfn.XLOOKUP(AH286,condition[lookupValue],condition[lookupKey],""))))</f>
        <v/>
      </c>
      <c r="AJ286" s="7" t="str">
        <f t="shared" si="54"/>
        <v/>
      </c>
      <c r="AK286" s="5"/>
    </row>
    <row r="287" spans="2:37" x14ac:dyDescent="0.25">
      <c r="B287" s="4"/>
      <c r="C287" s="3" t="str">
        <f t="shared" si="44"/>
        <v/>
      </c>
      <c r="D287" s="3" t="str">
        <f>IF($A287="","",IF((AND($A287="ADD",OR(C287="",C287="ud_barrier"))),"94",(_xlfn.XLOOKUP(C287,ud_amds_table_list[lookupValue],ud_amds_table_list[lookupKey],""))))</f>
        <v/>
      </c>
      <c r="E287" s="5"/>
      <c r="G287" s="3" t="str">
        <f>IF($A287="ADD",IF(NOT(ISBLANK(F287)),_xlfn.XLOOKUP(F287,roadnames[lookupValue],roadnames[lookupKey],"ERROR"),""), "")</f>
        <v/>
      </c>
      <c r="H287" s="4"/>
      <c r="I287" s="4"/>
      <c r="J287" s="6"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U287" s="7"/>
      <c r="W287" s="3" t="str">
        <f>IF($A287="ADD",IF(NOT(ISBLANK(V287)),_xlfn.XLOOKUP(V287,ar_replace_reason[lookupValue],ar_replace_reason[lookupKey],"ERROR"),""), "")</f>
        <v/>
      </c>
      <c r="X287" s="3" t="str">
        <f t="shared" si="48"/>
        <v/>
      </c>
      <c r="Y287" s="3" t="str">
        <f>IF($A287="","",IF((AND($A287="ADD",OR(X287="",X287="Queenstown-Lakes District Council"))),"70",(_xlfn.XLOOKUP(X287,ud_organisation_owner[lookupValue],ud_organisation_owner[lookupKey],""))))</f>
        <v/>
      </c>
      <c r="Z287" s="3" t="str">
        <f t="shared" si="49"/>
        <v/>
      </c>
      <c r="AA287" s="3" t="str">
        <f>IF($A287="","",IF((AND($A287="ADD",OR(Z287="",Z287="Queenstown-Lakes District Council"))),"70",(_xlfn.XLOOKUP(Z287,ud_organisation_owner[lookupValue],ud_organisation_owner[lookupKey],""))))</f>
        <v/>
      </c>
      <c r="AB287" s="3" t="str">
        <f t="shared" si="50"/>
        <v/>
      </c>
      <c r="AC287" s="3" t="str">
        <f>IF($A287="","",IF((AND($A287="ADD",OR(AB287="",AB287="Local Authority"))),"17",(_xlfn.XLOOKUP(AB287,ud_sub_organisation[lookupValue],ud_sub_organisation[lookupKey],""))))</f>
        <v/>
      </c>
      <c r="AD287" s="3" t="str">
        <f t="shared" si="51"/>
        <v/>
      </c>
      <c r="AE287" s="3" t="str">
        <f>IF($A287="","",IF((AND($A287="ADD",OR(AD287="",AD287="Vested Assets"))),"12",(_xlfn.XLOOKUP(AD287,ud_work_category[lookupValue],ud_work_category[lookupKey],""))))</f>
        <v/>
      </c>
      <c r="AF287" s="8"/>
      <c r="AG287" s="2" t="str">
        <f t="shared" si="52"/>
        <v/>
      </c>
      <c r="AH287" s="3" t="str">
        <f t="shared" si="53"/>
        <v/>
      </c>
      <c r="AI287" s="3" t="str">
        <f>IF($A287="","",IF((AND($A287="ADD",OR(AH287="",AH287="Excellent"))),"1",(_xlfn.XLOOKUP(AH287,condition[lookupValue],condition[lookupKey],""))))</f>
        <v/>
      </c>
      <c r="AJ287" s="7" t="str">
        <f t="shared" si="54"/>
        <v/>
      </c>
      <c r="AK287" s="5"/>
    </row>
    <row r="288" spans="2:37" x14ac:dyDescent="0.25">
      <c r="B288" s="4"/>
      <c r="C288" s="3" t="str">
        <f t="shared" si="44"/>
        <v/>
      </c>
      <c r="D288" s="3" t="str">
        <f>IF($A288="","",IF((AND($A288="ADD",OR(C288="",C288="ud_barrier"))),"94",(_xlfn.XLOOKUP(C288,ud_amds_table_list[lookupValue],ud_amds_table_list[lookupKey],""))))</f>
        <v/>
      </c>
      <c r="E288" s="5"/>
      <c r="G288" s="3" t="str">
        <f>IF($A288="ADD",IF(NOT(ISBLANK(F288)),_xlfn.XLOOKUP(F288,roadnames[lookupValue],roadnames[lookupKey],"ERROR"),""), "")</f>
        <v/>
      </c>
      <c r="H288" s="4"/>
      <c r="I288" s="4"/>
      <c r="J288" s="6"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U288" s="7"/>
      <c r="W288" s="3" t="str">
        <f>IF($A288="ADD",IF(NOT(ISBLANK(V288)),_xlfn.XLOOKUP(V288,ar_replace_reason[lookupValue],ar_replace_reason[lookupKey],"ERROR"),""), "")</f>
        <v/>
      </c>
      <c r="X288" s="3" t="str">
        <f t="shared" si="48"/>
        <v/>
      </c>
      <c r="Y288" s="3" t="str">
        <f>IF($A288="","",IF((AND($A288="ADD",OR(X288="",X288="Queenstown-Lakes District Council"))),"70",(_xlfn.XLOOKUP(X288,ud_organisation_owner[lookupValue],ud_organisation_owner[lookupKey],""))))</f>
        <v/>
      </c>
      <c r="Z288" s="3" t="str">
        <f t="shared" si="49"/>
        <v/>
      </c>
      <c r="AA288" s="3" t="str">
        <f>IF($A288="","",IF((AND($A288="ADD",OR(Z288="",Z288="Queenstown-Lakes District Council"))),"70",(_xlfn.XLOOKUP(Z288,ud_organisation_owner[lookupValue],ud_organisation_owner[lookupKey],""))))</f>
        <v/>
      </c>
      <c r="AB288" s="3" t="str">
        <f t="shared" si="50"/>
        <v/>
      </c>
      <c r="AC288" s="3" t="str">
        <f>IF($A288="","",IF((AND($A288="ADD",OR(AB288="",AB288="Local Authority"))),"17",(_xlfn.XLOOKUP(AB288,ud_sub_organisation[lookupValue],ud_sub_organisation[lookupKey],""))))</f>
        <v/>
      </c>
      <c r="AD288" s="3" t="str">
        <f t="shared" si="51"/>
        <v/>
      </c>
      <c r="AE288" s="3" t="str">
        <f>IF($A288="","",IF((AND($A288="ADD",OR(AD288="",AD288="Vested Assets"))),"12",(_xlfn.XLOOKUP(AD288,ud_work_category[lookupValue],ud_work_category[lookupKey],""))))</f>
        <v/>
      </c>
      <c r="AF288" s="8"/>
      <c r="AG288" s="2" t="str">
        <f t="shared" si="52"/>
        <v/>
      </c>
      <c r="AH288" s="3" t="str">
        <f t="shared" si="53"/>
        <v/>
      </c>
      <c r="AI288" s="3" t="str">
        <f>IF($A288="","",IF((AND($A288="ADD",OR(AH288="",AH288="Excellent"))),"1",(_xlfn.XLOOKUP(AH288,condition[lookupValue],condition[lookupKey],""))))</f>
        <v/>
      </c>
      <c r="AJ288" s="7" t="str">
        <f t="shared" si="54"/>
        <v/>
      </c>
      <c r="AK288" s="5"/>
    </row>
    <row r="289" spans="2:37" x14ac:dyDescent="0.25">
      <c r="B289" s="4"/>
      <c r="C289" s="3" t="str">
        <f t="shared" si="44"/>
        <v/>
      </c>
      <c r="D289" s="3" t="str">
        <f>IF($A289="","",IF((AND($A289="ADD",OR(C289="",C289="ud_barrier"))),"94",(_xlfn.XLOOKUP(C289,ud_amds_table_list[lookupValue],ud_amds_table_list[lookupKey],""))))</f>
        <v/>
      </c>
      <c r="E289" s="5"/>
      <c r="G289" s="3" t="str">
        <f>IF($A289="ADD",IF(NOT(ISBLANK(F289)),_xlfn.XLOOKUP(F289,roadnames[lookupValue],roadnames[lookupKey],"ERROR"),""), "")</f>
        <v/>
      </c>
      <c r="H289" s="4"/>
      <c r="I289" s="4"/>
      <c r="J289" s="6"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U289" s="7"/>
      <c r="W289" s="3" t="str">
        <f>IF($A289="ADD",IF(NOT(ISBLANK(V289)),_xlfn.XLOOKUP(V289,ar_replace_reason[lookupValue],ar_replace_reason[lookupKey],"ERROR"),""), "")</f>
        <v/>
      </c>
      <c r="X289" s="3" t="str">
        <f t="shared" si="48"/>
        <v/>
      </c>
      <c r="Y289" s="3" t="str">
        <f>IF($A289="","",IF((AND($A289="ADD",OR(X289="",X289="Queenstown-Lakes District Council"))),"70",(_xlfn.XLOOKUP(X289,ud_organisation_owner[lookupValue],ud_organisation_owner[lookupKey],""))))</f>
        <v/>
      </c>
      <c r="Z289" s="3" t="str">
        <f t="shared" si="49"/>
        <v/>
      </c>
      <c r="AA289" s="3" t="str">
        <f>IF($A289="","",IF((AND($A289="ADD",OR(Z289="",Z289="Queenstown-Lakes District Council"))),"70",(_xlfn.XLOOKUP(Z289,ud_organisation_owner[lookupValue],ud_organisation_owner[lookupKey],""))))</f>
        <v/>
      </c>
      <c r="AB289" s="3" t="str">
        <f t="shared" si="50"/>
        <v/>
      </c>
      <c r="AC289" s="3" t="str">
        <f>IF($A289="","",IF((AND($A289="ADD",OR(AB289="",AB289="Local Authority"))),"17",(_xlfn.XLOOKUP(AB289,ud_sub_organisation[lookupValue],ud_sub_organisation[lookupKey],""))))</f>
        <v/>
      </c>
      <c r="AD289" s="3" t="str">
        <f t="shared" si="51"/>
        <v/>
      </c>
      <c r="AE289" s="3" t="str">
        <f>IF($A289="","",IF((AND($A289="ADD",OR(AD289="",AD289="Vested Assets"))),"12",(_xlfn.XLOOKUP(AD289,ud_work_category[lookupValue],ud_work_category[lookupKey],""))))</f>
        <v/>
      </c>
      <c r="AF289" s="8"/>
      <c r="AG289" s="2" t="str">
        <f t="shared" si="52"/>
        <v/>
      </c>
      <c r="AH289" s="3" t="str">
        <f t="shared" si="53"/>
        <v/>
      </c>
      <c r="AI289" s="3" t="str">
        <f>IF($A289="","",IF((AND($A289="ADD",OR(AH289="",AH289="Excellent"))),"1",(_xlfn.XLOOKUP(AH289,condition[lookupValue],condition[lookupKey],""))))</f>
        <v/>
      </c>
      <c r="AJ289" s="7" t="str">
        <f t="shared" si="54"/>
        <v/>
      </c>
      <c r="AK289" s="5"/>
    </row>
    <row r="290" spans="2:37" x14ac:dyDescent="0.25">
      <c r="B290" s="4"/>
      <c r="C290" s="3" t="str">
        <f t="shared" si="44"/>
        <v/>
      </c>
      <c r="D290" s="3" t="str">
        <f>IF($A290="","",IF((AND($A290="ADD",OR(C290="",C290="ud_barrier"))),"94",(_xlfn.XLOOKUP(C290,ud_amds_table_list[lookupValue],ud_amds_table_list[lookupKey],""))))</f>
        <v/>
      </c>
      <c r="E290" s="5"/>
      <c r="G290" s="3" t="str">
        <f>IF($A290="ADD",IF(NOT(ISBLANK(F290)),_xlfn.XLOOKUP(F290,roadnames[lookupValue],roadnames[lookupKey],"ERROR"),""), "")</f>
        <v/>
      </c>
      <c r="H290" s="4"/>
      <c r="I290" s="4"/>
      <c r="J290" s="6"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U290" s="7"/>
      <c r="W290" s="3" t="str">
        <f>IF($A290="ADD",IF(NOT(ISBLANK(V290)),_xlfn.XLOOKUP(V290,ar_replace_reason[lookupValue],ar_replace_reason[lookupKey],"ERROR"),""), "")</f>
        <v/>
      </c>
      <c r="X290" s="3" t="str">
        <f t="shared" si="48"/>
        <v/>
      </c>
      <c r="Y290" s="3" t="str">
        <f>IF($A290="","",IF((AND($A290="ADD",OR(X290="",X290="Queenstown-Lakes District Council"))),"70",(_xlfn.XLOOKUP(X290,ud_organisation_owner[lookupValue],ud_organisation_owner[lookupKey],""))))</f>
        <v/>
      </c>
      <c r="Z290" s="3" t="str">
        <f t="shared" si="49"/>
        <v/>
      </c>
      <c r="AA290" s="3" t="str">
        <f>IF($A290="","",IF((AND($A290="ADD",OR(Z290="",Z290="Queenstown-Lakes District Council"))),"70",(_xlfn.XLOOKUP(Z290,ud_organisation_owner[lookupValue],ud_organisation_owner[lookupKey],""))))</f>
        <v/>
      </c>
      <c r="AB290" s="3" t="str">
        <f t="shared" si="50"/>
        <v/>
      </c>
      <c r="AC290" s="3" t="str">
        <f>IF($A290="","",IF((AND($A290="ADD",OR(AB290="",AB290="Local Authority"))),"17",(_xlfn.XLOOKUP(AB290,ud_sub_organisation[lookupValue],ud_sub_organisation[lookupKey],""))))</f>
        <v/>
      </c>
      <c r="AD290" s="3" t="str">
        <f t="shared" si="51"/>
        <v/>
      </c>
      <c r="AE290" s="3" t="str">
        <f>IF($A290="","",IF((AND($A290="ADD",OR(AD290="",AD290="Vested Assets"))),"12",(_xlfn.XLOOKUP(AD290,ud_work_category[lookupValue],ud_work_category[lookupKey],""))))</f>
        <v/>
      </c>
      <c r="AF290" s="8"/>
      <c r="AG290" s="2" t="str">
        <f t="shared" si="52"/>
        <v/>
      </c>
      <c r="AH290" s="3" t="str">
        <f t="shared" si="53"/>
        <v/>
      </c>
      <c r="AI290" s="3" t="str">
        <f>IF($A290="","",IF((AND($A290="ADD",OR(AH290="",AH290="Excellent"))),"1",(_xlfn.XLOOKUP(AH290,condition[lookupValue],condition[lookupKey],""))))</f>
        <v/>
      </c>
      <c r="AJ290" s="7" t="str">
        <f t="shared" si="54"/>
        <v/>
      </c>
      <c r="AK290" s="5"/>
    </row>
    <row r="291" spans="2:37" x14ac:dyDescent="0.25">
      <c r="B291" s="4"/>
      <c r="C291" s="3" t="str">
        <f t="shared" si="44"/>
        <v/>
      </c>
      <c r="D291" s="3" t="str">
        <f>IF($A291="","",IF((AND($A291="ADD",OR(C291="",C291="ud_barrier"))),"94",(_xlfn.XLOOKUP(C291,ud_amds_table_list[lookupValue],ud_amds_table_list[lookupKey],""))))</f>
        <v/>
      </c>
      <c r="E291" s="5"/>
      <c r="G291" s="3" t="str">
        <f>IF($A291="ADD",IF(NOT(ISBLANK(F291)),_xlfn.XLOOKUP(F291,roadnames[lookupValue],roadnames[lookupKey],"ERROR"),""), "")</f>
        <v/>
      </c>
      <c r="H291" s="4"/>
      <c r="I291" s="4"/>
      <c r="J291" s="6"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U291" s="7"/>
      <c r="W291" s="3" t="str">
        <f>IF($A291="ADD",IF(NOT(ISBLANK(V291)),_xlfn.XLOOKUP(V291,ar_replace_reason[lookupValue],ar_replace_reason[lookupKey],"ERROR"),""), "")</f>
        <v/>
      </c>
      <c r="X291" s="3" t="str">
        <f t="shared" si="48"/>
        <v/>
      </c>
      <c r="Y291" s="3" t="str">
        <f>IF($A291="","",IF((AND($A291="ADD",OR(X291="",X291="Queenstown-Lakes District Council"))),"70",(_xlfn.XLOOKUP(X291,ud_organisation_owner[lookupValue],ud_organisation_owner[lookupKey],""))))</f>
        <v/>
      </c>
      <c r="Z291" s="3" t="str">
        <f t="shared" si="49"/>
        <v/>
      </c>
      <c r="AA291" s="3" t="str">
        <f>IF($A291="","",IF((AND($A291="ADD",OR(Z291="",Z291="Queenstown-Lakes District Council"))),"70",(_xlfn.XLOOKUP(Z291,ud_organisation_owner[lookupValue],ud_organisation_owner[lookupKey],""))))</f>
        <v/>
      </c>
      <c r="AB291" s="3" t="str">
        <f t="shared" si="50"/>
        <v/>
      </c>
      <c r="AC291" s="3" t="str">
        <f>IF($A291="","",IF((AND($A291="ADD",OR(AB291="",AB291="Local Authority"))),"17",(_xlfn.XLOOKUP(AB291,ud_sub_organisation[lookupValue],ud_sub_organisation[lookupKey],""))))</f>
        <v/>
      </c>
      <c r="AD291" s="3" t="str">
        <f t="shared" si="51"/>
        <v/>
      </c>
      <c r="AE291" s="3" t="str">
        <f>IF($A291="","",IF((AND($A291="ADD",OR(AD291="",AD291="Vested Assets"))),"12",(_xlfn.XLOOKUP(AD291,ud_work_category[lookupValue],ud_work_category[lookupKey],""))))</f>
        <v/>
      </c>
      <c r="AF291" s="8"/>
      <c r="AG291" s="2" t="str">
        <f t="shared" si="52"/>
        <v/>
      </c>
      <c r="AH291" s="3" t="str">
        <f t="shared" si="53"/>
        <v/>
      </c>
      <c r="AI291" s="3" t="str">
        <f>IF($A291="","",IF((AND($A291="ADD",OR(AH291="",AH291="Excellent"))),"1",(_xlfn.XLOOKUP(AH291,condition[lookupValue],condition[lookupKey],""))))</f>
        <v/>
      </c>
      <c r="AJ291" s="7" t="str">
        <f t="shared" si="54"/>
        <v/>
      </c>
      <c r="AK291" s="5"/>
    </row>
    <row r="292" spans="2:37" x14ac:dyDescent="0.25">
      <c r="B292" s="4"/>
      <c r="C292" s="3" t="str">
        <f t="shared" si="44"/>
        <v/>
      </c>
      <c r="D292" s="3" t="str">
        <f>IF($A292="","",IF((AND($A292="ADD",OR(C292="",C292="ud_barrier"))),"94",(_xlfn.XLOOKUP(C292,ud_amds_table_list[lookupValue],ud_amds_table_list[lookupKey],""))))</f>
        <v/>
      </c>
      <c r="E292" s="5"/>
      <c r="G292" s="3" t="str">
        <f>IF($A292="ADD",IF(NOT(ISBLANK(F292)),_xlfn.XLOOKUP(F292,roadnames[lookupValue],roadnames[lookupKey],"ERROR"),""), "")</f>
        <v/>
      </c>
      <c r="H292" s="4"/>
      <c r="I292" s="4"/>
      <c r="J292" s="6"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U292" s="7"/>
      <c r="W292" s="3" t="str">
        <f>IF($A292="ADD",IF(NOT(ISBLANK(V292)),_xlfn.XLOOKUP(V292,ar_replace_reason[lookupValue],ar_replace_reason[lookupKey],"ERROR"),""), "")</f>
        <v/>
      </c>
      <c r="X292" s="3" t="str">
        <f t="shared" si="48"/>
        <v/>
      </c>
      <c r="Y292" s="3" t="str">
        <f>IF($A292="","",IF((AND($A292="ADD",OR(X292="",X292="Queenstown-Lakes District Council"))),"70",(_xlfn.XLOOKUP(X292,ud_organisation_owner[lookupValue],ud_organisation_owner[lookupKey],""))))</f>
        <v/>
      </c>
      <c r="Z292" s="3" t="str">
        <f t="shared" si="49"/>
        <v/>
      </c>
      <c r="AA292" s="3" t="str">
        <f>IF($A292="","",IF((AND($A292="ADD",OR(Z292="",Z292="Queenstown-Lakes District Council"))),"70",(_xlfn.XLOOKUP(Z292,ud_organisation_owner[lookupValue],ud_organisation_owner[lookupKey],""))))</f>
        <v/>
      </c>
      <c r="AB292" s="3" t="str">
        <f t="shared" si="50"/>
        <v/>
      </c>
      <c r="AC292" s="3" t="str">
        <f>IF($A292="","",IF((AND($A292="ADD",OR(AB292="",AB292="Local Authority"))),"17",(_xlfn.XLOOKUP(AB292,ud_sub_organisation[lookupValue],ud_sub_organisation[lookupKey],""))))</f>
        <v/>
      </c>
      <c r="AD292" s="3" t="str">
        <f t="shared" si="51"/>
        <v/>
      </c>
      <c r="AE292" s="3" t="str">
        <f>IF($A292="","",IF((AND($A292="ADD",OR(AD292="",AD292="Vested Assets"))),"12",(_xlfn.XLOOKUP(AD292,ud_work_category[lookupValue],ud_work_category[lookupKey],""))))</f>
        <v/>
      </c>
      <c r="AF292" s="8"/>
      <c r="AG292" s="2" t="str">
        <f t="shared" si="52"/>
        <v/>
      </c>
      <c r="AH292" s="3" t="str">
        <f t="shared" si="53"/>
        <v/>
      </c>
      <c r="AI292" s="3" t="str">
        <f>IF($A292="","",IF((AND($A292="ADD",OR(AH292="",AH292="Excellent"))),"1",(_xlfn.XLOOKUP(AH292,condition[lookupValue],condition[lookupKey],""))))</f>
        <v/>
      </c>
      <c r="AJ292" s="7" t="str">
        <f t="shared" si="54"/>
        <v/>
      </c>
      <c r="AK292" s="5"/>
    </row>
    <row r="293" spans="2:37" x14ac:dyDescent="0.25">
      <c r="B293" s="4"/>
      <c r="C293" s="3" t="str">
        <f t="shared" si="44"/>
        <v/>
      </c>
      <c r="D293" s="3" t="str">
        <f>IF($A293="","",IF((AND($A293="ADD",OR(C293="",C293="ud_barrier"))),"94",(_xlfn.XLOOKUP(C293,ud_amds_table_list[lookupValue],ud_amds_table_list[lookupKey],""))))</f>
        <v/>
      </c>
      <c r="E293" s="5"/>
      <c r="G293" s="3" t="str">
        <f>IF($A293="ADD",IF(NOT(ISBLANK(F293)),_xlfn.XLOOKUP(F293,roadnames[lookupValue],roadnames[lookupKey],"ERROR"),""), "")</f>
        <v/>
      </c>
      <c r="H293" s="4"/>
      <c r="I293" s="4"/>
      <c r="J293" s="6"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U293" s="7"/>
      <c r="W293" s="3" t="str">
        <f>IF($A293="ADD",IF(NOT(ISBLANK(V293)),_xlfn.XLOOKUP(V293,ar_replace_reason[lookupValue],ar_replace_reason[lookupKey],"ERROR"),""), "")</f>
        <v/>
      </c>
      <c r="X293" s="3" t="str">
        <f t="shared" si="48"/>
        <v/>
      </c>
      <c r="Y293" s="3" t="str">
        <f>IF($A293="","",IF((AND($A293="ADD",OR(X293="",X293="Queenstown-Lakes District Council"))),"70",(_xlfn.XLOOKUP(X293,ud_organisation_owner[lookupValue],ud_organisation_owner[lookupKey],""))))</f>
        <v/>
      </c>
      <c r="Z293" s="3" t="str">
        <f t="shared" si="49"/>
        <v/>
      </c>
      <c r="AA293" s="3" t="str">
        <f>IF($A293="","",IF((AND($A293="ADD",OR(Z293="",Z293="Queenstown-Lakes District Council"))),"70",(_xlfn.XLOOKUP(Z293,ud_organisation_owner[lookupValue],ud_organisation_owner[lookupKey],""))))</f>
        <v/>
      </c>
      <c r="AB293" s="3" t="str">
        <f t="shared" si="50"/>
        <v/>
      </c>
      <c r="AC293" s="3" t="str">
        <f>IF($A293="","",IF((AND($A293="ADD",OR(AB293="",AB293="Local Authority"))),"17",(_xlfn.XLOOKUP(AB293,ud_sub_organisation[lookupValue],ud_sub_organisation[lookupKey],""))))</f>
        <v/>
      </c>
      <c r="AD293" s="3" t="str">
        <f t="shared" si="51"/>
        <v/>
      </c>
      <c r="AE293" s="3" t="str">
        <f>IF($A293="","",IF((AND($A293="ADD",OR(AD293="",AD293="Vested Assets"))),"12",(_xlfn.XLOOKUP(AD293,ud_work_category[lookupValue],ud_work_category[lookupKey],""))))</f>
        <v/>
      </c>
      <c r="AF293" s="8"/>
      <c r="AG293" s="2" t="str">
        <f t="shared" si="52"/>
        <v/>
      </c>
      <c r="AH293" s="3" t="str">
        <f t="shared" si="53"/>
        <v/>
      </c>
      <c r="AI293" s="3" t="str">
        <f>IF($A293="","",IF((AND($A293="ADD",OR(AH293="",AH293="Excellent"))),"1",(_xlfn.XLOOKUP(AH293,condition[lookupValue],condition[lookupKey],""))))</f>
        <v/>
      </c>
      <c r="AJ293" s="7" t="str">
        <f t="shared" si="54"/>
        <v/>
      </c>
      <c r="AK293" s="5"/>
    </row>
    <row r="294" spans="2:37" x14ac:dyDescent="0.25">
      <c r="B294" s="4"/>
      <c r="C294" s="3" t="str">
        <f t="shared" si="44"/>
        <v/>
      </c>
      <c r="D294" s="3" t="str">
        <f>IF($A294="","",IF((AND($A294="ADD",OR(C294="",C294="ud_barrier"))),"94",(_xlfn.XLOOKUP(C294,ud_amds_table_list[lookupValue],ud_amds_table_list[lookupKey],""))))</f>
        <v/>
      </c>
      <c r="E294" s="5"/>
      <c r="G294" s="3" t="str">
        <f>IF($A294="ADD",IF(NOT(ISBLANK(F294)),_xlfn.XLOOKUP(F294,roadnames[lookupValue],roadnames[lookupKey],"ERROR"),""), "")</f>
        <v/>
      </c>
      <c r="H294" s="4"/>
      <c r="I294" s="4"/>
      <c r="J294" s="6"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U294" s="7"/>
      <c r="W294" s="3" t="str">
        <f>IF($A294="ADD",IF(NOT(ISBLANK(V294)),_xlfn.XLOOKUP(V294,ar_replace_reason[lookupValue],ar_replace_reason[lookupKey],"ERROR"),""), "")</f>
        <v/>
      </c>
      <c r="X294" s="3" t="str">
        <f t="shared" si="48"/>
        <v/>
      </c>
      <c r="Y294" s="3" t="str">
        <f>IF($A294="","",IF((AND($A294="ADD",OR(X294="",X294="Queenstown-Lakes District Council"))),"70",(_xlfn.XLOOKUP(X294,ud_organisation_owner[lookupValue],ud_organisation_owner[lookupKey],""))))</f>
        <v/>
      </c>
      <c r="Z294" s="3" t="str">
        <f t="shared" si="49"/>
        <v/>
      </c>
      <c r="AA294" s="3" t="str">
        <f>IF($A294="","",IF((AND($A294="ADD",OR(Z294="",Z294="Queenstown-Lakes District Council"))),"70",(_xlfn.XLOOKUP(Z294,ud_organisation_owner[lookupValue],ud_organisation_owner[lookupKey],""))))</f>
        <v/>
      </c>
      <c r="AB294" s="3" t="str">
        <f t="shared" si="50"/>
        <v/>
      </c>
      <c r="AC294" s="3" t="str">
        <f>IF($A294="","",IF((AND($A294="ADD",OR(AB294="",AB294="Local Authority"))),"17",(_xlfn.XLOOKUP(AB294,ud_sub_organisation[lookupValue],ud_sub_organisation[lookupKey],""))))</f>
        <v/>
      </c>
      <c r="AD294" s="3" t="str">
        <f t="shared" si="51"/>
        <v/>
      </c>
      <c r="AE294" s="3" t="str">
        <f>IF($A294="","",IF((AND($A294="ADD",OR(AD294="",AD294="Vested Assets"))),"12",(_xlfn.XLOOKUP(AD294,ud_work_category[lookupValue],ud_work_category[lookupKey],""))))</f>
        <v/>
      </c>
      <c r="AF294" s="8"/>
      <c r="AG294" s="2" t="str">
        <f t="shared" si="52"/>
        <v/>
      </c>
      <c r="AH294" s="3" t="str">
        <f t="shared" si="53"/>
        <v/>
      </c>
      <c r="AI294" s="3" t="str">
        <f>IF($A294="","",IF((AND($A294="ADD",OR(AH294="",AH294="Excellent"))),"1",(_xlfn.XLOOKUP(AH294,condition[lookupValue],condition[lookupKey],""))))</f>
        <v/>
      </c>
      <c r="AJ294" s="7" t="str">
        <f t="shared" si="54"/>
        <v/>
      </c>
      <c r="AK294" s="5"/>
    </row>
    <row r="295" spans="2:37" x14ac:dyDescent="0.25">
      <c r="B295" s="4"/>
      <c r="C295" s="3" t="str">
        <f t="shared" si="44"/>
        <v/>
      </c>
      <c r="D295" s="3" t="str">
        <f>IF($A295="","",IF((AND($A295="ADD",OR(C295="",C295="ud_barrier"))),"94",(_xlfn.XLOOKUP(C295,ud_amds_table_list[lookupValue],ud_amds_table_list[lookupKey],""))))</f>
        <v/>
      </c>
      <c r="E295" s="5"/>
      <c r="G295" s="3" t="str">
        <f>IF($A295="ADD",IF(NOT(ISBLANK(F295)),_xlfn.XLOOKUP(F295,roadnames[lookupValue],roadnames[lookupKey],"ERROR"),""), "")</f>
        <v/>
      </c>
      <c r="H295" s="4"/>
      <c r="I295" s="4"/>
      <c r="J295" s="6"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U295" s="7"/>
      <c r="W295" s="3" t="str">
        <f>IF($A295="ADD",IF(NOT(ISBLANK(V295)),_xlfn.XLOOKUP(V295,ar_replace_reason[lookupValue],ar_replace_reason[lookupKey],"ERROR"),""), "")</f>
        <v/>
      </c>
      <c r="X295" s="3" t="str">
        <f t="shared" si="48"/>
        <v/>
      </c>
      <c r="Y295" s="3" t="str">
        <f>IF($A295="","",IF((AND($A295="ADD",OR(X295="",X295="Queenstown-Lakes District Council"))),"70",(_xlfn.XLOOKUP(X295,ud_organisation_owner[lookupValue],ud_organisation_owner[lookupKey],""))))</f>
        <v/>
      </c>
      <c r="Z295" s="3" t="str">
        <f t="shared" si="49"/>
        <v/>
      </c>
      <c r="AA295" s="3" t="str">
        <f>IF($A295="","",IF((AND($A295="ADD",OR(Z295="",Z295="Queenstown-Lakes District Council"))),"70",(_xlfn.XLOOKUP(Z295,ud_organisation_owner[lookupValue],ud_organisation_owner[lookupKey],""))))</f>
        <v/>
      </c>
      <c r="AB295" s="3" t="str">
        <f t="shared" si="50"/>
        <v/>
      </c>
      <c r="AC295" s="3" t="str">
        <f>IF($A295="","",IF((AND($A295="ADD",OR(AB295="",AB295="Local Authority"))),"17",(_xlfn.XLOOKUP(AB295,ud_sub_organisation[lookupValue],ud_sub_organisation[lookupKey],""))))</f>
        <v/>
      </c>
      <c r="AD295" s="3" t="str">
        <f t="shared" si="51"/>
        <v/>
      </c>
      <c r="AE295" s="3" t="str">
        <f>IF($A295="","",IF((AND($A295="ADD",OR(AD295="",AD295="Vested Assets"))),"12",(_xlfn.XLOOKUP(AD295,ud_work_category[lookupValue],ud_work_category[lookupKey],""))))</f>
        <v/>
      </c>
      <c r="AF295" s="8"/>
      <c r="AG295" s="2" t="str">
        <f t="shared" si="52"/>
        <v/>
      </c>
      <c r="AH295" s="3" t="str">
        <f t="shared" si="53"/>
        <v/>
      </c>
      <c r="AI295" s="3" t="str">
        <f>IF($A295="","",IF((AND($A295="ADD",OR(AH295="",AH295="Excellent"))),"1",(_xlfn.XLOOKUP(AH295,condition[lookupValue],condition[lookupKey],""))))</f>
        <v/>
      </c>
      <c r="AJ295" s="7" t="str">
        <f t="shared" si="54"/>
        <v/>
      </c>
      <c r="AK295" s="5"/>
    </row>
    <row r="296" spans="2:37" x14ac:dyDescent="0.25">
      <c r="B296" s="4"/>
      <c r="C296" s="3" t="str">
        <f t="shared" si="44"/>
        <v/>
      </c>
      <c r="D296" s="3" t="str">
        <f>IF($A296="","",IF((AND($A296="ADD",OR(C296="",C296="ud_barrier"))),"94",(_xlfn.XLOOKUP(C296,ud_amds_table_list[lookupValue],ud_amds_table_list[lookupKey],""))))</f>
        <v/>
      </c>
      <c r="E296" s="5"/>
      <c r="G296" s="3" t="str">
        <f>IF($A296="ADD",IF(NOT(ISBLANK(F296)),_xlfn.XLOOKUP(F296,roadnames[lookupValue],roadnames[lookupKey],"ERROR"),""), "")</f>
        <v/>
      </c>
      <c r="H296" s="4"/>
      <c r="I296" s="4"/>
      <c r="J296" s="6"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U296" s="7"/>
      <c r="W296" s="3" t="str">
        <f>IF($A296="ADD",IF(NOT(ISBLANK(V296)),_xlfn.XLOOKUP(V296,ar_replace_reason[lookupValue],ar_replace_reason[lookupKey],"ERROR"),""), "")</f>
        <v/>
      </c>
      <c r="X296" s="3" t="str">
        <f t="shared" si="48"/>
        <v/>
      </c>
      <c r="Y296" s="3" t="str">
        <f>IF($A296="","",IF((AND($A296="ADD",OR(X296="",X296="Queenstown-Lakes District Council"))),"70",(_xlfn.XLOOKUP(X296,ud_organisation_owner[lookupValue],ud_organisation_owner[lookupKey],""))))</f>
        <v/>
      </c>
      <c r="Z296" s="3" t="str">
        <f t="shared" si="49"/>
        <v/>
      </c>
      <c r="AA296" s="3" t="str">
        <f>IF($A296="","",IF((AND($A296="ADD",OR(Z296="",Z296="Queenstown-Lakes District Council"))),"70",(_xlfn.XLOOKUP(Z296,ud_organisation_owner[lookupValue],ud_organisation_owner[lookupKey],""))))</f>
        <v/>
      </c>
      <c r="AB296" s="3" t="str">
        <f t="shared" si="50"/>
        <v/>
      </c>
      <c r="AC296" s="3" t="str">
        <f>IF($A296="","",IF((AND($A296="ADD",OR(AB296="",AB296="Local Authority"))),"17",(_xlfn.XLOOKUP(AB296,ud_sub_organisation[lookupValue],ud_sub_organisation[lookupKey],""))))</f>
        <v/>
      </c>
      <c r="AD296" s="3" t="str">
        <f t="shared" si="51"/>
        <v/>
      </c>
      <c r="AE296" s="3" t="str">
        <f>IF($A296="","",IF((AND($A296="ADD",OR(AD296="",AD296="Vested Assets"))),"12",(_xlfn.XLOOKUP(AD296,ud_work_category[lookupValue],ud_work_category[lookupKey],""))))</f>
        <v/>
      </c>
      <c r="AF296" s="8"/>
      <c r="AG296" s="2" t="str">
        <f t="shared" si="52"/>
        <v/>
      </c>
      <c r="AH296" s="3" t="str">
        <f t="shared" si="53"/>
        <v/>
      </c>
      <c r="AI296" s="3" t="str">
        <f>IF($A296="","",IF((AND($A296="ADD",OR(AH296="",AH296="Excellent"))),"1",(_xlfn.XLOOKUP(AH296,condition[lookupValue],condition[lookupKey],""))))</f>
        <v/>
      </c>
      <c r="AJ296" s="7" t="str">
        <f t="shared" si="54"/>
        <v/>
      </c>
      <c r="AK296" s="5"/>
    </row>
    <row r="297" spans="2:37" x14ac:dyDescent="0.25">
      <c r="B297" s="4"/>
      <c r="C297" s="3" t="str">
        <f t="shared" si="44"/>
        <v/>
      </c>
      <c r="D297" s="3" t="str">
        <f>IF($A297="","",IF((AND($A297="ADD",OR(C297="",C297="ud_barrier"))),"94",(_xlfn.XLOOKUP(C297,ud_amds_table_list[lookupValue],ud_amds_table_list[lookupKey],""))))</f>
        <v/>
      </c>
      <c r="E297" s="5"/>
      <c r="G297" s="3" t="str">
        <f>IF($A297="ADD",IF(NOT(ISBLANK(F297)),_xlfn.XLOOKUP(F297,roadnames[lookupValue],roadnames[lookupKey],"ERROR"),""), "")</f>
        <v/>
      </c>
      <c r="H297" s="4"/>
      <c r="I297" s="4"/>
      <c r="J297" s="6"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U297" s="7"/>
      <c r="W297" s="3" t="str">
        <f>IF($A297="ADD",IF(NOT(ISBLANK(V297)),_xlfn.XLOOKUP(V297,ar_replace_reason[lookupValue],ar_replace_reason[lookupKey],"ERROR"),""), "")</f>
        <v/>
      </c>
      <c r="X297" s="3" t="str">
        <f t="shared" si="48"/>
        <v/>
      </c>
      <c r="Y297" s="3" t="str">
        <f>IF($A297="","",IF((AND($A297="ADD",OR(X297="",X297="Queenstown-Lakes District Council"))),"70",(_xlfn.XLOOKUP(X297,ud_organisation_owner[lookupValue],ud_organisation_owner[lookupKey],""))))</f>
        <v/>
      </c>
      <c r="Z297" s="3" t="str">
        <f t="shared" si="49"/>
        <v/>
      </c>
      <c r="AA297" s="3" t="str">
        <f>IF($A297="","",IF((AND($A297="ADD",OR(Z297="",Z297="Queenstown-Lakes District Council"))),"70",(_xlfn.XLOOKUP(Z297,ud_organisation_owner[lookupValue],ud_organisation_owner[lookupKey],""))))</f>
        <v/>
      </c>
      <c r="AB297" s="3" t="str">
        <f t="shared" si="50"/>
        <v/>
      </c>
      <c r="AC297" s="3" t="str">
        <f>IF($A297="","",IF((AND($A297="ADD",OR(AB297="",AB297="Local Authority"))),"17",(_xlfn.XLOOKUP(AB297,ud_sub_organisation[lookupValue],ud_sub_organisation[lookupKey],""))))</f>
        <v/>
      </c>
      <c r="AD297" s="3" t="str">
        <f t="shared" si="51"/>
        <v/>
      </c>
      <c r="AE297" s="3" t="str">
        <f>IF($A297="","",IF((AND($A297="ADD",OR(AD297="",AD297="Vested Assets"))),"12",(_xlfn.XLOOKUP(AD297,ud_work_category[lookupValue],ud_work_category[lookupKey],""))))</f>
        <v/>
      </c>
      <c r="AF297" s="8"/>
      <c r="AG297" s="2" t="str">
        <f t="shared" si="52"/>
        <v/>
      </c>
      <c r="AH297" s="3" t="str">
        <f t="shared" si="53"/>
        <v/>
      </c>
      <c r="AI297" s="3" t="str">
        <f>IF($A297="","",IF((AND($A297="ADD",OR(AH297="",AH297="Excellent"))),"1",(_xlfn.XLOOKUP(AH297,condition[lookupValue],condition[lookupKey],""))))</f>
        <v/>
      </c>
      <c r="AJ297" s="7" t="str">
        <f t="shared" si="54"/>
        <v/>
      </c>
      <c r="AK297" s="5"/>
    </row>
    <row r="298" spans="2:37" x14ac:dyDescent="0.25">
      <c r="B298" s="4"/>
      <c r="C298" s="3" t="str">
        <f t="shared" si="44"/>
        <v/>
      </c>
      <c r="D298" s="3" t="str">
        <f>IF($A298="","",IF((AND($A298="ADD",OR(C298="",C298="ud_barrier"))),"94",(_xlfn.XLOOKUP(C298,ud_amds_table_list[lookupValue],ud_amds_table_list[lookupKey],""))))</f>
        <v/>
      </c>
      <c r="E298" s="5"/>
      <c r="G298" s="3" t="str">
        <f>IF($A298="ADD",IF(NOT(ISBLANK(F298)),_xlfn.XLOOKUP(F298,roadnames[lookupValue],roadnames[lookupKey],"ERROR"),""), "")</f>
        <v/>
      </c>
      <c r="H298" s="4"/>
      <c r="I298" s="4"/>
      <c r="J298" s="6"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U298" s="7"/>
      <c r="W298" s="3" t="str">
        <f>IF($A298="ADD",IF(NOT(ISBLANK(V298)),_xlfn.XLOOKUP(V298,ar_replace_reason[lookupValue],ar_replace_reason[lookupKey],"ERROR"),""), "")</f>
        <v/>
      </c>
      <c r="X298" s="3" t="str">
        <f t="shared" si="48"/>
        <v/>
      </c>
      <c r="Y298" s="3" t="str">
        <f>IF($A298="","",IF((AND($A298="ADD",OR(X298="",X298="Queenstown-Lakes District Council"))),"70",(_xlfn.XLOOKUP(X298,ud_organisation_owner[lookupValue],ud_organisation_owner[lookupKey],""))))</f>
        <v/>
      </c>
      <c r="Z298" s="3" t="str">
        <f t="shared" si="49"/>
        <v/>
      </c>
      <c r="AA298" s="3" t="str">
        <f>IF($A298="","",IF((AND($A298="ADD",OR(Z298="",Z298="Queenstown-Lakes District Council"))),"70",(_xlfn.XLOOKUP(Z298,ud_organisation_owner[lookupValue],ud_organisation_owner[lookupKey],""))))</f>
        <v/>
      </c>
      <c r="AB298" s="3" t="str">
        <f t="shared" si="50"/>
        <v/>
      </c>
      <c r="AC298" s="3" t="str">
        <f>IF($A298="","",IF((AND($A298="ADD",OR(AB298="",AB298="Local Authority"))),"17",(_xlfn.XLOOKUP(AB298,ud_sub_organisation[lookupValue],ud_sub_organisation[lookupKey],""))))</f>
        <v/>
      </c>
      <c r="AD298" s="3" t="str">
        <f t="shared" si="51"/>
        <v/>
      </c>
      <c r="AE298" s="3" t="str">
        <f>IF($A298="","",IF((AND($A298="ADD",OR(AD298="",AD298="Vested Assets"))),"12",(_xlfn.XLOOKUP(AD298,ud_work_category[lookupValue],ud_work_category[lookupKey],""))))</f>
        <v/>
      </c>
      <c r="AF298" s="8"/>
      <c r="AG298" s="2" t="str">
        <f t="shared" si="52"/>
        <v/>
      </c>
      <c r="AH298" s="3" t="str">
        <f t="shared" si="53"/>
        <v/>
      </c>
      <c r="AI298" s="3" t="str">
        <f>IF($A298="","",IF((AND($A298="ADD",OR(AH298="",AH298="Excellent"))),"1",(_xlfn.XLOOKUP(AH298,condition[lookupValue],condition[lookupKey],""))))</f>
        <v/>
      </c>
      <c r="AJ298" s="7" t="str">
        <f t="shared" si="54"/>
        <v/>
      </c>
      <c r="AK298" s="5"/>
    </row>
    <row r="299" spans="2:37" x14ac:dyDescent="0.25">
      <c r="B299" s="4"/>
      <c r="C299" s="3" t="str">
        <f t="shared" si="44"/>
        <v/>
      </c>
      <c r="D299" s="3" t="str">
        <f>IF($A299="","",IF((AND($A299="ADD",OR(C299="",C299="ud_barrier"))),"94",(_xlfn.XLOOKUP(C299,ud_amds_table_list[lookupValue],ud_amds_table_list[lookupKey],""))))</f>
        <v/>
      </c>
      <c r="E299" s="5"/>
      <c r="G299" s="3" t="str">
        <f>IF($A299="ADD",IF(NOT(ISBLANK(F299)),_xlfn.XLOOKUP(F299,roadnames[lookupValue],roadnames[lookupKey],"ERROR"),""), "")</f>
        <v/>
      </c>
      <c r="H299" s="4"/>
      <c r="I299" s="4"/>
      <c r="J299" s="6"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U299" s="7"/>
      <c r="W299" s="3" t="str">
        <f>IF($A299="ADD",IF(NOT(ISBLANK(V299)),_xlfn.XLOOKUP(V299,ar_replace_reason[lookupValue],ar_replace_reason[lookupKey],"ERROR"),""), "")</f>
        <v/>
      </c>
      <c r="X299" s="3" t="str">
        <f t="shared" si="48"/>
        <v/>
      </c>
      <c r="Y299" s="3" t="str">
        <f>IF($A299="","",IF((AND($A299="ADD",OR(X299="",X299="Queenstown-Lakes District Council"))),"70",(_xlfn.XLOOKUP(X299,ud_organisation_owner[lookupValue],ud_organisation_owner[lookupKey],""))))</f>
        <v/>
      </c>
      <c r="Z299" s="3" t="str">
        <f t="shared" si="49"/>
        <v/>
      </c>
      <c r="AA299" s="3" t="str">
        <f>IF($A299="","",IF((AND($A299="ADD",OR(Z299="",Z299="Queenstown-Lakes District Council"))),"70",(_xlfn.XLOOKUP(Z299,ud_organisation_owner[lookupValue],ud_organisation_owner[lookupKey],""))))</f>
        <v/>
      </c>
      <c r="AB299" s="3" t="str">
        <f t="shared" si="50"/>
        <v/>
      </c>
      <c r="AC299" s="3" t="str">
        <f>IF($A299="","",IF((AND($A299="ADD",OR(AB299="",AB299="Local Authority"))),"17",(_xlfn.XLOOKUP(AB299,ud_sub_organisation[lookupValue],ud_sub_organisation[lookupKey],""))))</f>
        <v/>
      </c>
      <c r="AD299" s="3" t="str">
        <f t="shared" si="51"/>
        <v/>
      </c>
      <c r="AE299" s="3" t="str">
        <f>IF($A299="","",IF((AND($A299="ADD",OR(AD299="",AD299="Vested Assets"))),"12",(_xlfn.XLOOKUP(AD299,ud_work_category[lookupValue],ud_work_category[lookupKey],""))))</f>
        <v/>
      </c>
      <c r="AF299" s="8"/>
      <c r="AG299" s="2" t="str">
        <f t="shared" si="52"/>
        <v/>
      </c>
      <c r="AH299" s="3" t="str">
        <f t="shared" si="53"/>
        <v/>
      </c>
      <c r="AI299" s="3" t="str">
        <f>IF($A299="","",IF((AND($A299="ADD",OR(AH299="",AH299="Excellent"))),"1",(_xlfn.XLOOKUP(AH299,condition[lookupValue],condition[lookupKey],""))))</f>
        <v/>
      </c>
      <c r="AJ299" s="7" t="str">
        <f t="shared" si="54"/>
        <v/>
      </c>
      <c r="AK299" s="5"/>
    </row>
    <row r="300" spans="2:37" x14ac:dyDescent="0.25">
      <c r="B300" s="4"/>
      <c r="C300" s="3" t="str">
        <f t="shared" si="44"/>
        <v/>
      </c>
      <c r="D300" s="3" t="str">
        <f>IF($A300="","",IF((AND($A300="ADD",OR(C300="",C300="ud_barrier"))),"94",(_xlfn.XLOOKUP(C300,ud_amds_table_list[lookupValue],ud_amds_table_list[lookupKey],""))))</f>
        <v/>
      </c>
      <c r="E300" s="5"/>
      <c r="G300" s="3" t="str">
        <f>IF($A300="ADD",IF(NOT(ISBLANK(F300)),_xlfn.XLOOKUP(F300,roadnames[lookupValue],roadnames[lookupKey],"ERROR"),""), "")</f>
        <v/>
      </c>
      <c r="H300" s="4"/>
      <c r="I300" s="4"/>
      <c r="J300" s="6"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U300" s="7"/>
      <c r="W300" s="3" t="str">
        <f>IF($A300="ADD",IF(NOT(ISBLANK(V300)),_xlfn.XLOOKUP(V300,ar_replace_reason[lookupValue],ar_replace_reason[lookupKey],"ERROR"),""), "")</f>
        <v/>
      </c>
      <c r="X300" s="3" t="str">
        <f t="shared" si="48"/>
        <v/>
      </c>
      <c r="Y300" s="3" t="str">
        <f>IF($A300="","",IF((AND($A300="ADD",OR(X300="",X300="Queenstown-Lakes District Council"))),"70",(_xlfn.XLOOKUP(X300,ud_organisation_owner[lookupValue],ud_organisation_owner[lookupKey],""))))</f>
        <v/>
      </c>
      <c r="Z300" s="3" t="str">
        <f t="shared" si="49"/>
        <v/>
      </c>
      <c r="AA300" s="3" t="str">
        <f>IF($A300="","",IF((AND($A300="ADD",OR(Z300="",Z300="Queenstown-Lakes District Council"))),"70",(_xlfn.XLOOKUP(Z300,ud_organisation_owner[lookupValue],ud_organisation_owner[lookupKey],""))))</f>
        <v/>
      </c>
      <c r="AB300" s="3" t="str">
        <f t="shared" si="50"/>
        <v/>
      </c>
      <c r="AC300" s="3" t="str">
        <f>IF($A300="","",IF((AND($A300="ADD",OR(AB300="",AB300="Local Authority"))),"17",(_xlfn.XLOOKUP(AB300,ud_sub_organisation[lookupValue],ud_sub_organisation[lookupKey],""))))</f>
        <v/>
      </c>
      <c r="AD300" s="3" t="str">
        <f t="shared" si="51"/>
        <v/>
      </c>
      <c r="AE300" s="3" t="str">
        <f>IF($A300="","",IF((AND($A300="ADD",OR(AD300="",AD300="Vested Assets"))),"12",(_xlfn.XLOOKUP(AD300,ud_work_category[lookupValue],ud_work_category[lookupKey],""))))</f>
        <v/>
      </c>
      <c r="AF300" s="8"/>
      <c r="AG300" s="2" t="str">
        <f t="shared" si="52"/>
        <v/>
      </c>
      <c r="AH300" s="3" t="str">
        <f t="shared" si="53"/>
        <v/>
      </c>
      <c r="AI300" s="3" t="str">
        <f>IF($A300="","",IF((AND($A300="ADD",OR(AH300="",AH300="Excellent"))),"1",(_xlfn.XLOOKUP(AH300,condition[lookupValue],condition[lookupKey],""))))</f>
        <v/>
      </c>
      <c r="AJ300" s="7" t="str">
        <f t="shared" si="54"/>
        <v/>
      </c>
      <c r="AK300" s="5"/>
    </row>
  </sheetData>
  <sheetProtection algorithmName="SHA-512" hashValue="PuNtHgykLBy4sUSCrmSSiH/+1iWrUeG+AQOlN1Jsnk8Vk0gKROQaURdmjFnK5agf4JT3OgQI88A6tEDCPp9VJA==" saltValue="Ecql4hZhjvxk0atUJVskSw=="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312">
      <formula>MATCH("ERROR",$A10:$EM10,0)</formula>
    </cfRule>
    <cfRule type="expression" dxfId="232" priority="313">
      <formula>AND($A10="ADD",A$6=TRUE,A10="")</formula>
    </cfRule>
    <cfRule type="expression" dxfId="231" priority="314">
      <formula>OR(AND($A10="DELETE",A$1="Asset ID",A10=""),AND($A10="DELETE",A$1="Removal Date",A10=""),AND($A10="DELETE",A$1="Removal Reason",A10=""))</formula>
    </cfRule>
    <cfRule type="expression" dxfId="230" priority="315">
      <formula>OR(AND($A10="EDIT",A$1="Asset ID",A10=""),AND($A10="EDIT",A$5=TRUE,A10=""))</formula>
    </cfRule>
    <cfRule type="expression" dxfId="229" priority="316">
      <formula>AND($A10="ADD",A$5=TRUE,A10="")</formula>
    </cfRule>
  </conditionalFormatting>
  <dataValidations count="26">
    <dataValidation type="list" allowBlank="1" showInputMessage="1" showErrorMessage="1" promptTitle="WARNING" prompt="Only change this If incorrect" sqref="C10:C300" xr:uid="{912F4BDB-54ED-4413-A4EF-3529A895A669}">
      <formula1>ud_amds_table_list_lookup</formula1>
    </dataValidation>
    <dataValidation type="list" allowBlank="1" showInputMessage="1" showErrorMessage="1" sqref="F10:F300" xr:uid="{240B410E-0892-4EAD-ADFF-43926A1C87C4}">
      <formula1>roadnames_lookup</formula1>
    </dataValidation>
    <dataValidation type="list" allowBlank="1" showInputMessage="1" showErrorMessage="1" sqref="L10:L300" xr:uid="{A091CFF1-77CB-4E32-BB97-3ED4555F1167}">
      <formula1>len_adjust_rsn_lookup</formula1>
    </dataValidation>
    <dataValidation type="list" allowBlank="1" showInputMessage="1" showErrorMessage="1" sqref="N10:N300" xr:uid="{79CC40E9-E751-4B00-98A9-CB5F217EF2B2}">
      <formula1>ud_motorcycle_attachment_lookup</formula1>
    </dataValidation>
    <dataValidation type="list" allowBlank="1" showInputMessage="1" showErrorMessage="1" promptTitle="WARNING" prompt="Only change If ammending existing asset" sqref="S10:S300" xr:uid="{620215F2-25C6-4814-9801-941D1AB886D6}">
      <formula1>ud_asset_status_lookup</formula1>
    </dataValidation>
    <dataValidation type="list" allowBlank="1" showInputMessage="1" showErrorMessage="1" sqref="V10:V300" xr:uid="{AA42ED5D-D2C3-4F18-A579-C99A3B65276B}">
      <formula1>ar_replace_reason_lookup</formula1>
    </dataValidation>
    <dataValidation type="list" allowBlank="1" showInputMessage="1" showErrorMessage="1" promptTitle="WARNING" prompt="Only change this If Not QLDC asset" sqref="Z10:Z300" xr:uid="{54CEC527-8DEF-4CD5-892D-5E337411999F}">
      <formula1>ud_organisation_owner_lookup</formula1>
    </dataValidation>
    <dataValidation type="list" allowBlank="1" showInputMessage="1" showErrorMessage="1" promptTitle="WARNING" prompt="Only change this If Not QLDC Roading asset" sqref="AB10:AB300" xr:uid="{247BFC18-8F91-447A-8B9B-76E472ECA542}">
      <formula1>ud_sub_organisation_lookup</formula1>
    </dataValidation>
    <dataValidation type="list" allowBlank="1" showInputMessage="1" showErrorMessage="1" promptTitle="WARNING" prompt="Only change this field If undertaking maintenance Or CAPEX works" sqref="AD10:AD300" xr:uid="{682BAA8C-67F3-4417-80FB-AA6395E62BE3}">
      <formula1>ud_work_category_lookup</formula1>
    </dataValidation>
    <dataValidation type="list" allowBlank="1" showInputMessage="1" showErrorMessage="1" promptTitle="WARNING" prompt="Only change this If incorrect" sqref="AH10:AH300" xr:uid="{BDDB2404-BD79-4307-A4F8-94831DF825B3}">
      <formula1>condition_lookup</formula1>
    </dataValidation>
    <dataValidation type="list" allowBlank="1" showInputMessage="1" showErrorMessage="1" promptTitle="WARNING" prompt="Only change this If NZTA Or Parks And Reserves asset" sqref="AG10:AG300" xr:uid="{F05CB78E-8BB3-45D7-A721-23732E57E8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39617D1-3510-461E-8EEA-6205DCF04120}">
      <formula1>"ADD,EDIT,DELETE"</formula1>
    </dataValidation>
    <dataValidation type="list" allowBlank="1" showInputMessage="1" showErrorMessage="1" promptTitle="WARNING" prompt="Only change this If Not QLDC asset" sqref="X10:X300" xr:uid="{702C40F3-3DA1-46EB-8252-A7338EF78902}">
      <formula1>ud_organisation_owner_lookup</formula1>
    </dataValidation>
    <dataValidation type="whole" allowBlank="1" showInputMessage="1" showErrorMessage="1" error="Please Enter Whole Number Between 1 And 999" promptTitle="ERROR" sqref="Q10:Q300" xr:uid="{5FB2A083-1A38-45C6-B153-E2A6434A114A}">
      <formula1>1</formula1>
      <formula2>999</formula2>
    </dataValidation>
    <dataValidation type="whole" allowBlank="1" showInputMessage="1" showErrorMessage="1" error="Please Enter Whole Number Between 1 And 2147483647" promptTitle="ERROR" sqref="B10:B300" xr:uid="{1DA2720E-594C-45B0-8184-39A825FA8D9D}">
      <formula1>1</formula1>
      <formula2>2147483647</formula2>
    </dataValidation>
    <dataValidation type="whole" allowBlank="1" showInputMessage="1" showErrorMessage="1" error="Please Enter Whole Number Between 1 And 9999999999" promptTitle="ERROR" sqref="R10:R300" xr:uid="{F3B6D054-4841-4ACC-AF93-C8F585F39118}">
      <formula1>1</formula1>
      <formula2>9999999999</formula2>
    </dataValidation>
    <dataValidation type="whole" allowBlank="1" showInputMessage="1" showErrorMessage="1" error="Please Enter Whole Number Between 1 And 999999" promptTitle="ERROR" sqref="I10:I300" xr:uid="{28647657-ED1D-4775-BA34-E5AE5B1A84F7}">
      <formula1>1</formula1>
      <formula2>999999</formula2>
    </dataValidation>
    <dataValidation type="whole" allowBlank="1" showInputMessage="1" showErrorMessage="1" error="Please Enter Whole Number Between 0 And 999999" promptTitle="ERROR" sqref="H10:H300" xr:uid="{3E6EF393-65DE-4694-AD3C-174FC6CCCE5A}">
      <formula1>0</formula1>
      <formula2>999999</formula2>
    </dataValidation>
    <dataValidation type="whole" allowBlank="1" showInputMessage="1" showErrorMessage="1" error="Please Enter Whole Number Between 1 And 99999" promptTitle="ERROR" sqref="K10:K300" xr:uid="{8D9487B0-0AD6-4D2F-9492-6A339C98312D}">
      <formula1>1</formula1>
      <formula2>99999</formula2>
    </dataValidation>
    <dataValidation type="decimal" allowBlank="1" showInputMessage="1" showErrorMessage="1" error="Please Enter Decimal Between 0.1 And 999999.9" promptTitle="ERROR" sqref="J10:J300" xr:uid="{A8129236-5F00-483B-BADC-0CA070B87636}">
      <formula1>0.1</formula1>
      <formula2>999999.9</formula2>
    </dataValidation>
    <dataValidation type="decimal" allowBlank="1" showInputMessage="1" showErrorMessage="1" error="Please Enter Decimal Between 0.01 And 9999999999.99" promptTitle="ERROR" sqref="AF10:AF300" xr:uid="{91474C71-D0A8-47EE-884F-75C237DF9118}">
      <formula1>0.01</formula1>
      <formula2>9999999999.99</formula2>
    </dataValidation>
    <dataValidation type="textLength" allowBlank="1" showInputMessage="1" showErrorMessage="1" error="Please Dont Enter More Than 255 Characters" promptTitle="ERROR" sqref="AK10:AK300" xr:uid="{C32BB002-DDBE-4527-8C03-44762A68F016}">
      <formula1>0</formula1>
      <formula2>255</formula2>
    </dataValidation>
    <dataValidation type="textLength" allowBlank="1" showInputMessage="1" showErrorMessage="1" error="Please Dont Enter More Than 30 Characters" promptTitle="ERROR" sqref="E10:E300" xr:uid="{070537BC-5C7E-4005-9461-D58B3AD62542}">
      <formula1>0</formula1>
      <formula2>30</formula2>
    </dataValidation>
    <dataValidation type="date" allowBlank="1" showInputMessage="1" showErrorMessage="1" error="Please Enter Valid Date eg 31/01/2023" promptTitle="ERROR" sqref="P10:P300" xr:uid="{79E0AC39-3177-4180-9A68-7C1818321EB7}">
      <formula1>42005</formula1>
      <formula2>48580</formula2>
    </dataValidation>
    <dataValidation type="date" allowBlank="1" showInputMessage="1" showErrorMessage="1" error="Please Enter Valid Date eg 31/01/2023" promptTitle="ERROR" sqref="U10:U300" xr:uid="{BFF3FD74-6F5D-4A2F-9AAA-98386528B96B}">
      <formula1>42005</formula1>
      <formula2>48580</formula2>
    </dataValidation>
    <dataValidation type="date" allowBlank="1" showInputMessage="1" showErrorMessage="1" error="Please Enter Valid Date eg 31/01/2023" promptTitle="ERROR" sqref="AJ10:AJ300" xr:uid="{8187F30E-5D12-4EB4-87C2-B11CE2AFABB4}">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Assets"))),"12",(_xlfn.XLOOKUP(AG11,ud_work_category[lookupValue],ud_work_category[lookupKey],""))))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Assets"))),"12",(_xlfn.XLOOKUP(AG12,ud_work_category[lookupValue],ud_work_category[lookupKey],""))))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Assets"))),"12",(_xlfn.XLOOKUP(AG13,ud_work_category[lookupValue],ud_work_category[lookupKey],""))))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Assets"))),"12",(_xlfn.XLOOKUP(AG14,ud_work_category[lookupValue],ud_work_category[lookupKey],""))))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Assets"))),"12",(_xlfn.XLOOKUP(AG15,ud_work_category[lookupValue],ud_work_category[lookupKey],""))))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Assets"))),"12",(_xlfn.XLOOKUP(AG16,ud_work_category[lookupValue],ud_work_category[lookupKey],""))))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Assets"))),"12",(_xlfn.XLOOKUP(AG17,ud_work_category[lookupValue],ud_work_category[lookupKey],""))))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Assets"))),"12",(_xlfn.XLOOKUP(AG18,ud_work_category[lookupValue],ud_work_category[lookupKey],""))))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Assets"))),"12",(_xlfn.XLOOKUP(AG19,ud_work_category[lookupValue],ud_work_category[lookupKey],""))))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Assets"))),"12",(_xlfn.XLOOKUP(AG20,ud_work_category[lookupValue],ud_work_category[lookupKey],""))))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Assets"))),"12",(_xlfn.XLOOKUP(AG21,ud_work_category[lookupValue],ud_work_category[lookupKey],""))))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Assets"))),"12",(_xlfn.XLOOKUP(AG22,ud_work_category[lookupValue],ud_work_category[lookupKey],""))))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Assets"))),"12",(_xlfn.XLOOKUP(AG23,ud_work_category[lookupValue],ud_work_category[lookupKey],""))))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Assets"))),"12",(_xlfn.XLOOKUP(AG24,ud_work_category[lookupValue],ud_work_category[lookupKey],""))))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Assets"))),"12",(_xlfn.XLOOKUP(AG25,ud_work_category[lookupValue],ud_work_category[lookupKey],""))))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Assets"))),"12",(_xlfn.XLOOKUP(AG26,ud_work_category[lookupValue],ud_work_category[lookupKey],""))))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Assets"))),"12",(_xlfn.XLOOKUP(AG27,ud_work_category[lookupValue],ud_work_category[lookupKey],""))))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Assets"))),"12",(_xlfn.XLOOKUP(AG28,ud_work_category[lookupValue],ud_work_category[lookupKey],""))))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Assets"))),"12",(_xlfn.XLOOKUP(AG29,ud_work_category[lookupValue],ud_work_category[lookupKey],""))))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Assets"))),"12",(_xlfn.XLOOKUP(AG30,ud_work_category[lookupValue],ud_work_category[lookupKey],""))))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Assets"))),"12",(_xlfn.XLOOKUP(AG31,ud_work_category[lookupValue],ud_work_category[lookupKey],""))))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Assets"))),"12",(_xlfn.XLOOKUP(AG32,ud_work_category[lookupValue],ud_work_category[lookupKey],""))))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Assets"))),"12",(_xlfn.XLOOKUP(AG33,ud_work_category[lookupValue],ud_work_category[lookupKey],""))))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Assets"))),"12",(_xlfn.XLOOKUP(AG34,ud_work_category[lookupValue],ud_work_category[lookupKey],""))))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Assets"))),"12",(_xlfn.XLOOKUP(AG35,ud_work_category[lookupValue],ud_work_category[lookupKey],""))))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Assets"))),"12",(_xlfn.XLOOKUP(AG36,ud_work_category[lookupValue],ud_work_category[lookupKey],""))))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Assets"))),"12",(_xlfn.XLOOKUP(AG37,ud_work_category[lookupValue],ud_work_category[lookupKey],""))))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Assets"))),"12",(_xlfn.XLOOKUP(AG38,ud_work_category[lookupValue],ud_work_category[lookupKey],""))))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Assets"))),"12",(_xlfn.XLOOKUP(AG39,ud_work_category[lookupValue],ud_work_category[lookupKey],""))))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Assets"))),"12",(_xlfn.XLOOKUP(AG40,ud_work_category[lookupValue],ud_work_category[lookupKey],""))))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Assets"))),"12",(_xlfn.XLOOKUP(AG41,ud_work_category[lookupValue],ud_work_category[lookupKey],""))))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Assets"))),"12",(_xlfn.XLOOKUP(AG42,ud_work_category[lookupValue],ud_work_category[lookupKey],""))))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Assets"))),"12",(_xlfn.XLOOKUP(AG43,ud_work_category[lookupValue],ud_work_category[lookupKey],""))))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Assets"))),"12",(_xlfn.XLOOKUP(AG44,ud_work_category[lookupValue],ud_work_category[lookupKey],""))))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Assets"))),"12",(_xlfn.XLOOKUP(AG45,ud_work_category[lookupValue],ud_work_category[lookupKey],""))))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Assets"))),"12",(_xlfn.XLOOKUP(AG46,ud_work_category[lookupValue],ud_work_category[lookupKey],""))))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Assets"))),"12",(_xlfn.XLOOKUP(AG47,ud_work_category[lookupValue],ud_work_category[lookupKey],""))))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Assets"))),"12",(_xlfn.XLOOKUP(AG48,ud_work_category[lookupValue],ud_work_category[lookupKey],""))))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Assets"))),"12",(_xlfn.XLOOKUP(AG49,ud_work_category[lookupValue],ud_work_category[lookupKey],""))))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Assets"))),"12",(_xlfn.XLOOKUP(AG50,ud_work_category[lookupValue],ud_work_category[lookupKey],""))))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Assets"))),"12",(_xlfn.XLOOKUP(AG51,ud_work_category[lookupValue],ud_work_category[lookupKey],""))))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Assets"))),"12",(_xlfn.XLOOKUP(AG52,ud_work_category[lookupValue],ud_work_category[lookupKey],""))))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Assets"))),"12",(_xlfn.XLOOKUP(AG53,ud_work_category[lookupValue],ud_work_category[lookupKey],""))))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Assets"))),"12",(_xlfn.XLOOKUP(AG54,ud_work_category[lookupValue],ud_work_category[lookupKey],""))))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Assets"))),"12",(_xlfn.XLOOKUP(AG55,ud_work_category[lookupValue],ud_work_category[lookupKey],""))))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Assets"))),"12",(_xlfn.XLOOKUP(AG56,ud_work_category[lookupValue],ud_work_category[lookupKey],""))))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Assets"))),"12",(_xlfn.XLOOKUP(AG57,ud_work_category[lookupValue],ud_work_category[lookupKey],""))))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Assets"))),"12",(_xlfn.XLOOKUP(AG58,ud_work_category[lookupValue],ud_work_category[lookupKey],""))))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Assets"))),"12",(_xlfn.XLOOKUP(AG59,ud_work_category[lookupValue],ud_work_category[lookupKey],""))))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Assets"))),"12",(_xlfn.XLOOKUP(AG60,ud_work_category[lookupValue],ud_work_category[lookupKey],""))))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Assets"))),"12",(_xlfn.XLOOKUP(AG61,ud_work_category[lookupValue],ud_work_category[lookupKey],""))))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Assets"))),"12",(_xlfn.XLOOKUP(AG62,ud_work_category[lookupValue],ud_work_category[lookupKey],""))))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Assets"))),"12",(_xlfn.XLOOKUP(AG63,ud_work_category[lookupValue],ud_work_category[lookupKey],""))))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Assets"))),"12",(_xlfn.XLOOKUP(AG64,ud_work_category[lookupValue],ud_work_category[lookupKey],""))))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Assets"))),"12",(_xlfn.XLOOKUP(AG65,ud_work_category[lookupValue],ud_work_category[lookupKey],""))))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Assets"))),"12",(_xlfn.XLOOKUP(AG66,ud_work_category[lookupValue],ud_work_category[lookupKey],""))))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Assets"))),"12",(_xlfn.XLOOKUP(AG67,ud_work_category[lookupValue],ud_work_category[lookupKey],""))))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Assets"))),"12",(_xlfn.XLOOKUP(AG68,ud_work_category[lookupValue],ud_work_category[lookupKey],""))))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Assets"))),"12",(_xlfn.XLOOKUP(AG69,ud_work_category[lookupValue],ud_work_category[lookupKey],""))))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Assets"))),"12",(_xlfn.XLOOKUP(AG70,ud_work_category[lookupValue],ud_work_category[lookupKey],""))))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Assets"))),"12",(_xlfn.XLOOKUP(AG71,ud_work_category[lookupValue],ud_work_category[lookupKey],""))))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Assets"))),"12",(_xlfn.XLOOKUP(AG72,ud_work_category[lookupValue],ud_work_category[lookupKey],""))))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Assets"))),"12",(_xlfn.XLOOKUP(AG73,ud_work_category[lookupValue],ud_work_category[lookupKey],""))))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Assets"))),"12",(_xlfn.XLOOKUP(AG74,ud_work_category[lookupValue],ud_work_category[lookupKey],""))))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3">IF($A75="ADD","Queenstown-Lakes District Council","")</f>
        <v/>
      </c>
      <c r="AB75" s="3" t="str">
        <f>IF($A75="","",IF((AND($A75="ADD",OR(AA75="",AA75="Queenstown-Lakes District Council"))),"70",(_xlfn.XLOOKUP(AA75,ud_organisation_owner[lookupValue],ud_organisation_owner[lookupKey],""))))</f>
        <v/>
      </c>
      <c r="AC75" s="3" t="str">
        <f t="shared" ref="AC75:AC138" si="14">IF($A75="ADD","Queenstown-Lakes District Council","")</f>
        <v/>
      </c>
      <c r="AD75" s="3" t="str">
        <f>IF($A75="","",IF((AND($A75="ADD",OR(AC75="",AC75="Queenstown-Lakes District Council"))),"70",(_xlfn.XLOOKUP(AC75,ud_organisation_owner[lookupValue],ud_organisation_owner[lookupKey],""))))</f>
        <v/>
      </c>
      <c r="AE75" s="3" t="str">
        <f t="shared" ref="AE75:AE138" si="15">IF($A75="ADD","Local Authority","")</f>
        <v/>
      </c>
      <c r="AF75" s="3" t="str">
        <f>IF($A75="","",IF((AND($A75="ADD",OR(AE75="",AE75="Local Authority"))),"17",(_xlfn.XLOOKUP(AE75,ud_sub_organisation[lookupValue],ud_sub_organisation[lookupKey],""))))</f>
        <v/>
      </c>
      <c r="AG75" s="3" t="str">
        <f t="shared" ref="AG75:AG138" si="16">IF($A75="ADD","Vested Assets","")</f>
        <v/>
      </c>
      <c r="AH75" s="3" t="str">
        <f>IF($A75="","",IF((AND($A75="ADD",OR(AG75="",AG75="Vested Assets"))),"12",(_xlfn.XLOOKUP(AG75,ud_work_category[lookupValue],ud_work_category[lookupKey],""))))</f>
        <v/>
      </c>
      <c r="AI75" s="8"/>
      <c r="AJ75" s="2" t="str">
        <f t="shared" ref="AJ75:AJ138" si="17">IF($A75="ADD","TRUE","")</f>
        <v/>
      </c>
      <c r="AK75" s="3" t="str">
        <f t="shared" ref="AK75:AK138" si="18">IF($A75="ADD","Excellent","")</f>
        <v/>
      </c>
      <c r="AL75" s="3" t="str">
        <f>IF($A75="","",IF((AND($A75="ADD",OR(AK75="",AK75="Excellent"))),"1",(_xlfn.XLOOKUP(AK75,condition[lookupValue],condition[lookupKey],""))))</f>
        <v/>
      </c>
      <c r="AM75" s="7" t="str">
        <f t="shared" ref="AM75:AM138" si="19">IF(S75&lt;&gt;"",S75,"")</f>
        <v/>
      </c>
      <c r="AN75" s="5"/>
    </row>
    <row r="76" spans="2:40"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Assets"))),"12",(_xlfn.XLOOKUP(AG76,ud_work_category[lookupValue],ud_work_category[lookupKey],""))))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Assets"))),"12",(_xlfn.XLOOKUP(AG77,ud_work_category[lookupValue],ud_work_category[lookupKey],""))))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Assets"))),"12",(_xlfn.XLOOKUP(AG78,ud_work_category[lookupValue],ud_work_category[lookupKey],""))))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Assets"))),"12",(_xlfn.XLOOKUP(AG79,ud_work_category[lookupValue],ud_work_category[lookupKey],""))))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Assets"))),"12",(_xlfn.XLOOKUP(AG80,ud_work_category[lookupValue],ud_work_category[lookupKey],""))))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Assets"))),"12",(_xlfn.XLOOKUP(AG81,ud_work_category[lookupValue],ud_work_category[lookupKey],""))))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Assets"))),"12",(_xlfn.XLOOKUP(AG82,ud_work_category[lookupValue],ud_work_category[lookupKey],""))))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Assets"))),"12",(_xlfn.XLOOKUP(AG83,ud_work_category[lookupValue],ud_work_category[lookupKey],""))))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Assets"))),"12",(_xlfn.XLOOKUP(AG84,ud_work_category[lookupValue],ud_work_category[lookupKey],""))))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Assets"))),"12",(_xlfn.XLOOKUP(AG85,ud_work_category[lookupValue],ud_work_category[lookupKey],""))))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Assets"))),"12",(_xlfn.XLOOKUP(AG86,ud_work_category[lookupValue],ud_work_category[lookupKey],""))))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Assets"))),"12",(_xlfn.XLOOKUP(AG87,ud_work_category[lookupValue],ud_work_category[lookupKey],""))))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Assets"))),"12",(_xlfn.XLOOKUP(AG88,ud_work_category[lookupValue],ud_work_category[lookupKey],""))))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Assets"))),"12",(_xlfn.XLOOKUP(AG89,ud_work_category[lookupValue],ud_work_category[lookupKey],""))))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Assets"))),"12",(_xlfn.XLOOKUP(AG90,ud_work_category[lookupValue],ud_work_category[lookupKey],""))))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Assets"))),"12",(_xlfn.XLOOKUP(AG91,ud_work_category[lookupValue],ud_work_category[lookupKey],""))))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Assets"))),"12",(_xlfn.XLOOKUP(AG92,ud_work_category[lookupValue],ud_work_category[lookupKey],""))))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Assets"))),"12",(_xlfn.XLOOKUP(AG93,ud_work_category[lookupValue],ud_work_category[lookupKey],""))))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Assets"))),"12",(_xlfn.XLOOKUP(AG94,ud_work_category[lookupValue],ud_work_category[lookupKey],""))))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Assets"))),"12",(_xlfn.XLOOKUP(AG95,ud_work_category[lookupValue],ud_work_category[lookupKey],""))))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Assets"))),"12",(_xlfn.XLOOKUP(AG96,ud_work_category[lookupValue],ud_work_category[lookupKey],""))))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Assets"))),"12",(_xlfn.XLOOKUP(AG97,ud_work_category[lookupValue],ud_work_category[lookupKey],""))))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Assets"))),"12",(_xlfn.XLOOKUP(AG98,ud_work_category[lookupValue],ud_work_category[lookupKey],""))))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Assets"))),"12",(_xlfn.XLOOKUP(AG99,ud_work_category[lookupValue],ud_work_category[lookupKey],""))))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Assets"))),"12",(_xlfn.XLOOKUP(AG100,ud_work_category[lookupValue],ud_work_category[lookupKey],""))))</f>
        <v/>
      </c>
      <c r="AI100" s="8"/>
      <c r="AJ100" s="2" t="str">
        <f t="shared" si="17"/>
        <v/>
      </c>
      <c r="AK100" s="3" t="str">
        <f t="shared" si="18"/>
        <v/>
      </c>
      <c r="AL100" s="3" t="str">
        <f>IF($A100="","",IF((AND($A100="ADD",OR(AK100="",AK100="Excellent"))),"1",(_xlfn.XLOOKUP(AK100,condition[lookupValue],condition[lookupKey],""))))</f>
        <v/>
      </c>
      <c r="AM100" s="7" t="str">
        <f t="shared" si="19"/>
        <v/>
      </c>
      <c r="AN100" s="5"/>
    </row>
    <row r="101" spans="2:4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3"/>
        <v/>
      </c>
      <c r="AB101" s="3" t="str">
        <f>IF($A101="","",IF((AND($A101="ADD",OR(AA101="",AA101="Queenstown-Lakes District Council"))),"70",(_xlfn.XLOOKUP(AA101,ud_organisation_owner[lookupValue],ud_organisation_owner[lookupKey],""))))</f>
        <v/>
      </c>
      <c r="AC101" s="3" t="str">
        <f t="shared" si="14"/>
        <v/>
      </c>
      <c r="AD101" s="3" t="str">
        <f>IF($A101="","",IF((AND($A101="ADD",OR(AC101="",AC101="Queenstown-Lakes District Council"))),"70",(_xlfn.XLOOKUP(AC101,ud_organisation_owner[lookupValue],ud_organisation_owner[lookupKey],""))))</f>
        <v/>
      </c>
      <c r="AE101" s="3" t="str">
        <f t="shared" si="15"/>
        <v/>
      </c>
      <c r="AF101" s="3" t="str">
        <f>IF($A101="","",IF((AND($A101="ADD",OR(AE101="",AE101="Local Authority"))),"17",(_xlfn.XLOOKUP(AE101,ud_sub_organisation[lookupValue],ud_sub_organisation[lookupKey],""))))</f>
        <v/>
      </c>
      <c r="AG101" s="3" t="str">
        <f t="shared" si="16"/>
        <v/>
      </c>
      <c r="AH101" s="3" t="str">
        <f>IF($A101="","",IF((AND($A101="ADD",OR(AG101="",AG101="Vested Assets"))),"12",(_xlfn.XLOOKUP(AG101,ud_work_category[lookupValue],ud_work_category[lookupKey],""))))</f>
        <v/>
      </c>
      <c r="AI101" s="8"/>
      <c r="AJ101" s="2" t="str">
        <f t="shared" si="17"/>
        <v/>
      </c>
      <c r="AK101" s="3" t="str">
        <f t="shared" si="18"/>
        <v/>
      </c>
      <c r="AL101" s="3" t="str">
        <f>IF($A101="","",IF((AND($A101="ADD",OR(AK101="",AK101="Excellent"))),"1",(_xlfn.XLOOKUP(AK101,condition[lookupValue],condition[lookupKey],""))))</f>
        <v/>
      </c>
      <c r="AM101" s="7" t="str">
        <f t="shared" si="19"/>
        <v/>
      </c>
      <c r="AN101" s="5"/>
    </row>
    <row r="102" spans="2:4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3"/>
        <v/>
      </c>
      <c r="AB102" s="3" t="str">
        <f>IF($A102="","",IF((AND($A102="ADD",OR(AA102="",AA102="Queenstown-Lakes District Council"))),"70",(_xlfn.XLOOKUP(AA102,ud_organisation_owner[lookupValue],ud_organisation_owner[lookupKey],""))))</f>
        <v/>
      </c>
      <c r="AC102" s="3" t="str">
        <f t="shared" si="14"/>
        <v/>
      </c>
      <c r="AD102" s="3" t="str">
        <f>IF($A102="","",IF((AND($A102="ADD",OR(AC102="",AC102="Queenstown-Lakes District Council"))),"70",(_xlfn.XLOOKUP(AC102,ud_organisation_owner[lookupValue],ud_organisation_owner[lookupKey],""))))</f>
        <v/>
      </c>
      <c r="AE102" s="3" t="str">
        <f t="shared" si="15"/>
        <v/>
      </c>
      <c r="AF102" s="3" t="str">
        <f>IF($A102="","",IF((AND($A102="ADD",OR(AE102="",AE102="Local Authority"))),"17",(_xlfn.XLOOKUP(AE102,ud_sub_organisation[lookupValue],ud_sub_organisation[lookupKey],""))))</f>
        <v/>
      </c>
      <c r="AG102" s="3" t="str">
        <f t="shared" si="16"/>
        <v/>
      </c>
      <c r="AH102" s="3" t="str">
        <f>IF($A102="","",IF((AND($A102="ADD",OR(AG102="",AG102="Vested Assets"))),"12",(_xlfn.XLOOKUP(AG102,ud_work_category[lookupValue],ud_work_category[lookupKey],""))))</f>
        <v/>
      </c>
      <c r="AI102" s="8"/>
      <c r="AJ102" s="2" t="str">
        <f t="shared" si="17"/>
        <v/>
      </c>
      <c r="AK102" s="3" t="str">
        <f t="shared" si="18"/>
        <v/>
      </c>
      <c r="AL102" s="3" t="str">
        <f>IF($A102="","",IF((AND($A102="ADD",OR(AK102="",AK102="Excellent"))),"1",(_xlfn.XLOOKUP(AK102,condition[lookupValue],condition[lookupKey],""))))</f>
        <v/>
      </c>
      <c r="AM102" s="7" t="str">
        <f t="shared" si="19"/>
        <v/>
      </c>
      <c r="AN102" s="5"/>
    </row>
    <row r="103" spans="2:4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3"/>
        <v/>
      </c>
      <c r="AB103" s="3" t="str">
        <f>IF($A103="","",IF((AND($A103="ADD",OR(AA103="",AA103="Queenstown-Lakes District Council"))),"70",(_xlfn.XLOOKUP(AA103,ud_organisation_owner[lookupValue],ud_organisation_owner[lookupKey],""))))</f>
        <v/>
      </c>
      <c r="AC103" s="3" t="str">
        <f t="shared" si="14"/>
        <v/>
      </c>
      <c r="AD103" s="3" t="str">
        <f>IF($A103="","",IF((AND($A103="ADD",OR(AC103="",AC103="Queenstown-Lakes District Council"))),"70",(_xlfn.XLOOKUP(AC103,ud_organisation_owner[lookupValue],ud_organisation_owner[lookupKey],""))))</f>
        <v/>
      </c>
      <c r="AE103" s="3" t="str">
        <f t="shared" si="15"/>
        <v/>
      </c>
      <c r="AF103" s="3" t="str">
        <f>IF($A103="","",IF((AND($A103="ADD",OR(AE103="",AE103="Local Authority"))),"17",(_xlfn.XLOOKUP(AE103,ud_sub_organisation[lookupValue],ud_sub_organisation[lookupKey],""))))</f>
        <v/>
      </c>
      <c r="AG103" s="3" t="str">
        <f t="shared" si="16"/>
        <v/>
      </c>
      <c r="AH103" s="3" t="str">
        <f>IF($A103="","",IF((AND($A103="ADD",OR(AG103="",AG103="Vested Assets"))),"12",(_xlfn.XLOOKUP(AG103,ud_work_category[lookupValue],ud_work_category[lookupKey],""))))</f>
        <v/>
      </c>
      <c r="AI103" s="8"/>
      <c r="AJ103" s="2" t="str">
        <f t="shared" si="17"/>
        <v/>
      </c>
      <c r="AK103" s="3" t="str">
        <f t="shared" si="18"/>
        <v/>
      </c>
      <c r="AL103" s="3" t="str">
        <f>IF($A103="","",IF((AND($A103="ADD",OR(AK103="",AK103="Excellent"))),"1",(_xlfn.XLOOKUP(AK103,condition[lookupValue],condition[lookupKey],""))))</f>
        <v/>
      </c>
      <c r="AM103" s="7" t="str">
        <f t="shared" si="19"/>
        <v/>
      </c>
      <c r="AN103" s="5"/>
    </row>
    <row r="104" spans="2:4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3"/>
        <v/>
      </c>
      <c r="AB104" s="3" t="str">
        <f>IF($A104="","",IF((AND($A104="ADD",OR(AA104="",AA104="Queenstown-Lakes District Council"))),"70",(_xlfn.XLOOKUP(AA104,ud_organisation_owner[lookupValue],ud_organisation_owner[lookupKey],""))))</f>
        <v/>
      </c>
      <c r="AC104" s="3" t="str">
        <f t="shared" si="14"/>
        <v/>
      </c>
      <c r="AD104" s="3" t="str">
        <f>IF($A104="","",IF((AND($A104="ADD",OR(AC104="",AC104="Queenstown-Lakes District Council"))),"70",(_xlfn.XLOOKUP(AC104,ud_organisation_owner[lookupValue],ud_organisation_owner[lookupKey],""))))</f>
        <v/>
      </c>
      <c r="AE104" s="3" t="str">
        <f t="shared" si="15"/>
        <v/>
      </c>
      <c r="AF104" s="3" t="str">
        <f>IF($A104="","",IF((AND($A104="ADD",OR(AE104="",AE104="Local Authority"))),"17",(_xlfn.XLOOKUP(AE104,ud_sub_organisation[lookupValue],ud_sub_organisation[lookupKey],""))))</f>
        <v/>
      </c>
      <c r="AG104" s="3" t="str">
        <f t="shared" si="16"/>
        <v/>
      </c>
      <c r="AH104" s="3" t="str">
        <f>IF($A104="","",IF((AND($A104="ADD",OR(AG104="",AG104="Vested Assets"))),"12",(_xlfn.XLOOKUP(AG104,ud_work_category[lookupValue],ud_work_category[lookupKey],""))))</f>
        <v/>
      </c>
      <c r="AI104" s="8"/>
      <c r="AJ104" s="2" t="str">
        <f t="shared" si="17"/>
        <v/>
      </c>
      <c r="AK104" s="3" t="str">
        <f t="shared" si="18"/>
        <v/>
      </c>
      <c r="AL104" s="3" t="str">
        <f>IF($A104="","",IF((AND($A104="ADD",OR(AK104="",AK104="Excellent"))),"1",(_xlfn.XLOOKUP(AK104,condition[lookupValue],condition[lookupKey],""))))</f>
        <v/>
      </c>
      <c r="AM104" s="7" t="str">
        <f t="shared" si="19"/>
        <v/>
      </c>
      <c r="AN104" s="5"/>
    </row>
    <row r="105" spans="2:4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3"/>
        <v/>
      </c>
      <c r="AB105" s="3" t="str">
        <f>IF($A105="","",IF((AND($A105="ADD",OR(AA105="",AA105="Queenstown-Lakes District Council"))),"70",(_xlfn.XLOOKUP(AA105,ud_organisation_owner[lookupValue],ud_organisation_owner[lookupKey],""))))</f>
        <v/>
      </c>
      <c r="AC105" s="3" t="str">
        <f t="shared" si="14"/>
        <v/>
      </c>
      <c r="AD105" s="3" t="str">
        <f>IF($A105="","",IF((AND($A105="ADD",OR(AC105="",AC105="Queenstown-Lakes District Council"))),"70",(_xlfn.XLOOKUP(AC105,ud_organisation_owner[lookupValue],ud_organisation_owner[lookupKey],""))))</f>
        <v/>
      </c>
      <c r="AE105" s="3" t="str">
        <f t="shared" si="15"/>
        <v/>
      </c>
      <c r="AF105" s="3" t="str">
        <f>IF($A105="","",IF((AND($A105="ADD",OR(AE105="",AE105="Local Authority"))),"17",(_xlfn.XLOOKUP(AE105,ud_sub_organisation[lookupValue],ud_sub_organisation[lookupKey],""))))</f>
        <v/>
      </c>
      <c r="AG105" s="3" t="str">
        <f t="shared" si="16"/>
        <v/>
      </c>
      <c r="AH105" s="3" t="str">
        <f>IF($A105="","",IF((AND($A105="ADD",OR(AG105="",AG105="Vested Assets"))),"12",(_xlfn.XLOOKUP(AG105,ud_work_category[lookupValue],ud_work_category[lookupKey],""))))</f>
        <v/>
      </c>
      <c r="AI105" s="8"/>
      <c r="AJ105" s="2" t="str">
        <f t="shared" si="17"/>
        <v/>
      </c>
      <c r="AK105" s="3" t="str">
        <f t="shared" si="18"/>
        <v/>
      </c>
      <c r="AL105" s="3" t="str">
        <f>IF($A105="","",IF((AND($A105="ADD",OR(AK105="",AK105="Excellent"))),"1",(_xlfn.XLOOKUP(AK105,condition[lookupValue],condition[lookupKey],""))))</f>
        <v/>
      </c>
      <c r="AM105" s="7" t="str">
        <f t="shared" si="19"/>
        <v/>
      </c>
      <c r="AN105" s="5"/>
    </row>
    <row r="106" spans="2:4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3"/>
        <v/>
      </c>
      <c r="AB106" s="3" t="str">
        <f>IF($A106="","",IF((AND($A106="ADD",OR(AA106="",AA106="Queenstown-Lakes District Council"))),"70",(_xlfn.XLOOKUP(AA106,ud_organisation_owner[lookupValue],ud_organisation_owner[lookupKey],""))))</f>
        <v/>
      </c>
      <c r="AC106" s="3" t="str">
        <f t="shared" si="14"/>
        <v/>
      </c>
      <c r="AD106" s="3" t="str">
        <f>IF($A106="","",IF((AND($A106="ADD",OR(AC106="",AC106="Queenstown-Lakes District Council"))),"70",(_xlfn.XLOOKUP(AC106,ud_organisation_owner[lookupValue],ud_organisation_owner[lookupKey],""))))</f>
        <v/>
      </c>
      <c r="AE106" s="3" t="str">
        <f t="shared" si="15"/>
        <v/>
      </c>
      <c r="AF106" s="3" t="str">
        <f>IF($A106="","",IF((AND($A106="ADD",OR(AE106="",AE106="Local Authority"))),"17",(_xlfn.XLOOKUP(AE106,ud_sub_organisation[lookupValue],ud_sub_organisation[lookupKey],""))))</f>
        <v/>
      </c>
      <c r="AG106" s="3" t="str">
        <f t="shared" si="16"/>
        <v/>
      </c>
      <c r="AH106" s="3" t="str">
        <f>IF($A106="","",IF((AND($A106="ADD",OR(AG106="",AG106="Vested Assets"))),"12",(_xlfn.XLOOKUP(AG106,ud_work_category[lookupValue],ud_work_category[lookupKey],""))))</f>
        <v/>
      </c>
      <c r="AI106" s="8"/>
      <c r="AJ106" s="2" t="str">
        <f t="shared" si="17"/>
        <v/>
      </c>
      <c r="AK106" s="3" t="str">
        <f t="shared" si="18"/>
        <v/>
      </c>
      <c r="AL106" s="3" t="str">
        <f>IF($A106="","",IF((AND($A106="ADD",OR(AK106="",AK106="Excellent"))),"1",(_xlfn.XLOOKUP(AK106,condition[lookupValue],condition[lookupKey],""))))</f>
        <v/>
      </c>
      <c r="AM106" s="7" t="str">
        <f t="shared" si="19"/>
        <v/>
      </c>
      <c r="AN106" s="5"/>
    </row>
    <row r="107" spans="2:4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3"/>
        <v/>
      </c>
      <c r="AB107" s="3" t="str">
        <f>IF($A107="","",IF((AND($A107="ADD",OR(AA107="",AA107="Queenstown-Lakes District Council"))),"70",(_xlfn.XLOOKUP(AA107,ud_organisation_owner[lookupValue],ud_organisation_owner[lookupKey],""))))</f>
        <v/>
      </c>
      <c r="AC107" s="3" t="str">
        <f t="shared" si="14"/>
        <v/>
      </c>
      <c r="AD107" s="3" t="str">
        <f>IF($A107="","",IF((AND($A107="ADD",OR(AC107="",AC107="Queenstown-Lakes District Council"))),"70",(_xlfn.XLOOKUP(AC107,ud_organisation_owner[lookupValue],ud_organisation_owner[lookupKey],""))))</f>
        <v/>
      </c>
      <c r="AE107" s="3" t="str">
        <f t="shared" si="15"/>
        <v/>
      </c>
      <c r="AF107" s="3" t="str">
        <f>IF($A107="","",IF((AND($A107="ADD",OR(AE107="",AE107="Local Authority"))),"17",(_xlfn.XLOOKUP(AE107,ud_sub_organisation[lookupValue],ud_sub_organisation[lookupKey],""))))</f>
        <v/>
      </c>
      <c r="AG107" s="3" t="str">
        <f t="shared" si="16"/>
        <v/>
      </c>
      <c r="AH107" s="3" t="str">
        <f>IF($A107="","",IF((AND($A107="ADD",OR(AG107="",AG107="Vested Assets"))),"12",(_xlfn.XLOOKUP(AG107,ud_work_category[lookupValue],ud_work_category[lookupKey],""))))</f>
        <v/>
      </c>
      <c r="AI107" s="8"/>
      <c r="AJ107" s="2" t="str">
        <f t="shared" si="17"/>
        <v/>
      </c>
      <c r="AK107" s="3" t="str">
        <f t="shared" si="18"/>
        <v/>
      </c>
      <c r="AL107" s="3" t="str">
        <f>IF($A107="","",IF((AND($A107="ADD",OR(AK107="",AK107="Excellent"))),"1",(_xlfn.XLOOKUP(AK107,condition[lookupValue],condition[lookupKey],""))))</f>
        <v/>
      </c>
      <c r="AM107" s="7" t="str">
        <f t="shared" si="19"/>
        <v/>
      </c>
      <c r="AN107" s="5"/>
    </row>
    <row r="108" spans="2:4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3"/>
        <v/>
      </c>
      <c r="AB108" s="3" t="str">
        <f>IF($A108="","",IF((AND($A108="ADD",OR(AA108="",AA108="Queenstown-Lakes District Council"))),"70",(_xlfn.XLOOKUP(AA108,ud_organisation_owner[lookupValue],ud_organisation_owner[lookupKey],""))))</f>
        <v/>
      </c>
      <c r="AC108" s="3" t="str">
        <f t="shared" si="14"/>
        <v/>
      </c>
      <c r="AD108" s="3" t="str">
        <f>IF($A108="","",IF((AND($A108="ADD",OR(AC108="",AC108="Queenstown-Lakes District Council"))),"70",(_xlfn.XLOOKUP(AC108,ud_organisation_owner[lookupValue],ud_organisation_owner[lookupKey],""))))</f>
        <v/>
      </c>
      <c r="AE108" s="3" t="str">
        <f t="shared" si="15"/>
        <v/>
      </c>
      <c r="AF108" s="3" t="str">
        <f>IF($A108="","",IF((AND($A108="ADD",OR(AE108="",AE108="Local Authority"))),"17",(_xlfn.XLOOKUP(AE108,ud_sub_organisation[lookupValue],ud_sub_organisation[lookupKey],""))))</f>
        <v/>
      </c>
      <c r="AG108" s="3" t="str">
        <f t="shared" si="16"/>
        <v/>
      </c>
      <c r="AH108" s="3" t="str">
        <f>IF($A108="","",IF((AND($A108="ADD",OR(AG108="",AG108="Vested Assets"))),"12",(_xlfn.XLOOKUP(AG108,ud_work_category[lookupValue],ud_work_category[lookupKey],""))))</f>
        <v/>
      </c>
      <c r="AI108" s="8"/>
      <c r="AJ108" s="2" t="str">
        <f t="shared" si="17"/>
        <v/>
      </c>
      <c r="AK108" s="3" t="str">
        <f t="shared" si="18"/>
        <v/>
      </c>
      <c r="AL108" s="3" t="str">
        <f>IF($A108="","",IF((AND($A108="ADD",OR(AK108="",AK108="Excellent"))),"1",(_xlfn.XLOOKUP(AK108,condition[lookupValue],condition[lookupKey],""))))</f>
        <v/>
      </c>
      <c r="AM108" s="7" t="str">
        <f t="shared" si="19"/>
        <v/>
      </c>
      <c r="AN108" s="5"/>
    </row>
    <row r="109" spans="2:4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3"/>
        <v/>
      </c>
      <c r="AB109" s="3" t="str">
        <f>IF($A109="","",IF((AND($A109="ADD",OR(AA109="",AA109="Queenstown-Lakes District Council"))),"70",(_xlfn.XLOOKUP(AA109,ud_organisation_owner[lookupValue],ud_organisation_owner[lookupKey],""))))</f>
        <v/>
      </c>
      <c r="AC109" s="3" t="str">
        <f t="shared" si="14"/>
        <v/>
      </c>
      <c r="AD109" s="3" t="str">
        <f>IF($A109="","",IF((AND($A109="ADD",OR(AC109="",AC109="Queenstown-Lakes District Council"))),"70",(_xlfn.XLOOKUP(AC109,ud_organisation_owner[lookupValue],ud_organisation_owner[lookupKey],""))))</f>
        <v/>
      </c>
      <c r="AE109" s="3" t="str">
        <f t="shared" si="15"/>
        <v/>
      </c>
      <c r="AF109" s="3" t="str">
        <f>IF($A109="","",IF((AND($A109="ADD",OR(AE109="",AE109="Local Authority"))),"17",(_xlfn.XLOOKUP(AE109,ud_sub_organisation[lookupValue],ud_sub_organisation[lookupKey],""))))</f>
        <v/>
      </c>
      <c r="AG109" s="3" t="str">
        <f t="shared" si="16"/>
        <v/>
      </c>
      <c r="AH109" s="3" t="str">
        <f>IF($A109="","",IF((AND($A109="ADD",OR(AG109="",AG109="Vested Assets"))),"12",(_xlfn.XLOOKUP(AG109,ud_work_category[lookupValue],ud_work_category[lookupKey],""))))</f>
        <v/>
      </c>
      <c r="AI109" s="8"/>
      <c r="AJ109" s="2" t="str">
        <f t="shared" si="17"/>
        <v/>
      </c>
      <c r="AK109" s="3" t="str">
        <f t="shared" si="18"/>
        <v/>
      </c>
      <c r="AL109" s="3" t="str">
        <f>IF($A109="","",IF((AND($A109="ADD",OR(AK109="",AK109="Excellent"))),"1",(_xlfn.XLOOKUP(AK109,condition[lookupValue],condition[lookupKey],""))))</f>
        <v/>
      </c>
      <c r="AM109" s="7" t="str">
        <f t="shared" si="19"/>
        <v/>
      </c>
      <c r="AN109" s="5"/>
    </row>
    <row r="110" spans="2:4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3"/>
        <v/>
      </c>
      <c r="AB110" s="3" t="str">
        <f>IF($A110="","",IF((AND($A110="ADD",OR(AA110="",AA110="Queenstown-Lakes District Council"))),"70",(_xlfn.XLOOKUP(AA110,ud_organisation_owner[lookupValue],ud_organisation_owner[lookupKey],""))))</f>
        <v/>
      </c>
      <c r="AC110" s="3" t="str">
        <f t="shared" si="14"/>
        <v/>
      </c>
      <c r="AD110" s="3" t="str">
        <f>IF($A110="","",IF((AND($A110="ADD",OR(AC110="",AC110="Queenstown-Lakes District Council"))),"70",(_xlfn.XLOOKUP(AC110,ud_organisation_owner[lookupValue],ud_organisation_owner[lookupKey],""))))</f>
        <v/>
      </c>
      <c r="AE110" s="3" t="str">
        <f t="shared" si="15"/>
        <v/>
      </c>
      <c r="AF110" s="3" t="str">
        <f>IF($A110="","",IF((AND($A110="ADD",OR(AE110="",AE110="Local Authority"))),"17",(_xlfn.XLOOKUP(AE110,ud_sub_organisation[lookupValue],ud_sub_organisation[lookupKey],""))))</f>
        <v/>
      </c>
      <c r="AG110" s="3" t="str">
        <f t="shared" si="16"/>
        <v/>
      </c>
      <c r="AH110" s="3" t="str">
        <f>IF($A110="","",IF((AND($A110="ADD",OR(AG110="",AG110="Vested Assets"))),"12",(_xlfn.XLOOKUP(AG110,ud_work_category[lookupValue],ud_work_category[lookupKey],""))))</f>
        <v/>
      </c>
      <c r="AI110" s="8"/>
      <c r="AJ110" s="2" t="str">
        <f t="shared" si="17"/>
        <v/>
      </c>
      <c r="AK110" s="3" t="str">
        <f t="shared" si="18"/>
        <v/>
      </c>
      <c r="AL110" s="3" t="str">
        <f>IF($A110="","",IF((AND($A110="ADD",OR(AK110="",AK110="Excellent"))),"1",(_xlfn.XLOOKUP(AK110,condition[lookupValue],condition[lookupKey],""))))</f>
        <v/>
      </c>
      <c r="AM110" s="7" t="str">
        <f t="shared" si="19"/>
        <v/>
      </c>
      <c r="AN110" s="5"/>
    </row>
    <row r="111" spans="2:4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3"/>
        <v/>
      </c>
      <c r="AB111" s="3" t="str">
        <f>IF($A111="","",IF((AND($A111="ADD",OR(AA111="",AA111="Queenstown-Lakes District Council"))),"70",(_xlfn.XLOOKUP(AA111,ud_organisation_owner[lookupValue],ud_organisation_owner[lookupKey],""))))</f>
        <v/>
      </c>
      <c r="AC111" s="3" t="str">
        <f t="shared" si="14"/>
        <v/>
      </c>
      <c r="AD111" s="3" t="str">
        <f>IF($A111="","",IF((AND($A111="ADD",OR(AC111="",AC111="Queenstown-Lakes District Council"))),"70",(_xlfn.XLOOKUP(AC111,ud_organisation_owner[lookupValue],ud_organisation_owner[lookupKey],""))))</f>
        <v/>
      </c>
      <c r="AE111" s="3" t="str">
        <f t="shared" si="15"/>
        <v/>
      </c>
      <c r="AF111" s="3" t="str">
        <f>IF($A111="","",IF((AND($A111="ADD",OR(AE111="",AE111="Local Authority"))),"17",(_xlfn.XLOOKUP(AE111,ud_sub_organisation[lookupValue],ud_sub_organisation[lookupKey],""))))</f>
        <v/>
      </c>
      <c r="AG111" s="3" t="str">
        <f t="shared" si="16"/>
        <v/>
      </c>
      <c r="AH111" s="3" t="str">
        <f>IF($A111="","",IF((AND($A111="ADD",OR(AG111="",AG111="Vested Assets"))),"12",(_xlfn.XLOOKUP(AG111,ud_work_category[lookupValue],ud_work_category[lookupKey],""))))</f>
        <v/>
      </c>
      <c r="AI111" s="8"/>
      <c r="AJ111" s="2" t="str">
        <f t="shared" si="17"/>
        <v/>
      </c>
      <c r="AK111" s="3" t="str">
        <f t="shared" si="18"/>
        <v/>
      </c>
      <c r="AL111" s="3" t="str">
        <f>IF($A111="","",IF((AND($A111="ADD",OR(AK111="",AK111="Excellent"))),"1",(_xlfn.XLOOKUP(AK111,condition[lookupValue],condition[lookupKey],""))))</f>
        <v/>
      </c>
      <c r="AM111" s="7" t="str">
        <f t="shared" si="19"/>
        <v/>
      </c>
      <c r="AN111" s="5"/>
    </row>
    <row r="112" spans="2:4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3"/>
        <v/>
      </c>
      <c r="AB112" s="3" t="str">
        <f>IF($A112="","",IF((AND($A112="ADD",OR(AA112="",AA112="Queenstown-Lakes District Council"))),"70",(_xlfn.XLOOKUP(AA112,ud_organisation_owner[lookupValue],ud_organisation_owner[lookupKey],""))))</f>
        <v/>
      </c>
      <c r="AC112" s="3" t="str">
        <f t="shared" si="14"/>
        <v/>
      </c>
      <c r="AD112" s="3" t="str">
        <f>IF($A112="","",IF((AND($A112="ADD",OR(AC112="",AC112="Queenstown-Lakes District Council"))),"70",(_xlfn.XLOOKUP(AC112,ud_organisation_owner[lookupValue],ud_organisation_owner[lookupKey],""))))</f>
        <v/>
      </c>
      <c r="AE112" s="3" t="str">
        <f t="shared" si="15"/>
        <v/>
      </c>
      <c r="AF112" s="3" t="str">
        <f>IF($A112="","",IF((AND($A112="ADD",OR(AE112="",AE112="Local Authority"))),"17",(_xlfn.XLOOKUP(AE112,ud_sub_organisation[lookupValue],ud_sub_organisation[lookupKey],""))))</f>
        <v/>
      </c>
      <c r="AG112" s="3" t="str">
        <f t="shared" si="16"/>
        <v/>
      </c>
      <c r="AH112" s="3" t="str">
        <f>IF($A112="","",IF((AND($A112="ADD",OR(AG112="",AG112="Vested Assets"))),"12",(_xlfn.XLOOKUP(AG112,ud_work_category[lookupValue],ud_work_category[lookupKey],""))))</f>
        <v/>
      </c>
      <c r="AI112" s="8"/>
      <c r="AJ112" s="2" t="str">
        <f t="shared" si="17"/>
        <v/>
      </c>
      <c r="AK112" s="3" t="str">
        <f t="shared" si="18"/>
        <v/>
      </c>
      <c r="AL112" s="3" t="str">
        <f>IF($A112="","",IF((AND($A112="ADD",OR(AK112="",AK112="Excellent"))),"1",(_xlfn.XLOOKUP(AK112,condition[lookupValue],condition[lookupKey],""))))</f>
        <v/>
      </c>
      <c r="AM112" s="7" t="str">
        <f t="shared" si="19"/>
        <v/>
      </c>
      <c r="AN112" s="5"/>
    </row>
    <row r="113" spans="2:4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3"/>
        <v/>
      </c>
      <c r="AB113" s="3" t="str">
        <f>IF($A113="","",IF((AND($A113="ADD",OR(AA113="",AA113="Queenstown-Lakes District Council"))),"70",(_xlfn.XLOOKUP(AA113,ud_organisation_owner[lookupValue],ud_organisation_owner[lookupKey],""))))</f>
        <v/>
      </c>
      <c r="AC113" s="3" t="str">
        <f t="shared" si="14"/>
        <v/>
      </c>
      <c r="AD113" s="3" t="str">
        <f>IF($A113="","",IF((AND($A113="ADD",OR(AC113="",AC113="Queenstown-Lakes District Council"))),"70",(_xlfn.XLOOKUP(AC113,ud_organisation_owner[lookupValue],ud_organisation_owner[lookupKey],""))))</f>
        <v/>
      </c>
      <c r="AE113" s="3" t="str">
        <f t="shared" si="15"/>
        <v/>
      </c>
      <c r="AF113" s="3" t="str">
        <f>IF($A113="","",IF((AND($A113="ADD",OR(AE113="",AE113="Local Authority"))),"17",(_xlfn.XLOOKUP(AE113,ud_sub_organisation[lookupValue],ud_sub_organisation[lookupKey],""))))</f>
        <v/>
      </c>
      <c r="AG113" s="3" t="str">
        <f t="shared" si="16"/>
        <v/>
      </c>
      <c r="AH113" s="3" t="str">
        <f>IF($A113="","",IF((AND($A113="ADD",OR(AG113="",AG113="Vested Assets"))),"12",(_xlfn.XLOOKUP(AG113,ud_work_category[lookupValue],ud_work_category[lookupKey],""))))</f>
        <v/>
      </c>
      <c r="AI113" s="8"/>
      <c r="AJ113" s="2" t="str">
        <f t="shared" si="17"/>
        <v/>
      </c>
      <c r="AK113" s="3" t="str">
        <f t="shared" si="18"/>
        <v/>
      </c>
      <c r="AL113" s="3" t="str">
        <f>IF($A113="","",IF((AND($A113="ADD",OR(AK113="",AK113="Excellent"))),"1",(_xlfn.XLOOKUP(AK113,condition[lookupValue],condition[lookupKey],""))))</f>
        <v/>
      </c>
      <c r="AM113" s="7" t="str">
        <f t="shared" si="19"/>
        <v/>
      </c>
      <c r="AN113" s="5"/>
    </row>
    <row r="114" spans="2:4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3"/>
        <v/>
      </c>
      <c r="AB114" s="3" t="str">
        <f>IF($A114="","",IF((AND($A114="ADD",OR(AA114="",AA114="Queenstown-Lakes District Council"))),"70",(_xlfn.XLOOKUP(AA114,ud_organisation_owner[lookupValue],ud_organisation_owner[lookupKey],""))))</f>
        <v/>
      </c>
      <c r="AC114" s="3" t="str">
        <f t="shared" si="14"/>
        <v/>
      </c>
      <c r="AD114" s="3" t="str">
        <f>IF($A114="","",IF((AND($A114="ADD",OR(AC114="",AC114="Queenstown-Lakes District Council"))),"70",(_xlfn.XLOOKUP(AC114,ud_organisation_owner[lookupValue],ud_organisation_owner[lookupKey],""))))</f>
        <v/>
      </c>
      <c r="AE114" s="3" t="str">
        <f t="shared" si="15"/>
        <v/>
      </c>
      <c r="AF114" s="3" t="str">
        <f>IF($A114="","",IF((AND($A114="ADD",OR(AE114="",AE114="Local Authority"))),"17",(_xlfn.XLOOKUP(AE114,ud_sub_organisation[lookupValue],ud_sub_organisation[lookupKey],""))))</f>
        <v/>
      </c>
      <c r="AG114" s="3" t="str">
        <f t="shared" si="16"/>
        <v/>
      </c>
      <c r="AH114" s="3" t="str">
        <f>IF($A114="","",IF((AND($A114="ADD",OR(AG114="",AG114="Vested Assets"))),"12",(_xlfn.XLOOKUP(AG114,ud_work_category[lookupValue],ud_work_category[lookupKey],""))))</f>
        <v/>
      </c>
      <c r="AI114" s="8"/>
      <c r="AJ114" s="2" t="str">
        <f t="shared" si="17"/>
        <v/>
      </c>
      <c r="AK114" s="3" t="str">
        <f t="shared" si="18"/>
        <v/>
      </c>
      <c r="AL114" s="3" t="str">
        <f>IF($A114="","",IF((AND($A114="ADD",OR(AK114="",AK114="Excellent"))),"1",(_xlfn.XLOOKUP(AK114,condition[lookupValue],condition[lookupKey],""))))</f>
        <v/>
      </c>
      <c r="AM114" s="7" t="str">
        <f t="shared" si="19"/>
        <v/>
      </c>
      <c r="AN114" s="5"/>
    </row>
    <row r="115" spans="2:4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3"/>
        <v/>
      </c>
      <c r="AB115" s="3" t="str">
        <f>IF($A115="","",IF((AND($A115="ADD",OR(AA115="",AA115="Queenstown-Lakes District Council"))),"70",(_xlfn.XLOOKUP(AA115,ud_organisation_owner[lookupValue],ud_organisation_owner[lookupKey],""))))</f>
        <v/>
      </c>
      <c r="AC115" s="3" t="str">
        <f t="shared" si="14"/>
        <v/>
      </c>
      <c r="AD115" s="3" t="str">
        <f>IF($A115="","",IF((AND($A115="ADD",OR(AC115="",AC115="Queenstown-Lakes District Council"))),"70",(_xlfn.XLOOKUP(AC115,ud_organisation_owner[lookupValue],ud_organisation_owner[lookupKey],""))))</f>
        <v/>
      </c>
      <c r="AE115" s="3" t="str">
        <f t="shared" si="15"/>
        <v/>
      </c>
      <c r="AF115" s="3" t="str">
        <f>IF($A115="","",IF((AND($A115="ADD",OR(AE115="",AE115="Local Authority"))),"17",(_xlfn.XLOOKUP(AE115,ud_sub_organisation[lookupValue],ud_sub_organisation[lookupKey],""))))</f>
        <v/>
      </c>
      <c r="AG115" s="3" t="str">
        <f t="shared" si="16"/>
        <v/>
      </c>
      <c r="AH115" s="3" t="str">
        <f>IF($A115="","",IF((AND($A115="ADD",OR(AG115="",AG115="Vested Assets"))),"12",(_xlfn.XLOOKUP(AG115,ud_work_category[lookupValue],ud_work_category[lookupKey],""))))</f>
        <v/>
      </c>
      <c r="AI115" s="8"/>
      <c r="AJ115" s="2" t="str">
        <f t="shared" si="17"/>
        <v/>
      </c>
      <c r="AK115" s="3" t="str">
        <f t="shared" si="18"/>
        <v/>
      </c>
      <c r="AL115" s="3" t="str">
        <f>IF($A115="","",IF((AND($A115="ADD",OR(AK115="",AK115="Excellent"))),"1",(_xlfn.XLOOKUP(AK115,condition[lookupValue],condition[lookupKey],""))))</f>
        <v/>
      </c>
      <c r="AM115" s="7" t="str">
        <f t="shared" si="19"/>
        <v/>
      </c>
      <c r="AN115" s="5"/>
    </row>
    <row r="116" spans="2:4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3"/>
        <v/>
      </c>
      <c r="AB116" s="3" t="str">
        <f>IF($A116="","",IF((AND($A116="ADD",OR(AA116="",AA116="Queenstown-Lakes District Council"))),"70",(_xlfn.XLOOKUP(AA116,ud_organisation_owner[lookupValue],ud_organisation_owner[lookupKey],""))))</f>
        <v/>
      </c>
      <c r="AC116" s="3" t="str">
        <f t="shared" si="14"/>
        <v/>
      </c>
      <c r="AD116" s="3" t="str">
        <f>IF($A116="","",IF((AND($A116="ADD",OR(AC116="",AC116="Queenstown-Lakes District Council"))),"70",(_xlfn.XLOOKUP(AC116,ud_organisation_owner[lookupValue],ud_organisation_owner[lookupKey],""))))</f>
        <v/>
      </c>
      <c r="AE116" s="3" t="str">
        <f t="shared" si="15"/>
        <v/>
      </c>
      <c r="AF116" s="3" t="str">
        <f>IF($A116="","",IF((AND($A116="ADD",OR(AE116="",AE116="Local Authority"))),"17",(_xlfn.XLOOKUP(AE116,ud_sub_organisation[lookupValue],ud_sub_organisation[lookupKey],""))))</f>
        <v/>
      </c>
      <c r="AG116" s="3" t="str">
        <f t="shared" si="16"/>
        <v/>
      </c>
      <c r="AH116" s="3" t="str">
        <f>IF($A116="","",IF((AND($A116="ADD",OR(AG116="",AG116="Vested Assets"))),"12",(_xlfn.XLOOKUP(AG116,ud_work_category[lookupValue],ud_work_category[lookupKey],""))))</f>
        <v/>
      </c>
      <c r="AI116" s="8"/>
      <c r="AJ116" s="2" t="str">
        <f t="shared" si="17"/>
        <v/>
      </c>
      <c r="AK116" s="3" t="str">
        <f t="shared" si="18"/>
        <v/>
      </c>
      <c r="AL116" s="3" t="str">
        <f>IF($A116="","",IF((AND($A116="ADD",OR(AK116="",AK116="Excellent"))),"1",(_xlfn.XLOOKUP(AK116,condition[lookupValue],condition[lookupKey],""))))</f>
        <v/>
      </c>
      <c r="AM116" s="7" t="str">
        <f t="shared" si="19"/>
        <v/>
      </c>
      <c r="AN116" s="5"/>
    </row>
    <row r="117" spans="2:4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3"/>
        <v/>
      </c>
      <c r="AB117" s="3" t="str">
        <f>IF($A117="","",IF((AND($A117="ADD",OR(AA117="",AA117="Queenstown-Lakes District Council"))),"70",(_xlfn.XLOOKUP(AA117,ud_organisation_owner[lookupValue],ud_organisation_owner[lookupKey],""))))</f>
        <v/>
      </c>
      <c r="AC117" s="3" t="str">
        <f t="shared" si="14"/>
        <v/>
      </c>
      <c r="AD117" s="3" t="str">
        <f>IF($A117="","",IF((AND($A117="ADD",OR(AC117="",AC117="Queenstown-Lakes District Council"))),"70",(_xlfn.XLOOKUP(AC117,ud_organisation_owner[lookupValue],ud_organisation_owner[lookupKey],""))))</f>
        <v/>
      </c>
      <c r="AE117" s="3" t="str">
        <f t="shared" si="15"/>
        <v/>
      </c>
      <c r="AF117" s="3" t="str">
        <f>IF($A117="","",IF((AND($A117="ADD",OR(AE117="",AE117="Local Authority"))),"17",(_xlfn.XLOOKUP(AE117,ud_sub_organisation[lookupValue],ud_sub_organisation[lookupKey],""))))</f>
        <v/>
      </c>
      <c r="AG117" s="3" t="str">
        <f t="shared" si="16"/>
        <v/>
      </c>
      <c r="AH117" s="3" t="str">
        <f>IF($A117="","",IF((AND($A117="ADD",OR(AG117="",AG117="Vested Assets"))),"12",(_xlfn.XLOOKUP(AG117,ud_work_category[lookupValue],ud_work_category[lookupKey],""))))</f>
        <v/>
      </c>
      <c r="AI117" s="8"/>
      <c r="AJ117" s="2" t="str">
        <f t="shared" si="17"/>
        <v/>
      </c>
      <c r="AK117" s="3" t="str">
        <f t="shared" si="18"/>
        <v/>
      </c>
      <c r="AL117" s="3" t="str">
        <f>IF($A117="","",IF((AND($A117="ADD",OR(AK117="",AK117="Excellent"))),"1",(_xlfn.XLOOKUP(AK117,condition[lookupValue],condition[lookupKey],""))))</f>
        <v/>
      </c>
      <c r="AM117" s="7" t="str">
        <f t="shared" si="19"/>
        <v/>
      </c>
      <c r="AN117" s="5"/>
    </row>
    <row r="118" spans="2:4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3"/>
        <v/>
      </c>
      <c r="AB118" s="3" t="str">
        <f>IF($A118="","",IF((AND($A118="ADD",OR(AA118="",AA118="Queenstown-Lakes District Council"))),"70",(_xlfn.XLOOKUP(AA118,ud_organisation_owner[lookupValue],ud_organisation_owner[lookupKey],""))))</f>
        <v/>
      </c>
      <c r="AC118" s="3" t="str">
        <f t="shared" si="14"/>
        <v/>
      </c>
      <c r="AD118" s="3" t="str">
        <f>IF($A118="","",IF((AND($A118="ADD",OR(AC118="",AC118="Queenstown-Lakes District Council"))),"70",(_xlfn.XLOOKUP(AC118,ud_organisation_owner[lookupValue],ud_organisation_owner[lookupKey],""))))</f>
        <v/>
      </c>
      <c r="AE118" s="3" t="str">
        <f t="shared" si="15"/>
        <v/>
      </c>
      <c r="AF118" s="3" t="str">
        <f>IF($A118="","",IF((AND($A118="ADD",OR(AE118="",AE118="Local Authority"))),"17",(_xlfn.XLOOKUP(AE118,ud_sub_organisation[lookupValue],ud_sub_organisation[lookupKey],""))))</f>
        <v/>
      </c>
      <c r="AG118" s="3" t="str">
        <f t="shared" si="16"/>
        <v/>
      </c>
      <c r="AH118" s="3" t="str">
        <f>IF($A118="","",IF((AND($A118="ADD",OR(AG118="",AG118="Vested Assets"))),"12",(_xlfn.XLOOKUP(AG118,ud_work_category[lookupValue],ud_work_category[lookupKey],""))))</f>
        <v/>
      </c>
      <c r="AI118" s="8"/>
      <c r="AJ118" s="2" t="str">
        <f t="shared" si="17"/>
        <v/>
      </c>
      <c r="AK118" s="3" t="str">
        <f t="shared" si="18"/>
        <v/>
      </c>
      <c r="AL118" s="3" t="str">
        <f>IF($A118="","",IF((AND($A118="ADD",OR(AK118="",AK118="Excellent"))),"1",(_xlfn.XLOOKUP(AK118,condition[lookupValue],condition[lookupKey],""))))</f>
        <v/>
      </c>
      <c r="AM118" s="7" t="str">
        <f t="shared" si="19"/>
        <v/>
      </c>
      <c r="AN118" s="5"/>
    </row>
    <row r="119" spans="2:4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3"/>
        <v/>
      </c>
      <c r="AB119" s="3" t="str">
        <f>IF($A119="","",IF((AND($A119="ADD",OR(AA119="",AA119="Queenstown-Lakes District Council"))),"70",(_xlfn.XLOOKUP(AA119,ud_organisation_owner[lookupValue],ud_organisation_owner[lookupKey],""))))</f>
        <v/>
      </c>
      <c r="AC119" s="3" t="str">
        <f t="shared" si="14"/>
        <v/>
      </c>
      <c r="AD119" s="3" t="str">
        <f>IF($A119="","",IF((AND($A119="ADD",OR(AC119="",AC119="Queenstown-Lakes District Council"))),"70",(_xlfn.XLOOKUP(AC119,ud_organisation_owner[lookupValue],ud_organisation_owner[lookupKey],""))))</f>
        <v/>
      </c>
      <c r="AE119" s="3" t="str">
        <f t="shared" si="15"/>
        <v/>
      </c>
      <c r="AF119" s="3" t="str">
        <f>IF($A119="","",IF((AND($A119="ADD",OR(AE119="",AE119="Local Authority"))),"17",(_xlfn.XLOOKUP(AE119,ud_sub_organisation[lookupValue],ud_sub_organisation[lookupKey],""))))</f>
        <v/>
      </c>
      <c r="AG119" s="3" t="str">
        <f t="shared" si="16"/>
        <v/>
      </c>
      <c r="AH119" s="3" t="str">
        <f>IF($A119="","",IF((AND($A119="ADD",OR(AG119="",AG119="Vested Assets"))),"12",(_xlfn.XLOOKUP(AG119,ud_work_category[lookupValue],ud_work_category[lookupKey],""))))</f>
        <v/>
      </c>
      <c r="AI119" s="8"/>
      <c r="AJ119" s="2" t="str">
        <f t="shared" si="17"/>
        <v/>
      </c>
      <c r="AK119" s="3" t="str">
        <f t="shared" si="18"/>
        <v/>
      </c>
      <c r="AL119" s="3" t="str">
        <f>IF($A119="","",IF((AND($A119="ADD",OR(AK119="",AK119="Excellent"))),"1",(_xlfn.XLOOKUP(AK119,condition[lookupValue],condition[lookupKey],""))))</f>
        <v/>
      </c>
      <c r="AM119" s="7" t="str">
        <f t="shared" si="19"/>
        <v/>
      </c>
      <c r="AN119" s="5"/>
    </row>
    <row r="120" spans="2:4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3"/>
        <v/>
      </c>
      <c r="AB120" s="3" t="str">
        <f>IF($A120="","",IF((AND($A120="ADD",OR(AA120="",AA120="Queenstown-Lakes District Council"))),"70",(_xlfn.XLOOKUP(AA120,ud_organisation_owner[lookupValue],ud_organisation_owner[lookupKey],""))))</f>
        <v/>
      </c>
      <c r="AC120" s="3" t="str">
        <f t="shared" si="14"/>
        <v/>
      </c>
      <c r="AD120" s="3" t="str">
        <f>IF($A120="","",IF((AND($A120="ADD",OR(AC120="",AC120="Queenstown-Lakes District Council"))),"70",(_xlfn.XLOOKUP(AC120,ud_organisation_owner[lookupValue],ud_organisation_owner[lookupKey],""))))</f>
        <v/>
      </c>
      <c r="AE120" s="3" t="str">
        <f t="shared" si="15"/>
        <v/>
      </c>
      <c r="AF120" s="3" t="str">
        <f>IF($A120="","",IF((AND($A120="ADD",OR(AE120="",AE120="Local Authority"))),"17",(_xlfn.XLOOKUP(AE120,ud_sub_organisation[lookupValue],ud_sub_organisation[lookupKey],""))))</f>
        <v/>
      </c>
      <c r="AG120" s="3" t="str">
        <f t="shared" si="16"/>
        <v/>
      </c>
      <c r="AH120" s="3" t="str">
        <f>IF($A120="","",IF((AND($A120="ADD",OR(AG120="",AG120="Vested Assets"))),"12",(_xlfn.XLOOKUP(AG120,ud_work_category[lookupValue],ud_work_category[lookupKey],""))))</f>
        <v/>
      </c>
      <c r="AI120" s="8"/>
      <c r="AJ120" s="2" t="str">
        <f t="shared" si="17"/>
        <v/>
      </c>
      <c r="AK120" s="3" t="str">
        <f t="shared" si="18"/>
        <v/>
      </c>
      <c r="AL120" s="3" t="str">
        <f>IF($A120="","",IF((AND($A120="ADD",OR(AK120="",AK120="Excellent"))),"1",(_xlfn.XLOOKUP(AK120,condition[lookupValue],condition[lookupKey],""))))</f>
        <v/>
      </c>
      <c r="AM120" s="7" t="str">
        <f t="shared" si="19"/>
        <v/>
      </c>
      <c r="AN120" s="5"/>
    </row>
    <row r="121" spans="2:4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3"/>
        <v/>
      </c>
      <c r="AB121" s="3" t="str">
        <f>IF($A121="","",IF((AND($A121="ADD",OR(AA121="",AA121="Queenstown-Lakes District Council"))),"70",(_xlfn.XLOOKUP(AA121,ud_organisation_owner[lookupValue],ud_organisation_owner[lookupKey],""))))</f>
        <v/>
      </c>
      <c r="AC121" s="3" t="str">
        <f t="shared" si="14"/>
        <v/>
      </c>
      <c r="AD121" s="3" t="str">
        <f>IF($A121="","",IF((AND($A121="ADD",OR(AC121="",AC121="Queenstown-Lakes District Council"))),"70",(_xlfn.XLOOKUP(AC121,ud_organisation_owner[lookupValue],ud_organisation_owner[lookupKey],""))))</f>
        <v/>
      </c>
      <c r="AE121" s="3" t="str">
        <f t="shared" si="15"/>
        <v/>
      </c>
      <c r="AF121" s="3" t="str">
        <f>IF($A121="","",IF((AND($A121="ADD",OR(AE121="",AE121="Local Authority"))),"17",(_xlfn.XLOOKUP(AE121,ud_sub_organisation[lookupValue],ud_sub_organisation[lookupKey],""))))</f>
        <v/>
      </c>
      <c r="AG121" s="3" t="str">
        <f t="shared" si="16"/>
        <v/>
      </c>
      <c r="AH121" s="3" t="str">
        <f>IF($A121="","",IF((AND($A121="ADD",OR(AG121="",AG121="Vested Assets"))),"12",(_xlfn.XLOOKUP(AG121,ud_work_category[lookupValue],ud_work_category[lookupKey],""))))</f>
        <v/>
      </c>
      <c r="AI121" s="8"/>
      <c r="AJ121" s="2" t="str">
        <f t="shared" si="17"/>
        <v/>
      </c>
      <c r="AK121" s="3" t="str">
        <f t="shared" si="18"/>
        <v/>
      </c>
      <c r="AL121" s="3" t="str">
        <f>IF($A121="","",IF((AND($A121="ADD",OR(AK121="",AK121="Excellent"))),"1",(_xlfn.XLOOKUP(AK121,condition[lookupValue],condition[lookupKey],""))))</f>
        <v/>
      </c>
      <c r="AM121" s="7" t="str">
        <f t="shared" si="19"/>
        <v/>
      </c>
      <c r="AN121" s="5"/>
    </row>
    <row r="122" spans="2:4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3"/>
        <v/>
      </c>
      <c r="AB122" s="3" t="str">
        <f>IF($A122="","",IF((AND($A122="ADD",OR(AA122="",AA122="Queenstown-Lakes District Council"))),"70",(_xlfn.XLOOKUP(AA122,ud_organisation_owner[lookupValue],ud_organisation_owner[lookupKey],""))))</f>
        <v/>
      </c>
      <c r="AC122" s="3" t="str">
        <f t="shared" si="14"/>
        <v/>
      </c>
      <c r="AD122" s="3" t="str">
        <f>IF($A122="","",IF((AND($A122="ADD",OR(AC122="",AC122="Queenstown-Lakes District Council"))),"70",(_xlfn.XLOOKUP(AC122,ud_organisation_owner[lookupValue],ud_organisation_owner[lookupKey],""))))</f>
        <v/>
      </c>
      <c r="AE122" s="3" t="str">
        <f t="shared" si="15"/>
        <v/>
      </c>
      <c r="AF122" s="3" t="str">
        <f>IF($A122="","",IF((AND($A122="ADD",OR(AE122="",AE122="Local Authority"))),"17",(_xlfn.XLOOKUP(AE122,ud_sub_organisation[lookupValue],ud_sub_organisation[lookupKey],""))))</f>
        <v/>
      </c>
      <c r="AG122" s="3" t="str">
        <f t="shared" si="16"/>
        <v/>
      </c>
      <c r="AH122" s="3" t="str">
        <f>IF($A122="","",IF((AND($A122="ADD",OR(AG122="",AG122="Vested Assets"))),"12",(_xlfn.XLOOKUP(AG122,ud_work_category[lookupValue],ud_work_category[lookupKey],""))))</f>
        <v/>
      </c>
      <c r="AI122" s="8"/>
      <c r="AJ122" s="2" t="str">
        <f t="shared" si="17"/>
        <v/>
      </c>
      <c r="AK122" s="3" t="str">
        <f t="shared" si="18"/>
        <v/>
      </c>
      <c r="AL122" s="3" t="str">
        <f>IF($A122="","",IF((AND($A122="ADD",OR(AK122="",AK122="Excellent"))),"1",(_xlfn.XLOOKUP(AK122,condition[lookupValue],condition[lookupKey],""))))</f>
        <v/>
      </c>
      <c r="AM122" s="7" t="str">
        <f t="shared" si="19"/>
        <v/>
      </c>
      <c r="AN122" s="5"/>
    </row>
    <row r="123" spans="2:4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3"/>
        <v/>
      </c>
      <c r="AB123" s="3" t="str">
        <f>IF($A123="","",IF((AND($A123="ADD",OR(AA123="",AA123="Queenstown-Lakes District Council"))),"70",(_xlfn.XLOOKUP(AA123,ud_organisation_owner[lookupValue],ud_organisation_owner[lookupKey],""))))</f>
        <v/>
      </c>
      <c r="AC123" s="3" t="str">
        <f t="shared" si="14"/>
        <v/>
      </c>
      <c r="AD123" s="3" t="str">
        <f>IF($A123="","",IF((AND($A123="ADD",OR(AC123="",AC123="Queenstown-Lakes District Council"))),"70",(_xlfn.XLOOKUP(AC123,ud_organisation_owner[lookupValue],ud_organisation_owner[lookupKey],""))))</f>
        <v/>
      </c>
      <c r="AE123" s="3" t="str">
        <f t="shared" si="15"/>
        <v/>
      </c>
      <c r="AF123" s="3" t="str">
        <f>IF($A123="","",IF((AND($A123="ADD",OR(AE123="",AE123="Local Authority"))),"17",(_xlfn.XLOOKUP(AE123,ud_sub_organisation[lookupValue],ud_sub_organisation[lookupKey],""))))</f>
        <v/>
      </c>
      <c r="AG123" s="3" t="str">
        <f t="shared" si="16"/>
        <v/>
      </c>
      <c r="AH123" s="3" t="str">
        <f>IF($A123="","",IF((AND($A123="ADD",OR(AG123="",AG123="Vested Assets"))),"12",(_xlfn.XLOOKUP(AG123,ud_work_category[lookupValue],ud_work_category[lookupKey],""))))</f>
        <v/>
      </c>
      <c r="AI123" s="8"/>
      <c r="AJ123" s="2" t="str">
        <f t="shared" si="17"/>
        <v/>
      </c>
      <c r="AK123" s="3" t="str">
        <f t="shared" si="18"/>
        <v/>
      </c>
      <c r="AL123" s="3" t="str">
        <f>IF($A123="","",IF((AND($A123="ADD",OR(AK123="",AK123="Excellent"))),"1",(_xlfn.XLOOKUP(AK123,condition[lookupValue],condition[lookupKey],""))))</f>
        <v/>
      </c>
      <c r="AM123" s="7" t="str">
        <f t="shared" si="19"/>
        <v/>
      </c>
      <c r="AN123" s="5"/>
    </row>
    <row r="124" spans="2:4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3"/>
        <v/>
      </c>
      <c r="AB124" s="3" t="str">
        <f>IF($A124="","",IF((AND($A124="ADD",OR(AA124="",AA124="Queenstown-Lakes District Council"))),"70",(_xlfn.XLOOKUP(AA124,ud_organisation_owner[lookupValue],ud_organisation_owner[lookupKey],""))))</f>
        <v/>
      </c>
      <c r="AC124" s="3" t="str">
        <f t="shared" si="14"/>
        <v/>
      </c>
      <c r="AD124" s="3" t="str">
        <f>IF($A124="","",IF((AND($A124="ADD",OR(AC124="",AC124="Queenstown-Lakes District Council"))),"70",(_xlfn.XLOOKUP(AC124,ud_organisation_owner[lookupValue],ud_organisation_owner[lookupKey],""))))</f>
        <v/>
      </c>
      <c r="AE124" s="3" t="str">
        <f t="shared" si="15"/>
        <v/>
      </c>
      <c r="AF124" s="3" t="str">
        <f>IF($A124="","",IF((AND($A124="ADD",OR(AE124="",AE124="Local Authority"))),"17",(_xlfn.XLOOKUP(AE124,ud_sub_organisation[lookupValue],ud_sub_organisation[lookupKey],""))))</f>
        <v/>
      </c>
      <c r="AG124" s="3" t="str">
        <f t="shared" si="16"/>
        <v/>
      </c>
      <c r="AH124" s="3" t="str">
        <f>IF($A124="","",IF((AND($A124="ADD",OR(AG124="",AG124="Vested Assets"))),"12",(_xlfn.XLOOKUP(AG124,ud_work_category[lookupValue],ud_work_category[lookupKey],""))))</f>
        <v/>
      </c>
      <c r="AI124" s="8"/>
      <c r="AJ124" s="2" t="str">
        <f t="shared" si="17"/>
        <v/>
      </c>
      <c r="AK124" s="3" t="str">
        <f t="shared" si="18"/>
        <v/>
      </c>
      <c r="AL124" s="3" t="str">
        <f>IF($A124="","",IF((AND($A124="ADD",OR(AK124="",AK124="Excellent"))),"1",(_xlfn.XLOOKUP(AK124,condition[lookupValue],condition[lookupKey],""))))</f>
        <v/>
      </c>
      <c r="AM124" s="7" t="str">
        <f t="shared" si="19"/>
        <v/>
      </c>
      <c r="AN124" s="5"/>
    </row>
    <row r="125" spans="2:4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3"/>
        <v/>
      </c>
      <c r="AB125" s="3" t="str">
        <f>IF($A125="","",IF((AND($A125="ADD",OR(AA125="",AA125="Queenstown-Lakes District Council"))),"70",(_xlfn.XLOOKUP(AA125,ud_organisation_owner[lookupValue],ud_organisation_owner[lookupKey],""))))</f>
        <v/>
      </c>
      <c r="AC125" s="3" t="str">
        <f t="shared" si="14"/>
        <v/>
      </c>
      <c r="AD125" s="3" t="str">
        <f>IF($A125="","",IF((AND($A125="ADD",OR(AC125="",AC125="Queenstown-Lakes District Council"))),"70",(_xlfn.XLOOKUP(AC125,ud_organisation_owner[lookupValue],ud_organisation_owner[lookupKey],""))))</f>
        <v/>
      </c>
      <c r="AE125" s="3" t="str">
        <f t="shared" si="15"/>
        <v/>
      </c>
      <c r="AF125" s="3" t="str">
        <f>IF($A125="","",IF((AND($A125="ADD",OR(AE125="",AE125="Local Authority"))),"17",(_xlfn.XLOOKUP(AE125,ud_sub_organisation[lookupValue],ud_sub_organisation[lookupKey],""))))</f>
        <v/>
      </c>
      <c r="AG125" s="3" t="str">
        <f t="shared" si="16"/>
        <v/>
      </c>
      <c r="AH125" s="3" t="str">
        <f>IF($A125="","",IF((AND($A125="ADD",OR(AG125="",AG125="Vested Assets"))),"12",(_xlfn.XLOOKUP(AG125,ud_work_category[lookupValue],ud_work_category[lookupKey],""))))</f>
        <v/>
      </c>
      <c r="AI125" s="8"/>
      <c r="AJ125" s="2" t="str">
        <f t="shared" si="17"/>
        <v/>
      </c>
      <c r="AK125" s="3" t="str">
        <f t="shared" si="18"/>
        <v/>
      </c>
      <c r="AL125" s="3" t="str">
        <f>IF($A125="","",IF((AND($A125="ADD",OR(AK125="",AK125="Excellent"))),"1",(_xlfn.XLOOKUP(AK125,condition[lookupValue],condition[lookupKey],""))))</f>
        <v/>
      </c>
      <c r="AM125" s="7" t="str">
        <f t="shared" si="19"/>
        <v/>
      </c>
      <c r="AN125" s="5"/>
    </row>
    <row r="126" spans="2:4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3"/>
        <v/>
      </c>
      <c r="AB126" s="3" t="str">
        <f>IF($A126="","",IF((AND($A126="ADD",OR(AA126="",AA126="Queenstown-Lakes District Council"))),"70",(_xlfn.XLOOKUP(AA126,ud_organisation_owner[lookupValue],ud_organisation_owner[lookupKey],""))))</f>
        <v/>
      </c>
      <c r="AC126" s="3" t="str">
        <f t="shared" si="14"/>
        <v/>
      </c>
      <c r="AD126" s="3" t="str">
        <f>IF($A126="","",IF((AND($A126="ADD",OR(AC126="",AC126="Queenstown-Lakes District Council"))),"70",(_xlfn.XLOOKUP(AC126,ud_organisation_owner[lookupValue],ud_organisation_owner[lookupKey],""))))</f>
        <v/>
      </c>
      <c r="AE126" s="3" t="str">
        <f t="shared" si="15"/>
        <v/>
      </c>
      <c r="AF126" s="3" t="str">
        <f>IF($A126="","",IF((AND($A126="ADD",OR(AE126="",AE126="Local Authority"))),"17",(_xlfn.XLOOKUP(AE126,ud_sub_organisation[lookupValue],ud_sub_organisation[lookupKey],""))))</f>
        <v/>
      </c>
      <c r="AG126" s="3" t="str">
        <f t="shared" si="16"/>
        <v/>
      </c>
      <c r="AH126" s="3" t="str">
        <f>IF($A126="","",IF((AND($A126="ADD",OR(AG126="",AG126="Vested Assets"))),"12",(_xlfn.XLOOKUP(AG126,ud_work_category[lookupValue],ud_work_category[lookupKey],""))))</f>
        <v/>
      </c>
      <c r="AI126" s="8"/>
      <c r="AJ126" s="2" t="str">
        <f t="shared" si="17"/>
        <v/>
      </c>
      <c r="AK126" s="3" t="str">
        <f t="shared" si="18"/>
        <v/>
      </c>
      <c r="AL126" s="3" t="str">
        <f>IF($A126="","",IF((AND($A126="ADD",OR(AK126="",AK126="Excellent"))),"1",(_xlfn.XLOOKUP(AK126,condition[lookupValue],condition[lookupKey],""))))</f>
        <v/>
      </c>
      <c r="AM126" s="7" t="str">
        <f t="shared" si="19"/>
        <v/>
      </c>
      <c r="AN126" s="5"/>
    </row>
    <row r="127" spans="2:4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3"/>
        <v/>
      </c>
      <c r="AB127" s="3" t="str">
        <f>IF($A127="","",IF((AND($A127="ADD",OR(AA127="",AA127="Queenstown-Lakes District Council"))),"70",(_xlfn.XLOOKUP(AA127,ud_organisation_owner[lookupValue],ud_organisation_owner[lookupKey],""))))</f>
        <v/>
      </c>
      <c r="AC127" s="3" t="str">
        <f t="shared" si="14"/>
        <v/>
      </c>
      <c r="AD127" s="3" t="str">
        <f>IF($A127="","",IF((AND($A127="ADD",OR(AC127="",AC127="Queenstown-Lakes District Council"))),"70",(_xlfn.XLOOKUP(AC127,ud_organisation_owner[lookupValue],ud_organisation_owner[lookupKey],""))))</f>
        <v/>
      </c>
      <c r="AE127" s="3" t="str">
        <f t="shared" si="15"/>
        <v/>
      </c>
      <c r="AF127" s="3" t="str">
        <f>IF($A127="","",IF((AND($A127="ADD",OR(AE127="",AE127="Local Authority"))),"17",(_xlfn.XLOOKUP(AE127,ud_sub_organisation[lookupValue],ud_sub_organisation[lookupKey],""))))</f>
        <v/>
      </c>
      <c r="AG127" s="3" t="str">
        <f t="shared" si="16"/>
        <v/>
      </c>
      <c r="AH127" s="3" t="str">
        <f>IF($A127="","",IF((AND($A127="ADD",OR(AG127="",AG127="Vested Assets"))),"12",(_xlfn.XLOOKUP(AG127,ud_work_category[lookupValue],ud_work_category[lookupKey],""))))</f>
        <v/>
      </c>
      <c r="AI127" s="8"/>
      <c r="AJ127" s="2" t="str">
        <f t="shared" si="17"/>
        <v/>
      </c>
      <c r="AK127" s="3" t="str">
        <f t="shared" si="18"/>
        <v/>
      </c>
      <c r="AL127" s="3" t="str">
        <f>IF($A127="","",IF((AND($A127="ADD",OR(AK127="",AK127="Excellent"))),"1",(_xlfn.XLOOKUP(AK127,condition[lookupValue],condition[lookupKey],""))))</f>
        <v/>
      </c>
      <c r="AM127" s="7" t="str">
        <f t="shared" si="19"/>
        <v/>
      </c>
      <c r="AN127" s="5"/>
    </row>
    <row r="128" spans="2:4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3"/>
        <v/>
      </c>
      <c r="AB128" s="3" t="str">
        <f>IF($A128="","",IF((AND($A128="ADD",OR(AA128="",AA128="Queenstown-Lakes District Council"))),"70",(_xlfn.XLOOKUP(AA128,ud_organisation_owner[lookupValue],ud_organisation_owner[lookupKey],""))))</f>
        <v/>
      </c>
      <c r="AC128" s="3" t="str">
        <f t="shared" si="14"/>
        <v/>
      </c>
      <c r="AD128" s="3" t="str">
        <f>IF($A128="","",IF((AND($A128="ADD",OR(AC128="",AC128="Queenstown-Lakes District Council"))),"70",(_xlfn.XLOOKUP(AC128,ud_organisation_owner[lookupValue],ud_organisation_owner[lookupKey],""))))</f>
        <v/>
      </c>
      <c r="AE128" s="3" t="str">
        <f t="shared" si="15"/>
        <v/>
      </c>
      <c r="AF128" s="3" t="str">
        <f>IF($A128="","",IF((AND($A128="ADD",OR(AE128="",AE128="Local Authority"))),"17",(_xlfn.XLOOKUP(AE128,ud_sub_organisation[lookupValue],ud_sub_organisation[lookupKey],""))))</f>
        <v/>
      </c>
      <c r="AG128" s="3" t="str">
        <f t="shared" si="16"/>
        <v/>
      </c>
      <c r="AH128" s="3" t="str">
        <f>IF($A128="","",IF((AND($A128="ADD",OR(AG128="",AG128="Vested Assets"))),"12",(_xlfn.XLOOKUP(AG128,ud_work_category[lookupValue],ud_work_category[lookupKey],""))))</f>
        <v/>
      </c>
      <c r="AI128" s="8"/>
      <c r="AJ128" s="2" t="str">
        <f t="shared" si="17"/>
        <v/>
      </c>
      <c r="AK128" s="3" t="str">
        <f t="shared" si="18"/>
        <v/>
      </c>
      <c r="AL128" s="3" t="str">
        <f>IF($A128="","",IF((AND($A128="ADD",OR(AK128="",AK128="Excellent"))),"1",(_xlfn.XLOOKUP(AK128,condition[lookupValue],condition[lookupKey],""))))</f>
        <v/>
      </c>
      <c r="AM128" s="7" t="str">
        <f t="shared" si="19"/>
        <v/>
      </c>
      <c r="AN128" s="5"/>
    </row>
    <row r="129" spans="2:4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3"/>
        <v/>
      </c>
      <c r="AB129" s="3" t="str">
        <f>IF($A129="","",IF((AND($A129="ADD",OR(AA129="",AA129="Queenstown-Lakes District Council"))),"70",(_xlfn.XLOOKUP(AA129,ud_organisation_owner[lookupValue],ud_organisation_owner[lookupKey],""))))</f>
        <v/>
      </c>
      <c r="AC129" s="3" t="str">
        <f t="shared" si="14"/>
        <v/>
      </c>
      <c r="AD129" s="3" t="str">
        <f>IF($A129="","",IF((AND($A129="ADD",OR(AC129="",AC129="Queenstown-Lakes District Council"))),"70",(_xlfn.XLOOKUP(AC129,ud_organisation_owner[lookupValue],ud_organisation_owner[lookupKey],""))))</f>
        <v/>
      </c>
      <c r="AE129" s="3" t="str">
        <f t="shared" si="15"/>
        <v/>
      </c>
      <c r="AF129" s="3" t="str">
        <f>IF($A129="","",IF((AND($A129="ADD",OR(AE129="",AE129="Local Authority"))),"17",(_xlfn.XLOOKUP(AE129,ud_sub_organisation[lookupValue],ud_sub_organisation[lookupKey],""))))</f>
        <v/>
      </c>
      <c r="AG129" s="3" t="str">
        <f t="shared" si="16"/>
        <v/>
      </c>
      <c r="AH129" s="3" t="str">
        <f>IF($A129="","",IF((AND($A129="ADD",OR(AG129="",AG129="Vested Assets"))),"12",(_xlfn.XLOOKUP(AG129,ud_work_category[lookupValue],ud_work_category[lookupKey],""))))</f>
        <v/>
      </c>
      <c r="AI129" s="8"/>
      <c r="AJ129" s="2" t="str">
        <f t="shared" si="17"/>
        <v/>
      </c>
      <c r="AK129" s="3" t="str">
        <f t="shared" si="18"/>
        <v/>
      </c>
      <c r="AL129" s="3" t="str">
        <f>IF($A129="","",IF((AND($A129="ADD",OR(AK129="",AK129="Excellent"))),"1",(_xlfn.XLOOKUP(AK129,condition[lookupValue],condition[lookupKey],""))))</f>
        <v/>
      </c>
      <c r="AM129" s="7" t="str">
        <f t="shared" si="19"/>
        <v/>
      </c>
      <c r="AN129" s="5"/>
    </row>
    <row r="130" spans="2:4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3"/>
        <v/>
      </c>
      <c r="AB130" s="3" t="str">
        <f>IF($A130="","",IF((AND($A130="ADD",OR(AA130="",AA130="Queenstown-Lakes District Council"))),"70",(_xlfn.XLOOKUP(AA130,ud_organisation_owner[lookupValue],ud_organisation_owner[lookupKey],""))))</f>
        <v/>
      </c>
      <c r="AC130" s="3" t="str">
        <f t="shared" si="14"/>
        <v/>
      </c>
      <c r="AD130" s="3" t="str">
        <f>IF($A130="","",IF((AND($A130="ADD",OR(AC130="",AC130="Queenstown-Lakes District Council"))),"70",(_xlfn.XLOOKUP(AC130,ud_organisation_owner[lookupValue],ud_organisation_owner[lookupKey],""))))</f>
        <v/>
      </c>
      <c r="AE130" s="3" t="str">
        <f t="shared" si="15"/>
        <v/>
      </c>
      <c r="AF130" s="3" t="str">
        <f>IF($A130="","",IF((AND($A130="ADD",OR(AE130="",AE130="Local Authority"))),"17",(_xlfn.XLOOKUP(AE130,ud_sub_organisation[lookupValue],ud_sub_organisation[lookupKey],""))))</f>
        <v/>
      </c>
      <c r="AG130" s="3" t="str">
        <f t="shared" si="16"/>
        <v/>
      </c>
      <c r="AH130" s="3" t="str">
        <f>IF($A130="","",IF((AND($A130="ADD",OR(AG130="",AG130="Vested Assets"))),"12",(_xlfn.XLOOKUP(AG130,ud_work_category[lookupValue],ud_work_category[lookupKey],""))))</f>
        <v/>
      </c>
      <c r="AI130" s="8"/>
      <c r="AJ130" s="2" t="str">
        <f t="shared" si="17"/>
        <v/>
      </c>
      <c r="AK130" s="3" t="str">
        <f t="shared" si="18"/>
        <v/>
      </c>
      <c r="AL130" s="3" t="str">
        <f>IF($A130="","",IF((AND($A130="ADD",OR(AK130="",AK130="Excellent"))),"1",(_xlfn.XLOOKUP(AK130,condition[lookupValue],condition[lookupKey],""))))</f>
        <v/>
      </c>
      <c r="AM130" s="7" t="str">
        <f t="shared" si="19"/>
        <v/>
      </c>
      <c r="AN130" s="5"/>
    </row>
    <row r="131" spans="2:4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3"/>
        <v/>
      </c>
      <c r="AB131" s="3" t="str">
        <f>IF($A131="","",IF((AND($A131="ADD",OR(AA131="",AA131="Queenstown-Lakes District Council"))),"70",(_xlfn.XLOOKUP(AA131,ud_organisation_owner[lookupValue],ud_organisation_owner[lookupKey],""))))</f>
        <v/>
      </c>
      <c r="AC131" s="3" t="str">
        <f t="shared" si="14"/>
        <v/>
      </c>
      <c r="AD131" s="3" t="str">
        <f>IF($A131="","",IF((AND($A131="ADD",OR(AC131="",AC131="Queenstown-Lakes District Council"))),"70",(_xlfn.XLOOKUP(AC131,ud_organisation_owner[lookupValue],ud_organisation_owner[lookupKey],""))))</f>
        <v/>
      </c>
      <c r="AE131" s="3" t="str">
        <f t="shared" si="15"/>
        <v/>
      </c>
      <c r="AF131" s="3" t="str">
        <f>IF($A131="","",IF((AND($A131="ADD",OR(AE131="",AE131="Local Authority"))),"17",(_xlfn.XLOOKUP(AE131,ud_sub_organisation[lookupValue],ud_sub_organisation[lookupKey],""))))</f>
        <v/>
      </c>
      <c r="AG131" s="3" t="str">
        <f t="shared" si="16"/>
        <v/>
      </c>
      <c r="AH131" s="3" t="str">
        <f>IF($A131="","",IF((AND($A131="ADD",OR(AG131="",AG131="Vested Assets"))),"12",(_xlfn.XLOOKUP(AG131,ud_work_category[lookupValue],ud_work_category[lookupKey],""))))</f>
        <v/>
      </c>
      <c r="AI131" s="8"/>
      <c r="AJ131" s="2" t="str">
        <f t="shared" si="17"/>
        <v/>
      </c>
      <c r="AK131" s="3" t="str">
        <f t="shared" si="18"/>
        <v/>
      </c>
      <c r="AL131" s="3" t="str">
        <f>IF($A131="","",IF((AND($A131="ADD",OR(AK131="",AK131="Excellent"))),"1",(_xlfn.XLOOKUP(AK131,condition[lookupValue],condition[lookupKey],""))))</f>
        <v/>
      </c>
      <c r="AM131" s="7" t="str">
        <f t="shared" si="19"/>
        <v/>
      </c>
      <c r="AN131" s="5"/>
    </row>
    <row r="132" spans="2:4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3"/>
        <v/>
      </c>
      <c r="AB132" s="3" t="str">
        <f>IF($A132="","",IF((AND($A132="ADD",OR(AA132="",AA132="Queenstown-Lakes District Council"))),"70",(_xlfn.XLOOKUP(AA132,ud_organisation_owner[lookupValue],ud_organisation_owner[lookupKey],""))))</f>
        <v/>
      </c>
      <c r="AC132" s="3" t="str">
        <f t="shared" si="14"/>
        <v/>
      </c>
      <c r="AD132" s="3" t="str">
        <f>IF($A132="","",IF((AND($A132="ADD",OR(AC132="",AC132="Queenstown-Lakes District Council"))),"70",(_xlfn.XLOOKUP(AC132,ud_organisation_owner[lookupValue],ud_organisation_owner[lookupKey],""))))</f>
        <v/>
      </c>
      <c r="AE132" s="3" t="str">
        <f t="shared" si="15"/>
        <v/>
      </c>
      <c r="AF132" s="3" t="str">
        <f>IF($A132="","",IF((AND($A132="ADD",OR(AE132="",AE132="Local Authority"))),"17",(_xlfn.XLOOKUP(AE132,ud_sub_organisation[lookupValue],ud_sub_organisation[lookupKey],""))))</f>
        <v/>
      </c>
      <c r="AG132" s="3" t="str">
        <f t="shared" si="16"/>
        <v/>
      </c>
      <c r="AH132" s="3" t="str">
        <f>IF($A132="","",IF((AND($A132="ADD",OR(AG132="",AG132="Vested Assets"))),"12",(_xlfn.XLOOKUP(AG132,ud_work_category[lookupValue],ud_work_category[lookupKey],""))))</f>
        <v/>
      </c>
      <c r="AI132" s="8"/>
      <c r="AJ132" s="2" t="str">
        <f t="shared" si="17"/>
        <v/>
      </c>
      <c r="AK132" s="3" t="str">
        <f t="shared" si="18"/>
        <v/>
      </c>
      <c r="AL132" s="3" t="str">
        <f>IF($A132="","",IF((AND($A132="ADD",OR(AK132="",AK132="Excellent"))),"1",(_xlfn.XLOOKUP(AK132,condition[lookupValue],condition[lookupKey],""))))</f>
        <v/>
      </c>
      <c r="AM132" s="7" t="str">
        <f t="shared" si="19"/>
        <v/>
      </c>
      <c r="AN132" s="5"/>
    </row>
    <row r="133" spans="2:4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3"/>
        <v/>
      </c>
      <c r="AB133" s="3" t="str">
        <f>IF($A133="","",IF((AND($A133="ADD",OR(AA133="",AA133="Queenstown-Lakes District Council"))),"70",(_xlfn.XLOOKUP(AA133,ud_organisation_owner[lookupValue],ud_organisation_owner[lookupKey],""))))</f>
        <v/>
      </c>
      <c r="AC133" s="3" t="str">
        <f t="shared" si="14"/>
        <v/>
      </c>
      <c r="AD133" s="3" t="str">
        <f>IF($A133="","",IF((AND($A133="ADD",OR(AC133="",AC133="Queenstown-Lakes District Council"))),"70",(_xlfn.XLOOKUP(AC133,ud_organisation_owner[lookupValue],ud_organisation_owner[lookupKey],""))))</f>
        <v/>
      </c>
      <c r="AE133" s="3" t="str">
        <f t="shared" si="15"/>
        <v/>
      </c>
      <c r="AF133" s="3" t="str">
        <f>IF($A133="","",IF((AND($A133="ADD",OR(AE133="",AE133="Local Authority"))),"17",(_xlfn.XLOOKUP(AE133,ud_sub_organisation[lookupValue],ud_sub_organisation[lookupKey],""))))</f>
        <v/>
      </c>
      <c r="AG133" s="3" t="str">
        <f t="shared" si="16"/>
        <v/>
      </c>
      <c r="AH133" s="3" t="str">
        <f>IF($A133="","",IF((AND($A133="ADD",OR(AG133="",AG133="Vested Assets"))),"12",(_xlfn.XLOOKUP(AG133,ud_work_category[lookupValue],ud_work_category[lookupKey],""))))</f>
        <v/>
      </c>
      <c r="AI133" s="8"/>
      <c r="AJ133" s="2" t="str">
        <f t="shared" si="17"/>
        <v/>
      </c>
      <c r="AK133" s="3" t="str">
        <f t="shared" si="18"/>
        <v/>
      </c>
      <c r="AL133" s="3" t="str">
        <f>IF($A133="","",IF((AND($A133="ADD",OR(AK133="",AK133="Excellent"))),"1",(_xlfn.XLOOKUP(AK133,condition[lookupValue],condition[lookupKey],""))))</f>
        <v/>
      </c>
      <c r="AM133" s="7" t="str">
        <f t="shared" si="19"/>
        <v/>
      </c>
      <c r="AN133" s="5"/>
    </row>
    <row r="134" spans="2:4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3"/>
        <v/>
      </c>
      <c r="AB134" s="3" t="str">
        <f>IF($A134="","",IF((AND($A134="ADD",OR(AA134="",AA134="Queenstown-Lakes District Council"))),"70",(_xlfn.XLOOKUP(AA134,ud_organisation_owner[lookupValue],ud_organisation_owner[lookupKey],""))))</f>
        <v/>
      </c>
      <c r="AC134" s="3" t="str">
        <f t="shared" si="14"/>
        <v/>
      </c>
      <c r="AD134" s="3" t="str">
        <f>IF($A134="","",IF((AND($A134="ADD",OR(AC134="",AC134="Queenstown-Lakes District Council"))),"70",(_xlfn.XLOOKUP(AC134,ud_organisation_owner[lookupValue],ud_organisation_owner[lookupKey],""))))</f>
        <v/>
      </c>
      <c r="AE134" s="3" t="str">
        <f t="shared" si="15"/>
        <v/>
      </c>
      <c r="AF134" s="3" t="str">
        <f>IF($A134="","",IF((AND($A134="ADD",OR(AE134="",AE134="Local Authority"))),"17",(_xlfn.XLOOKUP(AE134,ud_sub_organisation[lookupValue],ud_sub_organisation[lookupKey],""))))</f>
        <v/>
      </c>
      <c r="AG134" s="3" t="str">
        <f t="shared" si="16"/>
        <v/>
      </c>
      <c r="AH134" s="3" t="str">
        <f>IF($A134="","",IF((AND($A134="ADD",OR(AG134="",AG134="Vested Assets"))),"12",(_xlfn.XLOOKUP(AG134,ud_work_category[lookupValue],ud_work_category[lookupKey],""))))</f>
        <v/>
      </c>
      <c r="AI134" s="8"/>
      <c r="AJ134" s="2" t="str">
        <f t="shared" si="17"/>
        <v/>
      </c>
      <c r="AK134" s="3" t="str">
        <f t="shared" si="18"/>
        <v/>
      </c>
      <c r="AL134" s="3" t="str">
        <f>IF($A134="","",IF((AND($A134="ADD",OR(AK134="",AK134="Excellent"))),"1",(_xlfn.XLOOKUP(AK134,condition[lookupValue],condition[lookupKey],""))))</f>
        <v/>
      </c>
      <c r="AM134" s="7" t="str">
        <f t="shared" si="19"/>
        <v/>
      </c>
      <c r="AN134" s="5"/>
    </row>
    <row r="135" spans="2:4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3"/>
        <v/>
      </c>
      <c r="AB135" s="3" t="str">
        <f>IF($A135="","",IF((AND($A135="ADD",OR(AA135="",AA135="Queenstown-Lakes District Council"))),"70",(_xlfn.XLOOKUP(AA135,ud_organisation_owner[lookupValue],ud_organisation_owner[lookupKey],""))))</f>
        <v/>
      </c>
      <c r="AC135" s="3" t="str">
        <f t="shared" si="14"/>
        <v/>
      </c>
      <c r="AD135" s="3" t="str">
        <f>IF($A135="","",IF((AND($A135="ADD",OR(AC135="",AC135="Queenstown-Lakes District Council"))),"70",(_xlfn.XLOOKUP(AC135,ud_organisation_owner[lookupValue],ud_organisation_owner[lookupKey],""))))</f>
        <v/>
      </c>
      <c r="AE135" s="3" t="str">
        <f t="shared" si="15"/>
        <v/>
      </c>
      <c r="AF135" s="3" t="str">
        <f>IF($A135="","",IF((AND($A135="ADD",OR(AE135="",AE135="Local Authority"))),"17",(_xlfn.XLOOKUP(AE135,ud_sub_organisation[lookupValue],ud_sub_organisation[lookupKey],""))))</f>
        <v/>
      </c>
      <c r="AG135" s="3" t="str">
        <f t="shared" si="16"/>
        <v/>
      </c>
      <c r="AH135" s="3" t="str">
        <f>IF($A135="","",IF((AND($A135="ADD",OR(AG135="",AG135="Vested Assets"))),"12",(_xlfn.XLOOKUP(AG135,ud_work_category[lookupValue],ud_work_category[lookupKey],""))))</f>
        <v/>
      </c>
      <c r="AI135" s="8"/>
      <c r="AJ135" s="2" t="str">
        <f t="shared" si="17"/>
        <v/>
      </c>
      <c r="AK135" s="3" t="str">
        <f t="shared" si="18"/>
        <v/>
      </c>
      <c r="AL135" s="3" t="str">
        <f>IF($A135="","",IF((AND($A135="ADD",OR(AK135="",AK135="Excellent"))),"1",(_xlfn.XLOOKUP(AK135,condition[lookupValue],condition[lookupKey],""))))</f>
        <v/>
      </c>
      <c r="AM135" s="7" t="str">
        <f t="shared" si="19"/>
        <v/>
      </c>
      <c r="AN135" s="5"/>
    </row>
    <row r="136" spans="2:4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3"/>
        <v/>
      </c>
      <c r="AB136" s="3" t="str">
        <f>IF($A136="","",IF((AND($A136="ADD",OR(AA136="",AA136="Queenstown-Lakes District Council"))),"70",(_xlfn.XLOOKUP(AA136,ud_organisation_owner[lookupValue],ud_organisation_owner[lookupKey],""))))</f>
        <v/>
      </c>
      <c r="AC136" s="3" t="str">
        <f t="shared" si="14"/>
        <v/>
      </c>
      <c r="AD136" s="3" t="str">
        <f>IF($A136="","",IF((AND($A136="ADD",OR(AC136="",AC136="Queenstown-Lakes District Council"))),"70",(_xlfn.XLOOKUP(AC136,ud_organisation_owner[lookupValue],ud_organisation_owner[lookupKey],""))))</f>
        <v/>
      </c>
      <c r="AE136" s="3" t="str">
        <f t="shared" si="15"/>
        <v/>
      </c>
      <c r="AF136" s="3" t="str">
        <f>IF($A136="","",IF((AND($A136="ADD",OR(AE136="",AE136="Local Authority"))),"17",(_xlfn.XLOOKUP(AE136,ud_sub_organisation[lookupValue],ud_sub_organisation[lookupKey],""))))</f>
        <v/>
      </c>
      <c r="AG136" s="3" t="str">
        <f t="shared" si="16"/>
        <v/>
      </c>
      <c r="AH136" s="3" t="str">
        <f>IF($A136="","",IF((AND($A136="ADD",OR(AG136="",AG136="Vested Assets"))),"12",(_xlfn.XLOOKUP(AG136,ud_work_category[lookupValue],ud_work_category[lookupKey],""))))</f>
        <v/>
      </c>
      <c r="AI136" s="8"/>
      <c r="AJ136" s="2" t="str">
        <f t="shared" si="17"/>
        <v/>
      </c>
      <c r="AK136" s="3" t="str">
        <f t="shared" si="18"/>
        <v/>
      </c>
      <c r="AL136" s="3" t="str">
        <f>IF($A136="","",IF((AND($A136="ADD",OR(AK136="",AK136="Excellent"))),"1",(_xlfn.XLOOKUP(AK136,condition[lookupValue],condition[lookupKey],""))))</f>
        <v/>
      </c>
      <c r="AM136" s="7" t="str">
        <f t="shared" si="19"/>
        <v/>
      </c>
      <c r="AN136" s="5"/>
    </row>
    <row r="137" spans="2:4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3"/>
        <v/>
      </c>
      <c r="AB137" s="3" t="str">
        <f>IF($A137="","",IF((AND($A137="ADD",OR(AA137="",AA137="Queenstown-Lakes District Council"))),"70",(_xlfn.XLOOKUP(AA137,ud_organisation_owner[lookupValue],ud_organisation_owner[lookupKey],""))))</f>
        <v/>
      </c>
      <c r="AC137" s="3" t="str">
        <f t="shared" si="14"/>
        <v/>
      </c>
      <c r="AD137" s="3" t="str">
        <f>IF($A137="","",IF((AND($A137="ADD",OR(AC137="",AC137="Queenstown-Lakes District Council"))),"70",(_xlfn.XLOOKUP(AC137,ud_organisation_owner[lookupValue],ud_organisation_owner[lookupKey],""))))</f>
        <v/>
      </c>
      <c r="AE137" s="3" t="str">
        <f t="shared" si="15"/>
        <v/>
      </c>
      <c r="AF137" s="3" t="str">
        <f>IF($A137="","",IF((AND($A137="ADD",OR(AE137="",AE137="Local Authority"))),"17",(_xlfn.XLOOKUP(AE137,ud_sub_organisation[lookupValue],ud_sub_organisation[lookupKey],""))))</f>
        <v/>
      </c>
      <c r="AG137" s="3" t="str">
        <f t="shared" si="16"/>
        <v/>
      </c>
      <c r="AH137" s="3" t="str">
        <f>IF($A137="","",IF((AND($A137="ADD",OR(AG137="",AG137="Vested Assets"))),"12",(_xlfn.XLOOKUP(AG137,ud_work_category[lookupValue],ud_work_category[lookupKey],""))))</f>
        <v/>
      </c>
      <c r="AI137" s="8"/>
      <c r="AJ137" s="2" t="str">
        <f t="shared" si="17"/>
        <v/>
      </c>
      <c r="AK137" s="3" t="str">
        <f t="shared" si="18"/>
        <v/>
      </c>
      <c r="AL137" s="3" t="str">
        <f>IF($A137="","",IF((AND($A137="ADD",OR(AK137="",AK137="Excellent"))),"1",(_xlfn.XLOOKUP(AK137,condition[lookupValue],condition[lookupKey],""))))</f>
        <v/>
      </c>
      <c r="AM137" s="7" t="str">
        <f t="shared" si="19"/>
        <v/>
      </c>
      <c r="AN137" s="5"/>
    </row>
    <row r="138" spans="2:4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3"/>
        <v/>
      </c>
      <c r="AB138" s="3" t="str">
        <f>IF($A138="","",IF((AND($A138="ADD",OR(AA138="",AA138="Queenstown-Lakes District Council"))),"70",(_xlfn.XLOOKUP(AA138,ud_organisation_owner[lookupValue],ud_organisation_owner[lookupKey],""))))</f>
        <v/>
      </c>
      <c r="AC138" s="3" t="str">
        <f t="shared" si="14"/>
        <v/>
      </c>
      <c r="AD138" s="3" t="str">
        <f>IF($A138="","",IF((AND($A138="ADD",OR(AC138="",AC138="Queenstown-Lakes District Council"))),"70",(_xlfn.XLOOKUP(AC138,ud_organisation_owner[lookupValue],ud_organisation_owner[lookupKey],""))))</f>
        <v/>
      </c>
      <c r="AE138" s="3" t="str">
        <f t="shared" si="15"/>
        <v/>
      </c>
      <c r="AF138" s="3" t="str">
        <f>IF($A138="","",IF((AND($A138="ADD",OR(AE138="",AE138="Local Authority"))),"17",(_xlfn.XLOOKUP(AE138,ud_sub_organisation[lookupValue],ud_sub_organisation[lookupKey],""))))</f>
        <v/>
      </c>
      <c r="AG138" s="3" t="str">
        <f t="shared" si="16"/>
        <v/>
      </c>
      <c r="AH138" s="3" t="str">
        <f>IF($A138="","",IF((AND($A138="ADD",OR(AG138="",AG138="Vested Assets"))),"12",(_xlfn.XLOOKUP(AG138,ud_work_category[lookupValue],ud_work_category[lookupKey],""))))</f>
        <v/>
      </c>
      <c r="AI138" s="8"/>
      <c r="AJ138" s="2" t="str">
        <f t="shared" si="17"/>
        <v/>
      </c>
      <c r="AK138" s="3" t="str">
        <f t="shared" si="18"/>
        <v/>
      </c>
      <c r="AL138" s="3" t="str">
        <f>IF($A138="","",IF((AND($A138="ADD",OR(AK138="",AK138="Excellent"))),"1",(_xlfn.XLOOKUP(AK138,condition[lookupValue],condition[lookupKey],""))))</f>
        <v/>
      </c>
      <c r="AM138" s="7" t="str">
        <f t="shared" si="19"/>
        <v/>
      </c>
      <c r="AN138" s="5"/>
    </row>
    <row r="139" spans="2:4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3">IF($A139="ADD","Queenstown-Lakes District Council","")</f>
        <v/>
      </c>
      <c r="AB139" s="3" t="str">
        <f>IF($A139="","",IF((AND($A139="ADD",OR(AA139="",AA139="Queenstown-Lakes District Council"))),"70",(_xlfn.XLOOKUP(AA139,ud_organisation_owner[lookupValue],ud_organisation_owner[lookupKey],""))))</f>
        <v/>
      </c>
      <c r="AC139" s="3" t="str">
        <f t="shared" ref="AC139:AC202" si="24">IF($A139="ADD","Queenstown-Lakes District Council","")</f>
        <v/>
      </c>
      <c r="AD139" s="3" t="str">
        <f>IF($A139="","",IF((AND($A139="ADD",OR(AC139="",AC139="Queenstown-Lakes District Council"))),"70",(_xlfn.XLOOKUP(AC139,ud_organisation_owner[lookupValue],ud_organisation_owner[lookupKey],""))))</f>
        <v/>
      </c>
      <c r="AE139" s="3" t="str">
        <f t="shared" ref="AE139:AE202" si="25">IF($A139="ADD","Local Authority","")</f>
        <v/>
      </c>
      <c r="AF139" s="3" t="str">
        <f>IF($A139="","",IF((AND($A139="ADD",OR(AE139="",AE139="Local Authority"))),"17",(_xlfn.XLOOKUP(AE139,ud_sub_organisation[lookupValue],ud_sub_organisation[lookupKey],""))))</f>
        <v/>
      </c>
      <c r="AG139" s="3" t="str">
        <f t="shared" ref="AG139:AG202" si="26">IF($A139="ADD","Vested Assets","")</f>
        <v/>
      </c>
      <c r="AH139" s="3" t="str">
        <f>IF($A139="","",IF((AND($A139="ADD",OR(AG139="",AG139="Vested Assets"))),"12",(_xlfn.XLOOKUP(AG139,ud_work_category[lookupValue],ud_work_category[lookupKey],""))))</f>
        <v/>
      </c>
      <c r="AI139" s="8"/>
      <c r="AJ139" s="2" t="str">
        <f t="shared" ref="AJ139:AJ202" si="27">IF($A139="ADD","TRUE","")</f>
        <v/>
      </c>
      <c r="AK139" s="3" t="str">
        <f t="shared" ref="AK139:AK202" si="28">IF($A139="ADD","Excellent","")</f>
        <v/>
      </c>
      <c r="AL139" s="3" t="str">
        <f>IF($A139="","",IF((AND($A139="ADD",OR(AK139="",AK139="Excellent"))),"1",(_xlfn.XLOOKUP(AK139,condition[lookupValue],condition[lookupKey],""))))</f>
        <v/>
      </c>
      <c r="AM139" s="7" t="str">
        <f t="shared" ref="AM139:AM202" si="29">IF(S139&lt;&gt;"",S139,"")</f>
        <v/>
      </c>
      <c r="AN139" s="5"/>
    </row>
    <row r="140" spans="2:4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3"/>
        <v/>
      </c>
      <c r="AB140" s="3" t="str">
        <f>IF($A140="","",IF((AND($A140="ADD",OR(AA140="",AA140="Queenstown-Lakes District Council"))),"70",(_xlfn.XLOOKUP(AA140,ud_organisation_owner[lookupValue],ud_organisation_owner[lookupKey],""))))</f>
        <v/>
      </c>
      <c r="AC140" s="3" t="str">
        <f t="shared" si="24"/>
        <v/>
      </c>
      <c r="AD140" s="3" t="str">
        <f>IF($A140="","",IF((AND($A140="ADD",OR(AC140="",AC140="Queenstown-Lakes District Council"))),"70",(_xlfn.XLOOKUP(AC140,ud_organisation_owner[lookupValue],ud_organisation_owner[lookupKey],""))))</f>
        <v/>
      </c>
      <c r="AE140" s="3" t="str">
        <f t="shared" si="25"/>
        <v/>
      </c>
      <c r="AF140" s="3" t="str">
        <f>IF($A140="","",IF((AND($A140="ADD",OR(AE140="",AE140="Local Authority"))),"17",(_xlfn.XLOOKUP(AE140,ud_sub_organisation[lookupValue],ud_sub_organisation[lookupKey],""))))</f>
        <v/>
      </c>
      <c r="AG140" s="3" t="str">
        <f t="shared" si="26"/>
        <v/>
      </c>
      <c r="AH140" s="3" t="str">
        <f>IF($A140="","",IF((AND($A140="ADD",OR(AG140="",AG140="Vested Assets"))),"12",(_xlfn.XLOOKUP(AG140,ud_work_category[lookupValue],ud_work_category[lookupKey],""))))</f>
        <v/>
      </c>
      <c r="AI140" s="8"/>
      <c r="AJ140" s="2" t="str">
        <f t="shared" si="27"/>
        <v/>
      </c>
      <c r="AK140" s="3" t="str">
        <f t="shared" si="28"/>
        <v/>
      </c>
      <c r="AL140" s="3" t="str">
        <f>IF($A140="","",IF((AND($A140="ADD",OR(AK140="",AK140="Excellent"))),"1",(_xlfn.XLOOKUP(AK140,condition[lookupValue],condition[lookupKey],""))))</f>
        <v/>
      </c>
      <c r="AM140" s="7" t="str">
        <f t="shared" si="29"/>
        <v/>
      </c>
      <c r="AN140" s="5"/>
    </row>
    <row r="141" spans="2:4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3"/>
        <v/>
      </c>
      <c r="AB141" s="3" t="str">
        <f>IF($A141="","",IF((AND($A141="ADD",OR(AA141="",AA141="Queenstown-Lakes District Council"))),"70",(_xlfn.XLOOKUP(AA141,ud_organisation_owner[lookupValue],ud_organisation_owner[lookupKey],""))))</f>
        <v/>
      </c>
      <c r="AC141" s="3" t="str">
        <f t="shared" si="24"/>
        <v/>
      </c>
      <c r="AD141" s="3" t="str">
        <f>IF($A141="","",IF((AND($A141="ADD",OR(AC141="",AC141="Queenstown-Lakes District Council"))),"70",(_xlfn.XLOOKUP(AC141,ud_organisation_owner[lookupValue],ud_organisation_owner[lookupKey],""))))</f>
        <v/>
      </c>
      <c r="AE141" s="3" t="str">
        <f t="shared" si="25"/>
        <v/>
      </c>
      <c r="AF141" s="3" t="str">
        <f>IF($A141="","",IF((AND($A141="ADD",OR(AE141="",AE141="Local Authority"))),"17",(_xlfn.XLOOKUP(AE141,ud_sub_organisation[lookupValue],ud_sub_organisation[lookupKey],""))))</f>
        <v/>
      </c>
      <c r="AG141" s="3" t="str">
        <f t="shared" si="26"/>
        <v/>
      </c>
      <c r="AH141" s="3" t="str">
        <f>IF($A141="","",IF((AND($A141="ADD",OR(AG141="",AG141="Vested Assets"))),"12",(_xlfn.XLOOKUP(AG141,ud_work_category[lookupValue],ud_work_category[lookupKey],""))))</f>
        <v/>
      </c>
      <c r="AI141" s="8"/>
      <c r="AJ141" s="2" t="str">
        <f t="shared" si="27"/>
        <v/>
      </c>
      <c r="AK141" s="3" t="str">
        <f t="shared" si="28"/>
        <v/>
      </c>
      <c r="AL141" s="3" t="str">
        <f>IF($A141="","",IF((AND($A141="ADD",OR(AK141="",AK141="Excellent"))),"1",(_xlfn.XLOOKUP(AK141,condition[lookupValue],condition[lookupKey],""))))</f>
        <v/>
      </c>
      <c r="AM141" s="7" t="str">
        <f t="shared" si="29"/>
        <v/>
      </c>
      <c r="AN141" s="5"/>
    </row>
    <row r="142" spans="2:4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3"/>
        <v/>
      </c>
      <c r="AB142" s="3" t="str">
        <f>IF($A142="","",IF((AND($A142="ADD",OR(AA142="",AA142="Queenstown-Lakes District Council"))),"70",(_xlfn.XLOOKUP(AA142,ud_organisation_owner[lookupValue],ud_organisation_owner[lookupKey],""))))</f>
        <v/>
      </c>
      <c r="AC142" s="3" t="str">
        <f t="shared" si="24"/>
        <v/>
      </c>
      <c r="AD142" s="3" t="str">
        <f>IF($A142="","",IF((AND($A142="ADD",OR(AC142="",AC142="Queenstown-Lakes District Council"))),"70",(_xlfn.XLOOKUP(AC142,ud_organisation_owner[lookupValue],ud_organisation_owner[lookupKey],""))))</f>
        <v/>
      </c>
      <c r="AE142" s="3" t="str">
        <f t="shared" si="25"/>
        <v/>
      </c>
      <c r="AF142" s="3" t="str">
        <f>IF($A142="","",IF((AND($A142="ADD",OR(AE142="",AE142="Local Authority"))),"17",(_xlfn.XLOOKUP(AE142,ud_sub_organisation[lookupValue],ud_sub_organisation[lookupKey],""))))</f>
        <v/>
      </c>
      <c r="AG142" s="3" t="str">
        <f t="shared" si="26"/>
        <v/>
      </c>
      <c r="AH142" s="3" t="str">
        <f>IF($A142="","",IF((AND($A142="ADD",OR(AG142="",AG142="Vested Assets"))),"12",(_xlfn.XLOOKUP(AG142,ud_work_category[lookupValue],ud_work_category[lookupKey],""))))</f>
        <v/>
      </c>
      <c r="AI142" s="8"/>
      <c r="AJ142" s="2" t="str">
        <f t="shared" si="27"/>
        <v/>
      </c>
      <c r="AK142" s="3" t="str">
        <f t="shared" si="28"/>
        <v/>
      </c>
      <c r="AL142" s="3" t="str">
        <f>IF($A142="","",IF((AND($A142="ADD",OR(AK142="",AK142="Excellent"))),"1",(_xlfn.XLOOKUP(AK142,condition[lookupValue],condition[lookupKey],""))))</f>
        <v/>
      </c>
      <c r="AM142" s="7" t="str">
        <f t="shared" si="29"/>
        <v/>
      </c>
      <c r="AN142" s="5"/>
    </row>
    <row r="143" spans="2:4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3"/>
        <v/>
      </c>
      <c r="AB143" s="3" t="str">
        <f>IF($A143="","",IF((AND($A143="ADD",OR(AA143="",AA143="Queenstown-Lakes District Council"))),"70",(_xlfn.XLOOKUP(AA143,ud_organisation_owner[lookupValue],ud_organisation_owner[lookupKey],""))))</f>
        <v/>
      </c>
      <c r="AC143" s="3" t="str">
        <f t="shared" si="24"/>
        <v/>
      </c>
      <c r="AD143" s="3" t="str">
        <f>IF($A143="","",IF((AND($A143="ADD",OR(AC143="",AC143="Queenstown-Lakes District Council"))),"70",(_xlfn.XLOOKUP(AC143,ud_organisation_owner[lookupValue],ud_organisation_owner[lookupKey],""))))</f>
        <v/>
      </c>
      <c r="AE143" s="3" t="str">
        <f t="shared" si="25"/>
        <v/>
      </c>
      <c r="AF143" s="3" t="str">
        <f>IF($A143="","",IF((AND($A143="ADD",OR(AE143="",AE143="Local Authority"))),"17",(_xlfn.XLOOKUP(AE143,ud_sub_organisation[lookupValue],ud_sub_organisation[lookupKey],""))))</f>
        <v/>
      </c>
      <c r="AG143" s="3" t="str">
        <f t="shared" si="26"/>
        <v/>
      </c>
      <c r="AH143" s="3" t="str">
        <f>IF($A143="","",IF((AND($A143="ADD",OR(AG143="",AG143="Vested Assets"))),"12",(_xlfn.XLOOKUP(AG143,ud_work_category[lookupValue],ud_work_category[lookupKey],""))))</f>
        <v/>
      </c>
      <c r="AI143" s="8"/>
      <c r="AJ143" s="2" t="str">
        <f t="shared" si="27"/>
        <v/>
      </c>
      <c r="AK143" s="3" t="str">
        <f t="shared" si="28"/>
        <v/>
      </c>
      <c r="AL143" s="3" t="str">
        <f>IF($A143="","",IF((AND($A143="ADD",OR(AK143="",AK143="Excellent"))),"1",(_xlfn.XLOOKUP(AK143,condition[lookupValue],condition[lookupKey],""))))</f>
        <v/>
      </c>
      <c r="AM143" s="7" t="str">
        <f t="shared" si="29"/>
        <v/>
      </c>
      <c r="AN143" s="5"/>
    </row>
    <row r="144" spans="2:4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3"/>
        <v/>
      </c>
      <c r="AB144" s="3" t="str">
        <f>IF($A144="","",IF((AND($A144="ADD",OR(AA144="",AA144="Queenstown-Lakes District Council"))),"70",(_xlfn.XLOOKUP(AA144,ud_organisation_owner[lookupValue],ud_organisation_owner[lookupKey],""))))</f>
        <v/>
      </c>
      <c r="AC144" s="3" t="str">
        <f t="shared" si="24"/>
        <v/>
      </c>
      <c r="AD144" s="3" t="str">
        <f>IF($A144="","",IF((AND($A144="ADD",OR(AC144="",AC144="Queenstown-Lakes District Council"))),"70",(_xlfn.XLOOKUP(AC144,ud_organisation_owner[lookupValue],ud_organisation_owner[lookupKey],""))))</f>
        <v/>
      </c>
      <c r="AE144" s="3" t="str">
        <f t="shared" si="25"/>
        <v/>
      </c>
      <c r="AF144" s="3" t="str">
        <f>IF($A144="","",IF((AND($A144="ADD",OR(AE144="",AE144="Local Authority"))),"17",(_xlfn.XLOOKUP(AE144,ud_sub_organisation[lookupValue],ud_sub_organisation[lookupKey],""))))</f>
        <v/>
      </c>
      <c r="AG144" s="3" t="str">
        <f t="shared" si="26"/>
        <v/>
      </c>
      <c r="AH144" s="3" t="str">
        <f>IF($A144="","",IF((AND($A144="ADD",OR(AG144="",AG144="Vested Assets"))),"12",(_xlfn.XLOOKUP(AG144,ud_work_category[lookupValue],ud_work_category[lookupKey],""))))</f>
        <v/>
      </c>
      <c r="AI144" s="8"/>
      <c r="AJ144" s="2" t="str">
        <f t="shared" si="27"/>
        <v/>
      </c>
      <c r="AK144" s="3" t="str">
        <f t="shared" si="28"/>
        <v/>
      </c>
      <c r="AL144" s="3" t="str">
        <f>IF($A144="","",IF((AND($A144="ADD",OR(AK144="",AK144="Excellent"))),"1",(_xlfn.XLOOKUP(AK144,condition[lookupValue],condition[lookupKey],""))))</f>
        <v/>
      </c>
      <c r="AM144" s="7" t="str">
        <f t="shared" si="29"/>
        <v/>
      </c>
      <c r="AN144" s="5"/>
    </row>
    <row r="145" spans="2:4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3"/>
        <v/>
      </c>
      <c r="AB145" s="3" t="str">
        <f>IF($A145="","",IF((AND($A145="ADD",OR(AA145="",AA145="Queenstown-Lakes District Council"))),"70",(_xlfn.XLOOKUP(AA145,ud_organisation_owner[lookupValue],ud_organisation_owner[lookupKey],""))))</f>
        <v/>
      </c>
      <c r="AC145" s="3" t="str">
        <f t="shared" si="24"/>
        <v/>
      </c>
      <c r="AD145" s="3" t="str">
        <f>IF($A145="","",IF((AND($A145="ADD",OR(AC145="",AC145="Queenstown-Lakes District Council"))),"70",(_xlfn.XLOOKUP(AC145,ud_organisation_owner[lookupValue],ud_organisation_owner[lookupKey],""))))</f>
        <v/>
      </c>
      <c r="AE145" s="3" t="str">
        <f t="shared" si="25"/>
        <v/>
      </c>
      <c r="AF145" s="3" t="str">
        <f>IF($A145="","",IF((AND($A145="ADD",OR(AE145="",AE145="Local Authority"))),"17",(_xlfn.XLOOKUP(AE145,ud_sub_organisation[lookupValue],ud_sub_organisation[lookupKey],""))))</f>
        <v/>
      </c>
      <c r="AG145" s="3" t="str">
        <f t="shared" si="26"/>
        <v/>
      </c>
      <c r="AH145" s="3" t="str">
        <f>IF($A145="","",IF((AND($A145="ADD",OR(AG145="",AG145="Vested Assets"))),"12",(_xlfn.XLOOKUP(AG145,ud_work_category[lookupValue],ud_work_category[lookupKey],""))))</f>
        <v/>
      </c>
      <c r="AI145" s="8"/>
      <c r="AJ145" s="2" t="str">
        <f t="shared" si="27"/>
        <v/>
      </c>
      <c r="AK145" s="3" t="str">
        <f t="shared" si="28"/>
        <v/>
      </c>
      <c r="AL145" s="3" t="str">
        <f>IF($A145="","",IF((AND($A145="ADD",OR(AK145="",AK145="Excellent"))),"1",(_xlfn.XLOOKUP(AK145,condition[lookupValue],condition[lookupKey],""))))</f>
        <v/>
      </c>
      <c r="AM145" s="7" t="str">
        <f t="shared" si="29"/>
        <v/>
      </c>
      <c r="AN145" s="5"/>
    </row>
    <row r="146" spans="2:4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3"/>
        <v/>
      </c>
      <c r="AB146" s="3" t="str">
        <f>IF($A146="","",IF((AND($A146="ADD",OR(AA146="",AA146="Queenstown-Lakes District Council"))),"70",(_xlfn.XLOOKUP(AA146,ud_organisation_owner[lookupValue],ud_organisation_owner[lookupKey],""))))</f>
        <v/>
      </c>
      <c r="AC146" s="3" t="str">
        <f t="shared" si="24"/>
        <v/>
      </c>
      <c r="AD146" s="3" t="str">
        <f>IF($A146="","",IF((AND($A146="ADD",OR(AC146="",AC146="Queenstown-Lakes District Council"))),"70",(_xlfn.XLOOKUP(AC146,ud_organisation_owner[lookupValue],ud_organisation_owner[lookupKey],""))))</f>
        <v/>
      </c>
      <c r="AE146" s="3" t="str">
        <f t="shared" si="25"/>
        <v/>
      </c>
      <c r="AF146" s="3" t="str">
        <f>IF($A146="","",IF((AND($A146="ADD",OR(AE146="",AE146="Local Authority"))),"17",(_xlfn.XLOOKUP(AE146,ud_sub_organisation[lookupValue],ud_sub_organisation[lookupKey],""))))</f>
        <v/>
      </c>
      <c r="AG146" s="3" t="str">
        <f t="shared" si="26"/>
        <v/>
      </c>
      <c r="AH146" s="3" t="str">
        <f>IF($A146="","",IF((AND($A146="ADD",OR(AG146="",AG146="Vested Assets"))),"12",(_xlfn.XLOOKUP(AG146,ud_work_category[lookupValue],ud_work_category[lookupKey],""))))</f>
        <v/>
      </c>
      <c r="AI146" s="8"/>
      <c r="AJ146" s="2" t="str">
        <f t="shared" si="27"/>
        <v/>
      </c>
      <c r="AK146" s="3" t="str">
        <f t="shared" si="28"/>
        <v/>
      </c>
      <c r="AL146" s="3" t="str">
        <f>IF($A146="","",IF((AND($A146="ADD",OR(AK146="",AK146="Excellent"))),"1",(_xlfn.XLOOKUP(AK146,condition[lookupValue],condition[lookupKey],""))))</f>
        <v/>
      </c>
      <c r="AM146" s="7" t="str">
        <f t="shared" si="29"/>
        <v/>
      </c>
      <c r="AN146" s="5"/>
    </row>
    <row r="147" spans="2:4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3"/>
        <v/>
      </c>
      <c r="AB147" s="3" t="str">
        <f>IF($A147="","",IF((AND($A147="ADD",OR(AA147="",AA147="Queenstown-Lakes District Council"))),"70",(_xlfn.XLOOKUP(AA147,ud_organisation_owner[lookupValue],ud_organisation_owner[lookupKey],""))))</f>
        <v/>
      </c>
      <c r="AC147" s="3" t="str">
        <f t="shared" si="24"/>
        <v/>
      </c>
      <c r="AD147" s="3" t="str">
        <f>IF($A147="","",IF((AND($A147="ADD",OR(AC147="",AC147="Queenstown-Lakes District Council"))),"70",(_xlfn.XLOOKUP(AC147,ud_organisation_owner[lookupValue],ud_organisation_owner[lookupKey],""))))</f>
        <v/>
      </c>
      <c r="AE147" s="3" t="str">
        <f t="shared" si="25"/>
        <v/>
      </c>
      <c r="AF147" s="3" t="str">
        <f>IF($A147="","",IF((AND($A147="ADD",OR(AE147="",AE147="Local Authority"))),"17",(_xlfn.XLOOKUP(AE147,ud_sub_organisation[lookupValue],ud_sub_organisation[lookupKey],""))))</f>
        <v/>
      </c>
      <c r="AG147" s="3" t="str">
        <f t="shared" si="26"/>
        <v/>
      </c>
      <c r="AH147" s="3" t="str">
        <f>IF($A147="","",IF((AND($A147="ADD",OR(AG147="",AG147="Vested Assets"))),"12",(_xlfn.XLOOKUP(AG147,ud_work_category[lookupValue],ud_work_category[lookupKey],""))))</f>
        <v/>
      </c>
      <c r="AI147" s="8"/>
      <c r="AJ147" s="2" t="str">
        <f t="shared" si="27"/>
        <v/>
      </c>
      <c r="AK147" s="3" t="str">
        <f t="shared" si="28"/>
        <v/>
      </c>
      <c r="AL147" s="3" t="str">
        <f>IF($A147="","",IF((AND($A147="ADD",OR(AK147="",AK147="Excellent"))),"1",(_xlfn.XLOOKUP(AK147,condition[lookupValue],condition[lookupKey],""))))</f>
        <v/>
      </c>
      <c r="AM147" s="7" t="str">
        <f t="shared" si="29"/>
        <v/>
      </c>
      <c r="AN147" s="5"/>
    </row>
    <row r="148" spans="2:4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3"/>
        <v/>
      </c>
      <c r="AB148" s="3" t="str">
        <f>IF($A148="","",IF((AND($A148="ADD",OR(AA148="",AA148="Queenstown-Lakes District Council"))),"70",(_xlfn.XLOOKUP(AA148,ud_organisation_owner[lookupValue],ud_organisation_owner[lookupKey],""))))</f>
        <v/>
      </c>
      <c r="AC148" s="3" t="str">
        <f t="shared" si="24"/>
        <v/>
      </c>
      <c r="AD148" s="3" t="str">
        <f>IF($A148="","",IF((AND($A148="ADD",OR(AC148="",AC148="Queenstown-Lakes District Council"))),"70",(_xlfn.XLOOKUP(AC148,ud_organisation_owner[lookupValue],ud_organisation_owner[lookupKey],""))))</f>
        <v/>
      </c>
      <c r="AE148" s="3" t="str">
        <f t="shared" si="25"/>
        <v/>
      </c>
      <c r="AF148" s="3" t="str">
        <f>IF($A148="","",IF((AND($A148="ADD",OR(AE148="",AE148="Local Authority"))),"17",(_xlfn.XLOOKUP(AE148,ud_sub_organisation[lookupValue],ud_sub_organisation[lookupKey],""))))</f>
        <v/>
      </c>
      <c r="AG148" s="3" t="str">
        <f t="shared" si="26"/>
        <v/>
      </c>
      <c r="AH148" s="3" t="str">
        <f>IF($A148="","",IF((AND($A148="ADD",OR(AG148="",AG148="Vested Assets"))),"12",(_xlfn.XLOOKUP(AG148,ud_work_category[lookupValue],ud_work_category[lookupKey],""))))</f>
        <v/>
      </c>
      <c r="AI148" s="8"/>
      <c r="AJ148" s="2" t="str">
        <f t="shared" si="27"/>
        <v/>
      </c>
      <c r="AK148" s="3" t="str">
        <f t="shared" si="28"/>
        <v/>
      </c>
      <c r="AL148" s="3" t="str">
        <f>IF($A148="","",IF((AND($A148="ADD",OR(AK148="",AK148="Excellent"))),"1",(_xlfn.XLOOKUP(AK148,condition[lookupValue],condition[lookupKey],""))))</f>
        <v/>
      </c>
      <c r="AM148" s="7" t="str">
        <f t="shared" si="29"/>
        <v/>
      </c>
      <c r="AN148" s="5"/>
    </row>
    <row r="149" spans="2:4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3"/>
        <v/>
      </c>
      <c r="AB149" s="3" t="str">
        <f>IF($A149="","",IF((AND($A149="ADD",OR(AA149="",AA149="Queenstown-Lakes District Council"))),"70",(_xlfn.XLOOKUP(AA149,ud_organisation_owner[lookupValue],ud_organisation_owner[lookupKey],""))))</f>
        <v/>
      </c>
      <c r="AC149" s="3" t="str">
        <f t="shared" si="24"/>
        <v/>
      </c>
      <c r="AD149" s="3" t="str">
        <f>IF($A149="","",IF((AND($A149="ADD",OR(AC149="",AC149="Queenstown-Lakes District Council"))),"70",(_xlfn.XLOOKUP(AC149,ud_organisation_owner[lookupValue],ud_organisation_owner[lookupKey],""))))</f>
        <v/>
      </c>
      <c r="AE149" s="3" t="str">
        <f t="shared" si="25"/>
        <v/>
      </c>
      <c r="AF149" s="3" t="str">
        <f>IF($A149="","",IF((AND($A149="ADD",OR(AE149="",AE149="Local Authority"))),"17",(_xlfn.XLOOKUP(AE149,ud_sub_organisation[lookupValue],ud_sub_organisation[lookupKey],""))))</f>
        <v/>
      </c>
      <c r="AG149" s="3" t="str">
        <f t="shared" si="26"/>
        <v/>
      </c>
      <c r="AH149" s="3" t="str">
        <f>IF($A149="","",IF((AND($A149="ADD",OR(AG149="",AG149="Vested Assets"))),"12",(_xlfn.XLOOKUP(AG149,ud_work_category[lookupValue],ud_work_category[lookupKey],""))))</f>
        <v/>
      </c>
      <c r="AI149" s="8"/>
      <c r="AJ149" s="2" t="str">
        <f t="shared" si="27"/>
        <v/>
      </c>
      <c r="AK149" s="3" t="str">
        <f t="shared" si="28"/>
        <v/>
      </c>
      <c r="AL149" s="3" t="str">
        <f>IF($A149="","",IF((AND($A149="ADD",OR(AK149="",AK149="Excellent"))),"1",(_xlfn.XLOOKUP(AK149,condition[lookupValue],condition[lookupKey],""))))</f>
        <v/>
      </c>
      <c r="AM149" s="7" t="str">
        <f t="shared" si="29"/>
        <v/>
      </c>
      <c r="AN149" s="5"/>
    </row>
    <row r="150" spans="2:4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3"/>
        <v/>
      </c>
      <c r="AB150" s="3" t="str">
        <f>IF($A150="","",IF((AND($A150="ADD",OR(AA150="",AA150="Queenstown-Lakes District Council"))),"70",(_xlfn.XLOOKUP(AA150,ud_organisation_owner[lookupValue],ud_organisation_owner[lookupKey],""))))</f>
        <v/>
      </c>
      <c r="AC150" s="3" t="str">
        <f t="shared" si="24"/>
        <v/>
      </c>
      <c r="AD150" s="3" t="str">
        <f>IF($A150="","",IF((AND($A150="ADD",OR(AC150="",AC150="Queenstown-Lakes District Council"))),"70",(_xlfn.XLOOKUP(AC150,ud_organisation_owner[lookupValue],ud_organisation_owner[lookupKey],""))))</f>
        <v/>
      </c>
      <c r="AE150" s="3" t="str">
        <f t="shared" si="25"/>
        <v/>
      </c>
      <c r="AF150" s="3" t="str">
        <f>IF($A150="","",IF((AND($A150="ADD",OR(AE150="",AE150="Local Authority"))),"17",(_xlfn.XLOOKUP(AE150,ud_sub_organisation[lookupValue],ud_sub_organisation[lookupKey],""))))</f>
        <v/>
      </c>
      <c r="AG150" s="3" t="str">
        <f t="shared" si="26"/>
        <v/>
      </c>
      <c r="AH150" s="3" t="str">
        <f>IF($A150="","",IF((AND($A150="ADD",OR(AG150="",AG150="Vested Assets"))),"12",(_xlfn.XLOOKUP(AG150,ud_work_category[lookupValue],ud_work_category[lookupKey],""))))</f>
        <v/>
      </c>
      <c r="AI150" s="8"/>
      <c r="AJ150" s="2" t="str">
        <f t="shared" si="27"/>
        <v/>
      </c>
      <c r="AK150" s="3" t="str">
        <f t="shared" si="28"/>
        <v/>
      </c>
      <c r="AL150" s="3" t="str">
        <f>IF($A150="","",IF((AND($A150="ADD",OR(AK150="",AK150="Excellent"))),"1",(_xlfn.XLOOKUP(AK150,condition[lookupValue],condition[lookupKey],""))))</f>
        <v/>
      </c>
      <c r="AM150" s="7" t="str">
        <f t="shared" si="29"/>
        <v/>
      </c>
      <c r="AN150" s="5"/>
    </row>
    <row r="151" spans="2:4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3"/>
        <v/>
      </c>
      <c r="AB151" s="3" t="str">
        <f>IF($A151="","",IF((AND($A151="ADD",OR(AA151="",AA151="Queenstown-Lakes District Council"))),"70",(_xlfn.XLOOKUP(AA151,ud_organisation_owner[lookupValue],ud_organisation_owner[lookupKey],""))))</f>
        <v/>
      </c>
      <c r="AC151" s="3" t="str">
        <f t="shared" si="24"/>
        <v/>
      </c>
      <c r="AD151" s="3" t="str">
        <f>IF($A151="","",IF((AND($A151="ADD",OR(AC151="",AC151="Queenstown-Lakes District Council"))),"70",(_xlfn.XLOOKUP(AC151,ud_organisation_owner[lookupValue],ud_organisation_owner[lookupKey],""))))</f>
        <v/>
      </c>
      <c r="AE151" s="3" t="str">
        <f t="shared" si="25"/>
        <v/>
      </c>
      <c r="AF151" s="3" t="str">
        <f>IF($A151="","",IF((AND($A151="ADD",OR(AE151="",AE151="Local Authority"))),"17",(_xlfn.XLOOKUP(AE151,ud_sub_organisation[lookupValue],ud_sub_organisation[lookupKey],""))))</f>
        <v/>
      </c>
      <c r="AG151" s="3" t="str">
        <f t="shared" si="26"/>
        <v/>
      </c>
      <c r="AH151" s="3" t="str">
        <f>IF($A151="","",IF((AND($A151="ADD",OR(AG151="",AG151="Vested Assets"))),"12",(_xlfn.XLOOKUP(AG151,ud_work_category[lookupValue],ud_work_category[lookupKey],""))))</f>
        <v/>
      </c>
      <c r="AI151" s="8"/>
      <c r="AJ151" s="2" t="str">
        <f t="shared" si="27"/>
        <v/>
      </c>
      <c r="AK151" s="3" t="str">
        <f t="shared" si="28"/>
        <v/>
      </c>
      <c r="AL151" s="3" t="str">
        <f>IF($A151="","",IF((AND($A151="ADD",OR(AK151="",AK151="Excellent"))),"1",(_xlfn.XLOOKUP(AK151,condition[lookupValue],condition[lookupKey],""))))</f>
        <v/>
      </c>
      <c r="AM151" s="7" t="str">
        <f t="shared" si="29"/>
        <v/>
      </c>
      <c r="AN151" s="5"/>
    </row>
    <row r="152" spans="2:4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3"/>
        <v/>
      </c>
      <c r="AB152" s="3" t="str">
        <f>IF($A152="","",IF((AND($A152="ADD",OR(AA152="",AA152="Queenstown-Lakes District Council"))),"70",(_xlfn.XLOOKUP(AA152,ud_organisation_owner[lookupValue],ud_organisation_owner[lookupKey],""))))</f>
        <v/>
      </c>
      <c r="AC152" s="3" t="str">
        <f t="shared" si="24"/>
        <v/>
      </c>
      <c r="AD152" s="3" t="str">
        <f>IF($A152="","",IF((AND($A152="ADD",OR(AC152="",AC152="Queenstown-Lakes District Council"))),"70",(_xlfn.XLOOKUP(AC152,ud_organisation_owner[lookupValue],ud_organisation_owner[lookupKey],""))))</f>
        <v/>
      </c>
      <c r="AE152" s="3" t="str">
        <f t="shared" si="25"/>
        <v/>
      </c>
      <c r="AF152" s="3" t="str">
        <f>IF($A152="","",IF((AND($A152="ADD",OR(AE152="",AE152="Local Authority"))),"17",(_xlfn.XLOOKUP(AE152,ud_sub_organisation[lookupValue],ud_sub_organisation[lookupKey],""))))</f>
        <v/>
      </c>
      <c r="AG152" s="3" t="str">
        <f t="shared" si="26"/>
        <v/>
      </c>
      <c r="AH152" s="3" t="str">
        <f>IF($A152="","",IF((AND($A152="ADD",OR(AG152="",AG152="Vested Assets"))),"12",(_xlfn.XLOOKUP(AG152,ud_work_category[lookupValue],ud_work_category[lookupKey],""))))</f>
        <v/>
      </c>
      <c r="AI152" s="8"/>
      <c r="AJ152" s="2" t="str">
        <f t="shared" si="27"/>
        <v/>
      </c>
      <c r="AK152" s="3" t="str">
        <f t="shared" si="28"/>
        <v/>
      </c>
      <c r="AL152" s="3" t="str">
        <f>IF($A152="","",IF((AND($A152="ADD",OR(AK152="",AK152="Excellent"))),"1",(_xlfn.XLOOKUP(AK152,condition[lookupValue],condition[lookupKey],""))))</f>
        <v/>
      </c>
      <c r="AM152" s="7" t="str">
        <f t="shared" si="29"/>
        <v/>
      </c>
      <c r="AN152" s="5"/>
    </row>
    <row r="153" spans="2:4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3"/>
        <v/>
      </c>
      <c r="AB153" s="3" t="str">
        <f>IF($A153="","",IF((AND($A153="ADD",OR(AA153="",AA153="Queenstown-Lakes District Council"))),"70",(_xlfn.XLOOKUP(AA153,ud_organisation_owner[lookupValue],ud_organisation_owner[lookupKey],""))))</f>
        <v/>
      </c>
      <c r="AC153" s="3" t="str">
        <f t="shared" si="24"/>
        <v/>
      </c>
      <c r="AD153" s="3" t="str">
        <f>IF($A153="","",IF((AND($A153="ADD",OR(AC153="",AC153="Queenstown-Lakes District Council"))),"70",(_xlfn.XLOOKUP(AC153,ud_organisation_owner[lookupValue],ud_organisation_owner[lookupKey],""))))</f>
        <v/>
      </c>
      <c r="AE153" s="3" t="str">
        <f t="shared" si="25"/>
        <v/>
      </c>
      <c r="AF153" s="3" t="str">
        <f>IF($A153="","",IF((AND($A153="ADD",OR(AE153="",AE153="Local Authority"))),"17",(_xlfn.XLOOKUP(AE153,ud_sub_organisation[lookupValue],ud_sub_organisation[lookupKey],""))))</f>
        <v/>
      </c>
      <c r="AG153" s="3" t="str">
        <f t="shared" si="26"/>
        <v/>
      </c>
      <c r="AH153" s="3" t="str">
        <f>IF($A153="","",IF((AND($A153="ADD",OR(AG153="",AG153="Vested Assets"))),"12",(_xlfn.XLOOKUP(AG153,ud_work_category[lookupValue],ud_work_category[lookupKey],""))))</f>
        <v/>
      </c>
      <c r="AI153" s="8"/>
      <c r="AJ153" s="2" t="str">
        <f t="shared" si="27"/>
        <v/>
      </c>
      <c r="AK153" s="3" t="str">
        <f t="shared" si="28"/>
        <v/>
      </c>
      <c r="AL153" s="3" t="str">
        <f>IF($A153="","",IF((AND($A153="ADD",OR(AK153="",AK153="Excellent"))),"1",(_xlfn.XLOOKUP(AK153,condition[lookupValue],condition[lookupKey],""))))</f>
        <v/>
      </c>
      <c r="AM153" s="7" t="str">
        <f t="shared" si="29"/>
        <v/>
      </c>
      <c r="AN153" s="5"/>
    </row>
    <row r="154" spans="2:4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3"/>
        <v/>
      </c>
      <c r="AB154" s="3" t="str">
        <f>IF($A154="","",IF((AND($A154="ADD",OR(AA154="",AA154="Queenstown-Lakes District Council"))),"70",(_xlfn.XLOOKUP(AA154,ud_organisation_owner[lookupValue],ud_organisation_owner[lookupKey],""))))</f>
        <v/>
      </c>
      <c r="AC154" s="3" t="str">
        <f t="shared" si="24"/>
        <v/>
      </c>
      <c r="AD154" s="3" t="str">
        <f>IF($A154="","",IF((AND($A154="ADD",OR(AC154="",AC154="Queenstown-Lakes District Council"))),"70",(_xlfn.XLOOKUP(AC154,ud_organisation_owner[lookupValue],ud_organisation_owner[lookupKey],""))))</f>
        <v/>
      </c>
      <c r="AE154" s="3" t="str">
        <f t="shared" si="25"/>
        <v/>
      </c>
      <c r="AF154" s="3" t="str">
        <f>IF($A154="","",IF((AND($A154="ADD",OR(AE154="",AE154="Local Authority"))),"17",(_xlfn.XLOOKUP(AE154,ud_sub_organisation[lookupValue],ud_sub_organisation[lookupKey],""))))</f>
        <v/>
      </c>
      <c r="AG154" s="3" t="str">
        <f t="shared" si="26"/>
        <v/>
      </c>
      <c r="AH154" s="3" t="str">
        <f>IF($A154="","",IF((AND($A154="ADD",OR(AG154="",AG154="Vested Assets"))),"12",(_xlfn.XLOOKUP(AG154,ud_work_category[lookupValue],ud_work_category[lookupKey],""))))</f>
        <v/>
      </c>
      <c r="AI154" s="8"/>
      <c r="AJ154" s="2" t="str">
        <f t="shared" si="27"/>
        <v/>
      </c>
      <c r="AK154" s="3" t="str">
        <f t="shared" si="28"/>
        <v/>
      </c>
      <c r="AL154" s="3" t="str">
        <f>IF($A154="","",IF((AND($A154="ADD",OR(AK154="",AK154="Excellent"))),"1",(_xlfn.XLOOKUP(AK154,condition[lookupValue],condition[lookupKey],""))))</f>
        <v/>
      </c>
      <c r="AM154" s="7" t="str">
        <f t="shared" si="29"/>
        <v/>
      </c>
      <c r="AN154" s="5"/>
    </row>
    <row r="155" spans="2:4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3"/>
        <v/>
      </c>
      <c r="AB155" s="3" t="str">
        <f>IF($A155="","",IF((AND($A155="ADD",OR(AA155="",AA155="Queenstown-Lakes District Council"))),"70",(_xlfn.XLOOKUP(AA155,ud_organisation_owner[lookupValue],ud_organisation_owner[lookupKey],""))))</f>
        <v/>
      </c>
      <c r="AC155" s="3" t="str">
        <f t="shared" si="24"/>
        <v/>
      </c>
      <c r="AD155" s="3" t="str">
        <f>IF($A155="","",IF((AND($A155="ADD",OR(AC155="",AC155="Queenstown-Lakes District Council"))),"70",(_xlfn.XLOOKUP(AC155,ud_organisation_owner[lookupValue],ud_organisation_owner[lookupKey],""))))</f>
        <v/>
      </c>
      <c r="AE155" s="3" t="str">
        <f t="shared" si="25"/>
        <v/>
      </c>
      <c r="AF155" s="3" t="str">
        <f>IF($A155="","",IF((AND($A155="ADD",OR(AE155="",AE155="Local Authority"))),"17",(_xlfn.XLOOKUP(AE155,ud_sub_organisation[lookupValue],ud_sub_organisation[lookupKey],""))))</f>
        <v/>
      </c>
      <c r="AG155" s="3" t="str">
        <f t="shared" si="26"/>
        <v/>
      </c>
      <c r="AH155" s="3" t="str">
        <f>IF($A155="","",IF((AND($A155="ADD",OR(AG155="",AG155="Vested Assets"))),"12",(_xlfn.XLOOKUP(AG155,ud_work_category[lookupValue],ud_work_category[lookupKey],""))))</f>
        <v/>
      </c>
      <c r="AI155" s="8"/>
      <c r="AJ155" s="2" t="str">
        <f t="shared" si="27"/>
        <v/>
      </c>
      <c r="AK155" s="3" t="str">
        <f t="shared" si="28"/>
        <v/>
      </c>
      <c r="AL155" s="3" t="str">
        <f>IF($A155="","",IF((AND($A155="ADD",OR(AK155="",AK155="Excellent"))),"1",(_xlfn.XLOOKUP(AK155,condition[lookupValue],condition[lookupKey],""))))</f>
        <v/>
      </c>
      <c r="AM155" s="7" t="str">
        <f t="shared" si="29"/>
        <v/>
      </c>
      <c r="AN155" s="5"/>
    </row>
    <row r="156" spans="2:4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3"/>
        <v/>
      </c>
      <c r="AB156" s="3" t="str">
        <f>IF($A156="","",IF((AND($A156="ADD",OR(AA156="",AA156="Queenstown-Lakes District Council"))),"70",(_xlfn.XLOOKUP(AA156,ud_organisation_owner[lookupValue],ud_organisation_owner[lookupKey],""))))</f>
        <v/>
      </c>
      <c r="AC156" s="3" t="str">
        <f t="shared" si="24"/>
        <v/>
      </c>
      <c r="AD156" s="3" t="str">
        <f>IF($A156="","",IF((AND($A156="ADD",OR(AC156="",AC156="Queenstown-Lakes District Council"))),"70",(_xlfn.XLOOKUP(AC156,ud_organisation_owner[lookupValue],ud_organisation_owner[lookupKey],""))))</f>
        <v/>
      </c>
      <c r="AE156" s="3" t="str">
        <f t="shared" si="25"/>
        <v/>
      </c>
      <c r="AF156" s="3" t="str">
        <f>IF($A156="","",IF((AND($A156="ADD",OR(AE156="",AE156="Local Authority"))),"17",(_xlfn.XLOOKUP(AE156,ud_sub_organisation[lookupValue],ud_sub_organisation[lookupKey],""))))</f>
        <v/>
      </c>
      <c r="AG156" s="3" t="str">
        <f t="shared" si="26"/>
        <v/>
      </c>
      <c r="AH156" s="3" t="str">
        <f>IF($A156="","",IF((AND($A156="ADD",OR(AG156="",AG156="Vested Assets"))),"12",(_xlfn.XLOOKUP(AG156,ud_work_category[lookupValue],ud_work_category[lookupKey],""))))</f>
        <v/>
      </c>
      <c r="AI156" s="8"/>
      <c r="AJ156" s="2" t="str">
        <f t="shared" si="27"/>
        <v/>
      </c>
      <c r="AK156" s="3" t="str">
        <f t="shared" si="28"/>
        <v/>
      </c>
      <c r="AL156" s="3" t="str">
        <f>IF($A156="","",IF((AND($A156="ADD",OR(AK156="",AK156="Excellent"))),"1",(_xlfn.XLOOKUP(AK156,condition[lookupValue],condition[lookupKey],""))))</f>
        <v/>
      </c>
      <c r="AM156" s="7" t="str">
        <f t="shared" si="29"/>
        <v/>
      </c>
      <c r="AN156" s="5"/>
    </row>
    <row r="157" spans="2:4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3"/>
        <v/>
      </c>
      <c r="AB157" s="3" t="str">
        <f>IF($A157="","",IF((AND($A157="ADD",OR(AA157="",AA157="Queenstown-Lakes District Council"))),"70",(_xlfn.XLOOKUP(AA157,ud_organisation_owner[lookupValue],ud_organisation_owner[lookupKey],""))))</f>
        <v/>
      </c>
      <c r="AC157" s="3" t="str">
        <f t="shared" si="24"/>
        <v/>
      </c>
      <c r="AD157" s="3" t="str">
        <f>IF($A157="","",IF((AND($A157="ADD",OR(AC157="",AC157="Queenstown-Lakes District Council"))),"70",(_xlfn.XLOOKUP(AC157,ud_organisation_owner[lookupValue],ud_organisation_owner[lookupKey],""))))</f>
        <v/>
      </c>
      <c r="AE157" s="3" t="str">
        <f t="shared" si="25"/>
        <v/>
      </c>
      <c r="AF157" s="3" t="str">
        <f>IF($A157="","",IF((AND($A157="ADD",OR(AE157="",AE157="Local Authority"))),"17",(_xlfn.XLOOKUP(AE157,ud_sub_organisation[lookupValue],ud_sub_organisation[lookupKey],""))))</f>
        <v/>
      </c>
      <c r="AG157" s="3" t="str">
        <f t="shared" si="26"/>
        <v/>
      </c>
      <c r="AH157" s="3" t="str">
        <f>IF($A157="","",IF((AND($A157="ADD",OR(AG157="",AG157="Vested Assets"))),"12",(_xlfn.XLOOKUP(AG157,ud_work_category[lookupValue],ud_work_category[lookupKey],""))))</f>
        <v/>
      </c>
      <c r="AI157" s="8"/>
      <c r="AJ157" s="2" t="str">
        <f t="shared" si="27"/>
        <v/>
      </c>
      <c r="AK157" s="3" t="str">
        <f t="shared" si="28"/>
        <v/>
      </c>
      <c r="AL157" s="3" t="str">
        <f>IF($A157="","",IF((AND($A157="ADD",OR(AK157="",AK157="Excellent"))),"1",(_xlfn.XLOOKUP(AK157,condition[lookupValue],condition[lookupKey],""))))</f>
        <v/>
      </c>
      <c r="AM157" s="7" t="str">
        <f t="shared" si="29"/>
        <v/>
      </c>
      <c r="AN157" s="5"/>
    </row>
    <row r="158" spans="2:4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3"/>
        <v/>
      </c>
      <c r="AB158" s="3" t="str">
        <f>IF($A158="","",IF((AND($A158="ADD",OR(AA158="",AA158="Queenstown-Lakes District Council"))),"70",(_xlfn.XLOOKUP(AA158,ud_organisation_owner[lookupValue],ud_organisation_owner[lookupKey],""))))</f>
        <v/>
      </c>
      <c r="AC158" s="3" t="str">
        <f t="shared" si="24"/>
        <v/>
      </c>
      <c r="AD158" s="3" t="str">
        <f>IF($A158="","",IF((AND($A158="ADD",OR(AC158="",AC158="Queenstown-Lakes District Council"))),"70",(_xlfn.XLOOKUP(AC158,ud_organisation_owner[lookupValue],ud_organisation_owner[lookupKey],""))))</f>
        <v/>
      </c>
      <c r="AE158" s="3" t="str">
        <f t="shared" si="25"/>
        <v/>
      </c>
      <c r="AF158" s="3" t="str">
        <f>IF($A158="","",IF((AND($A158="ADD",OR(AE158="",AE158="Local Authority"))),"17",(_xlfn.XLOOKUP(AE158,ud_sub_organisation[lookupValue],ud_sub_organisation[lookupKey],""))))</f>
        <v/>
      </c>
      <c r="AG158" s="3" t="str">
        <f t="shared" si="26"/>
        <v/>
      </c>
      <c r="AH158" s="3" t="str">
        <f>IF($A158="","",IF((AND($A158="ADD",OR(AG158="",AG158="Vested Assets"))),"12",(_xlfn.XLOOKUP(AG158,ud_work_category[lookupValue],ud_work_category[lookupKey],""))))</f>
        <v/>
      </c>
      <c r="AI158" s="8"/>
      <c r="AJ158" s="2" t="str">
        <f t="shared" si="27"/>
        <v/>
      </c>
      <c r="AK158" s="3" t="str">
        <f t="shared" si="28"/>
        <v/>
      </c>
      <c r="AL158" s="3" t="str">
        <f>IF($A158="","",IF((AND($A158="ADD",OR(AK158="",AK158="Excellent"))),"1",(_xlfn.XLOOKUP(AK158,condition[lookupValue],condition[lookupKey],""))))</f>
        <v/>
      </c>
      <c r="AM158" s="7" t="str">
        <f t="shared" si="29"/>
        <v/>
      </c>
      <c r="AN158" s="5"/>
    </row>
    <row r="159" spans="2:4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3"/>
        <v/>
      </c>
      <c r="AB159" s="3" t="str">
        <f>IF($A159="","",IF((AND($A159="ADD",OR(AA159="",AA159="Queenstown-Lakes District Council"))),"70",(_xlfn.XLOOKUP(AA159,ud_organisation_owner[lookupValue],ud_organisation_owner[lookupKey],""))))</f>
        <v/>
      </c>
      <c r="AC159" s="3" t="str">
        <f t="shared" si="24"/>
        <v/>
      </c>
      <c r="AD159" s="3" t="str">
        <f>IF($A159="","",IF((AND($A159="ADD",OR(AC159="",AC159="Queenstown-Lakes District Council"))),"70",(_xlfn.XLOOKUP(AC159,ud_organisation_owner[lookupValue],ud_organisation_owner[lookupKey],""))))</f>
        <v/>
      </c>
      <c r="AE159" s="3" t="str">
        <f t="shared" si="25"/>
        <v/>
      </c>
      <c r="AF159" s="3" t="str">
        <f>IF($A159="","",IF((AND($A159="ADD",OR(AE159="",AE159="Local Authority"))),"17",(_xlfn.XLOOKUP(AE159,ud_sub_organisation[lookupValue],ud_sub_organisation[lookupKey],""))))</f>
        <v/>
      </c>
      <c r="AG159" s="3" t="str">
        <f t="shared" si="26"/>
        <v/>
      </c>
      <c r="AH159" s="3" t="str">
        <f>IF($A159="","",IF((AND($A159="ADD",OR(AG159="",AG159="Vested Assets"))),"12",(_xlfn.XLOOKUP(AG159,ud_work_category[lookupValue],ud_work_category[lookupKey],""))))</f>
        <v/>
      </c>
      <c r="AI159" s="8"/>
      <c r="AJ159" s="2" t="str">
        <f t="shared" si="27"/>
        <v/>
      </c>
      <c r="AK159" s="3" t="str">
        <f t="shared" si="28"/>
        <v/>
      </c>
      <c r="AL159" s="3" t="str">
        <f>IF($A159="","",IF((AND($A159="ADD",OR(AK159="",AK159="Excellent"))),"1",(_xlfn.XLOOKUP(AK159,condition[lookupValue],condition[lookupKey],""))))</f>
        <v/>
      </c>
      <c r="AM159" s="7" t="str">
        <f t="shared" si="29"/>
        <v/>
      </c>
      <c r="AN159" s="5"/>
    </row>
    <row r="160" spans="2:4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3"/>
        <v/>
      </c>
      <c r="AB160" s="3" t="str">
        <f>IF($A160="","",IF((AND($A160="ADD",OR(AA160="",AA160="Queenstown-Lakes District Council"))),"70",(_xlfn.XLOOKUP(AA160,ud_organisation_owner[lookupValue],ud_organisation_owner[lookupKey],""))))</f>
        <v/>
      </c>
      <c r="AC160" s="3" t="str">
        <f t="shared" si="24"/>
        <v/>
      </c>
      <c r="AD160" s="3" t="str">
        <f>IF($A160="","",IF((AND($A160="ADD",OR(AC160="",AC160="Queenstown-Lakes District Council"))),"70",(_xlfn.XLOOKUP(AC160,ud_organisation_owner[lookupValue],ud_organisation_owner[lookupKey],""))))</f>
        <v/>
      </c>
      <c r="AE160" s="3" t="str">
        <f t="shared" si="25"/>
        <v/>
      </c>
      <c r="AF160" s="3" t="str">
        <f>IF($A160="","",IF((AND($A160="ADD",OR(AE160="",AE160="Local Authority"))),"17",(_xlfn.XLOOKUP(AE160,ud_sub_organisation[lookupValue],ud_sub_organisation[lookupKey],""))))</f>
        <v/>
      </c>
      <c r="AG160" s="3" t="str">
        <f t="shared" si="26"/>
        <v/>
      </c>
      <c r="AH160" s="3" t="str">
        <f>IF($A160="","",IF((AND($A160="ADD",OR(AG160="",AG160="Vested Assets"))),"12",(_xlfn.XLOOKUP(AG160,ud_work_category[lookupValue],ud_work_category[lookupKey],""))))</f>
        <v/>
      </c>
      <c r="AI160" s="8"/>
      <c r="AJ160" s="2" t="str">
        <f t="shared" si="27"/>
        <v/>
      </c>
      <c r="AK160" s="3" t="str">
        <f t="shared" si="28"/>
        <v/>
      </c>
      <c r="AL160" s="3" t="str">
        <f>IF($A160="","",IF((AND($A160="ADD",OR(AK160="",AK160="Excellent"))),"1",(_xlfn.XLOOKUP(AK160,condition[lookupValue],condition[lookupKey],""))))</f>
        <v/>
      </c>
      <c r="AM160" s="7" t="str">
        <f t="shared" si="29"/>
        <v/>
      </c>
      <c r="AN160" s="5"/>
    </row>
    <row r="161" spans="2:4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3"/>
        <v/>
      </c>
      <c r="AB161" s="3" t="str">
        <f>IF($A161="","",IF((AND($A161="ADD",OR(AA161="",AA161="Queenstown-Lakes District Council"))),"70",(_xlfn.XLOOKUP(AA161,ud_organisation_owner[lookupValue],ud_organisation_owner[lookupKey],""))))</f>
        <v/>
      </c>
      <c r="AC161" s="3" t="str">
        <f t="shared" si="24"/>
        <v/>
      </c>
      <c r="AD161" s="3" t="str">
        <f>IF($A161="","",IF((AND($A161="ADD",OR(AC161="",AC161="Queenstown-Lakes District Council"))),"70",(_xlfn.XLOOKUP(AC161,ud_organisation_owner[lookupValue],ud_organisation_owner[lookupKey],""))))</f>
        <v/>
      </c>
      <c r="AE161" s="3" t="str">
        <f t="shared" si="25"/>
        <v/>
      </c>
      <c r="AF161" s="3" t="str">
        <f>IF($A161="","",IF((AND($A161="ADD",OR(AE161="",AE161="Local Authority"))),"17",(_xlfn.XLOOKUP(AE161,ud_sub_organisation[lookupValue],ud_sub_organisation[lookupKey],""))))</f>
        <v/>
      </c>
      <c r="AG161" s="3" t="str">
        <f t="shared" si="26"/>
        <v/>
      </c>
      <c r="AH161" s="3" t="str">
        <f>IF($A161="","",IF((AND($A161="ADD",OR(AG161="",AG161="Vested Assets"))),"12",(_xlfn.XLOOKUP(AG161,ud_work_category[lookupValue],ud_work_category[lookupKey],""))))</f>
        <v/>
      </c>
      <c r="AI161" s="8"/>
      <c r="AJ161" s="2" t="str">
        <f t="shared" si="27"/>
        <v/>
      </c>
      <c r="AK161" s="3" t="str">
        <f t="shared" si="28"/>
        <v/>
      </c>
      <c r="AL161" s="3" t="str">
        <f>IF($A161="","",IF((AND($A161="ADD",OR(AK161="",AK161="Excellent"))),"1",(_xlfn.XLOOKUP(AK161,condition[lookupValue],condition[lookupKey],""))))</f>
        <v/>
      </c>
      <c r="AM161" s="7" t="str">
        <f t="shared" si="29"/>
        <v/>
      </c>
      <c r="AN161" s="5"/>
    </row>
    <row r="162" spans="2:4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3"/>
        <v/>
      </c>
      <c r="AB162" s="3" t="str">
        <f>IF($A162="","",IF((AND($A162="ADD",OR(AA162="",AA162="Queenstown-Lakes District Council"))),"70",(_xlfn.XLOOKUP(AA162,ud_organisation_owner[lookupValue],ud_organisation_owner[lookupKey],""))))</f>
        <v/>
      </c>
      <c r="AC162" s="3" t="str">
        <f t="shared" si="24"/>
        <v/>
      </c>
      <c r="AD162" s="3" t="str">
        <f>IF($A162="","",IF((AND($A162="ADD",OR(AC162="",AC162="Queenstown-Lakes District Council"))),"70",(_xlfn.XLOOKUP(AC162,ud_organisation_owner[lookupValue],ud_organisation_owner[lookupKey],""))))</f>
        <v/>
      </c>
      <c r="AE162" s="3" t="str">
        <f t="shared" si="25"/>
        <v/>
      </c>
      <c r="AF162" s="3" t="str">
        <f>IF($A162="","",IF((AND($A162="ADD",OR(AE162="",AE162="Local Authority"))),"17",(_xlfn.XLOOKUP(AE162,ud_sub_organisation[lookupValue],ud_sub_organisation[lookupKey],""))))</f>
        <v/>
      </c>
      <c r="AG162" s="3" t="str">
        <f t="shared" si="26"/>
        <v/>
      </c>
      <c r="AH162" s="3" t="str">
        <f>IF($A162="","",IF((AND($A162="ADD",OR(AG162="",AG162="Vested Assets"))),"12",(_xlfn.XLOOKUP(AG162,ud_work_category[lookupValue],ud_work_category[lookupKey],""))))</f>
        <v/>
      </c>
      <c r="AI162" s="8"/>
      <c r="AJ162" s="2" t="str">
        <f t="shared" si="27"/>
        <v/>
      </c>
      <c r="AK162" s="3" t="str">
        <f t="shared" si="28"/>
        <v/>
      </c>
      <c r="AL162" s="3" t="str">
        <f>IF($A162="","",IF((AND($A162="ADD",OR(AK162="",AK162="Excellent"))),"1",(_xlfn.XLOOKUP(AK162,condition[lookupValue],condition[lookupKey],""))))</f>
        <v/>
      </c>
      <c r="AM162" s="7" t="str">
        <f t="shared" si="29"/>
        <v/>
      </c>
      <c r="AN162" s="5"/>
    </row>
    <row r="163" spans="2:4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3"/>
        <v/>
      </c>
      <c r="AB163" s="3" t="str">
        <f>IF($A163="","",IF((AND($A163="ADD",OR(AA163="",AA163="Queenstown-Lakes District Council"))),"70",(_xlfn.XLOOKUP(AA163,ud_organisation_owner[lookupValue],ud_organisation_owner[lookupKey],""))))</f>
        <v/>
      </c>
      <c r="AC163" s="3" t="str">
        <f t="shared" si="24"/>
        <v/>
      </c>
      <c r="AD163" s="3" t="str">
        <f>IF($A163="","",IF((AND($A163="ADD",OR(AC163="",AC163="Queenstown-Lakes District Council"))),"70",(_xlfn.XLOOKUP(AC163,ud_organisation_owner[lookupValue],ud_organisation_owner[lookupKey],""))))</f>
        <v/>
      </c>
      <c r="AE163" s="3" t="str">
        <f t="shared" si="25"/>
        <v/>
      </c>
      <c r="AF163" s="3" t="str">
        <f>IF($A163="","",IF((AND($A163="ADD",OR(AE163="",AE163="Local Authority"))),"17",(_xlfn.XLOOKUP(AE163,ud_sub_organisation[lookupValue],ud_sub_organisation[lookupKey],""))))</f>
        <v/>
      </c>
      <c r="AG163" s="3" t="str">
        <f t="shared" si="26"/>
        <v/>
      </c>
      <c r="AH163" s="3" t="str">
        <f>IF($A163="","",IF((AND($A163="ADD",OR(AG163="",AG163="Vested Assets"))),"12",(_xlfn.XLOOKUP(AG163,ud_work_category[lookupValue],ud_work_category[lookupKey],""))))</f>
        <v/>
      </c>
      <c r="AI163" s="8"/>
      <c r="AJ163" s="2" t="str">
        <f t="shared" si="27"/>
        <v/>
      </c>
      <c r="AK163" s="3" t="str">
        <f t="shared" si="28"/>
        <v/>
      </c>
      <c r="AL163" s="3" t="str">
        <f>IF($A163="","",IF((AND($A163="ADD",OR(AK163="",AK163="Excellent"))),"1",(_xlfn.XLOOKUP(AK163,condition[lookupValue],condition[lookupKey],""))))</f>
        <v/>
      </c>
      <c r="AM163" s="7" t="str">
        <f t="shared" si="29"/>
        <v/>
      </c>
      <c r="AN163" s="5"/>
    </row>
    <row r="164" spans="2:4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3"/>
        <v/>
      </c>
      <c r="AB164" s="3" t="str">
        <f>IF($A164="","",IF((AND($A164="ADD",OR(AA164="",AA164="Queenstown-Lakes District Council"))),"70",(_xlfn.XLOOKUP(AA164,ud_organisation_owner[lookupValue],ud_organisation_owner[lookupKey],""))))</f>
        <v/>
      </c>
      <c r="AC164" s="3" t="str">
        <f t="shared" si="24"/>
        <v/>
      </c>
      <c r="AD164" s="3" t="str">
        <f>IF($A164="","",IF((AND($A164="ADD",OR(AC164="",AC164="Queenstown-Lakes District Council"))),"70",(_xlfn.XLOOKUP(AC164,ud_organisation_owner[lookupValue],ud_organisation_owner[lookupKey],""))))</f>
        <v/>
      </c>
      <c r="AE164" s="3" t="str">
        <f t="shared" si="25"/>
        <v/>
      </c>
      <c r="AF164" s="3" t="str">
        <f>IF($A164="","",IF((AND($A164="ADD",OR(AE164="",AE164="Local Authority"))),"17",(_xlfn.XLOOKUP(AE164,ud_sub_organisation[lookupValue],ud_sub_organisation[lookupKey],""))))</f>
        <v/>
      </c>
      <c r="AG164" s="3" t="str">
        <f t="shared" si="26"/>
        <v/>
      </c>
      <c r="AH164" s="3" t="str">
        <f>IF($A164="","",IF((AND($A164="ADD",OR(AG164="",AG164="Vested Assets"))),"12",(_xlfn.XLOOKUP(AG164,ud_work_category[lookupValue],ud_work_category[lookupKey],""))))</f>
        <v/>
      </c>
      <c r="AI164" s="8"/>
      <c r="AJ164" s="2" t="str">
        <f t="shared" si="27"/>
        <v/>
      </c>
      <c r="AK164" s="3" t="str">
        <f t="shared" si="28"/>
        <v/>
      </c>
      <c r="AL164" s="3" t="str">
        <f>IF($A164="","",IF((AND($A164="ADD",OR(AK164="",AK164="Excellent"))),"1",(_xlfn.XLOOKUP(AK164,condition[lookupValue],condition[lookupKey],""))))</f>
        <v/>
      </c>
      <c r="AM164" s="7" t="str">
        <f t="shared" si="29"/>
        <v/>
      </c>
      <c r="AN164" s="5"/>
    </row>
    <row r="165" spans="2:4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3"/>
        <v/>
      </c>
      <c r="AB165" s="3" t="str">
        <f>IF($A165="","",IF((AND($A165="ADD",OR(AA165="",AA165="Queenstown-Lakes District Council"))),"70",(_xlfn.XLOOKUP(AA165,ud_organisation_owner[lookupValue],ud_organisation_owner[lookupKey],""))))</f>
        <v/>
      </c>
      <c r="AC165" s="3" t="str">
        <f t="shared" si="24"/>
        <v/>
      </c>
      <c r="AD165" s="3" t="str">
        <f>IF($A165="","",IF((AND($A165="ADD",OR(AC165="",AC165="Queenstown-Lakes District Council"))),"70",(_xlfn.XLOOKUP(AC165,ud_organisation_owner[lookupValue],ud_organisation_owner[lookupKey],""))))</f>
        <v/>
      </c>
      <c r="AE165" s="3" t="str">
        <f t="shared" si="25"/>
        <v/>
      </c>
      <c r="AF165" s="3" t="str">
        <f>IF($A165="","",IF((AND($A165="ADD",OR(AE165="",AE165="Local Authority"))),"17",(_xlfn.XLOOKUP(AE165,ud_sub_organisation[lookupValue],ud_sub_organisation[lookupKey],""))))</f>
        <v/>
      </c>
      <c r="AG165" s="3" t="str">
        <f t="shared" si="26"/>
        <v/>
      </c>
      <c r="AH165" s="3" t="str">
        <f>IF($A165="","",IF((AND($A165="ADD",OR(AG165="",AG165="Vested Assets"))),"12",(_xlfn.XLOOKUP(AG165,ud_work_category[lookupValue],ud_work_category[lookupKey],""))))</f>
        <v/>
      </c>
      <c r="AI165" s="8"/>
      <c r="AJ165" s="2" t="str">
        <f t="shared" si="27"/>
        <v/>
      </c>
      <c r="AK165" s="3" t="str">
        <f t="shared" si="28"/>
        <v/>
      </c>
      <c r="AL165" s="3" t="str">
        <f>IF($A165="","",IF((AND($A165="ADD",OR(AK165="",AK165="Excellent"))),"1",(_xlfn.XLOOKUP(AK165,condition[lookupValue],condition[lookupKey],""))))</f>
        <v/>
      </c>
      <c r="AM165" s="7" t="str">
        <f t="shared" si="29"/>
        <v/>
      </c>
      <c r="AN165" s="5"/>
    </row>
    <row r="166" spans="2:4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3"/>
        <v/>
      </c>
      <c r="AB166" s="3" t="str">
        <f>IF($A166="","",IF((AND($A166="ADD",OR(AA166="",AA166="Queenstown-Lakes District Council"))),"70",(_xlfn.XLOOKUP(AA166,ud_organisation_owner[lookupValue],ud_organisation_owner[lookupKey],""))))</f>
        <v/>
      </c>
      <c r="AC166" s="3" t="str">
        <f t="shared" si="24"/>
        <v/>
      </c>
      <c r="AD166" s="3" t="str">
        <f>IF($A166="","",IF((AND($A166="ADD",OR(AC166="",AC166="Queenstown-Lakes District Council"))),"70",(_xlfn.XLOOKUP(AC166,ud_organisation_owner[lookupValue],ud_organisation_owner[lookupKey],""))))</f>
        <v/>
      </c>
      <c r="AE166" s="3" t="str">
        <f t="shared" si="25"/>
        <v/>
      </c>
      <c r="AF166" s="3" t="str">
        <f>IF($A166="","",IF((AND($A166="ADD",OR(AE166="",AE166="Local Authority"))),"17",(_xlfn.XLOOKUP(AE166,ud_sub_organisation[lookupValue],ud_sub_organisation[lookupKey],""))))</f>
        <v/>
      </c>
      <c r="AG166" s="3" t="str">
        <f t="shared" si="26"/>
        <v/>
      </c>
      <c r="AH166" s="3" t="str">
        <f>IF($A166="","",IF((AND($A166="ADD",OR(AG166="",AG166="Vested Assets"))),"12",(_xlfn.XLOOKUP(AG166,ud_work_category[lookupValue],ud_work_category[lookupKey],""))))</f>
        <v/>
      </c>
      <c r="AI166" s="8"/>
      <c r="AJ166" s="2" t="str">
        <f t="shared" si="27"/>
        <v/>
      </c>
      <c r="AK166" s="3" t="str">
        <f t="shared" si="28"/>
        <v/>
      </c>
      <c r="AL166" s="3" t="str">
        <f>IF($A166="","",IF((AND($A166="ADD",OR(AK166="",AK166="Excellent"))),"1",(_xlfn.XLOOKUP(AK166,condition[lookupValue],condition[lookupKey],""))))</f>
        <v/>
      </c>
      <c r="AM166" s="7" t="str">
        <f t="shared" si="29"/>
        <v/>
      </c>
      <c r="AN166" s="5"/>
    </row>
    <row r="167" spans="2:4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3"/>
        <v/>
      </c>
      <c r="AB167" s="3" t="str">
        <f>IF($A167="","",IF((AND($A167="ADD",OR(AA167="",AA167="Queenstown-Lakes District Council"))),"70",(_xlfn.XLOOKUP(AA167,ud_organisation_owner[lookupValue],ud_organisation_owner[lookupKey],""))))</f>
        <v/>
      </c>
      <c r="AC167" s="3" t="str">
        <f t="shared" si="24"/>
        <v/>
      </c>
      <c r="AD167" s="3" t="str">
        <f>IF($A167="","",IF((AND($A167="ADD",OR(AC167="",AC167="Queenstown-Lakes District Council"))),"70",(_xlfn.XLOOKUP(AC167,ud_organisation_owner[lookupValue],ud_organisation_owner[lookupKey],""))))</f>
        <v/>
      </c>
      <c r="AE167" s="3" t="str">
        <f t="shared" si="25"/>
        <v/>
      </c>
      <c r="AF167" s="3" t="str">
        <f>IF($A167="","",IF((AND($A167="ADD",OR(AE167="",AE167="Local Authority"))),"17",(_xlfn.XLOOKUP(AE167,ud_sub_organisation[lookupValue],ud_sub_organisation[lookupKey],""))))</f>
        <v/>
      </c>
      <c r="AG167" s="3" t="str">
        <f t="shared" si="26"/>
        <v/>
      </c>
      <c r="AH167" s="3" t="str">
        <f>IF($A167="","",IF((AND($A167="ADD",OR(AG167="",AG167="Vested Assets"))),"12",(_xlfn.XLOOKUP(AG167,ud_work_category[lookupValue],ud_work_category[lookupKey],""))))</f>
        <v/>
      </c>
      <c r="AI167" s="8"/>
      <c r="AJ167" s="2" t="str">
        <f t="shared" si="27"/>
        <v/>
      </c>
      <c r="AK167" s="3" t="str">
        <f t="shared" si="28"/>
        <v/>
      </c>
      <c r="AL167" s="3" t="str">
        <f>IF($A167="","",IF((AND($A167="ADD",OR(AK167="",AK167="Excellent"))),"1",(_xlfn.XLOOKUP(AK167,condition[lookupValue],condition[lookupKey],""))))</f>
        <v/>
      </c>
      <c r="AM167" s="7" t="str">
        <f t="shared" si="29"/>
        <v/>
      </c>
      <c r="AN167" s="5"/>
    </row>
    <row r="168" spans="2:4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3"/>
        <v/>
      </c>
      <c r="AB168" s="3" t="str">
        <f>IF($A168="","",IF((AND($A168="ADD",OR(AA168="",AA168="Queenstown-Lakes District Council"))),"70",(_xlfn.XLOOKUP(AA168,ud_organisation_owner[lookupValue],ud_organisation_owner[lookupKey],""))))</f>
        <v/>
      </c>
      <c r="AC168" s="3" t="str">
        <f t="shared" si="24"/>
        <v/>
      </c>
      <c r="AD168" s="3" t="str">
        <f>IF($A168="","",IF((AND($A168="ADD",OR(AC168="",AC168="Queenstown-Lakes District Council"))),"70",(_xlfn.XLOOKUP(AC168,ud_organisation_owner[lookupValue],ud_organisation_owner[lookupKey],""))))</f>
        <v/>
      </c>
      <c r="AE168" s="3" t="str">
        <f t="shared" si="25"/>
        <v/>
      </c>
      <c r="AF168" s="3" t="str">
        <f>IF($A168="","",IF((AND($A168="ADD",OR(AE168="",AE168="Local Authority"))),"17",(_xlfn.XLOOKUP(AE168,ud_sub_organisation[lookupValue],ud_sub_organisation[lookupKey],""))))</f>
        <v/>
      </c>
      <c r="AG168" s="3" t="str">
        <f t="shared" si="26"/>
        <v/>
      </c>
      <c r="AH168" s="3" t="str">
        <f>IF($A168="","",IF((AND($A168="ADD",OR(AG168="",AG168="Vested Assets"))),"12",(_xlfn.XLOOKUP(AG168,ud_work_category[lookupValue],ud_work_category[lookupKey],""))))</f>
        <v/>
      </c>
      <c r="AI168" s="8"/>
      <c r="AJ168" s="2" t="str">
        <f t="shared" si="27"/>
        <v/>
      </c>
      <c r="AK168" s="3" t="str">
        <f t="shared" si="28"/>
        <v/>
      </c>
      <c r="AL168" s="3" t="str">
        <f>IF($A168="","",IF((AND($A168="ADD",OR(AK168="",AK168="Excellent"))),"1",(_xlfn.XLOOKUP(AK168,condition[lookupValue],condition[lookupKey],""))))</f>
        <v/>
      </c>
      <c r="AM168" s="7" t="str">
        <f t="shared" si="29"/>
        <v/>
      </c>
      <c r="AN168" s="5"/>
    </row>
    <row r="169" spans="2:4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3"/>
        <v/>
      </c>
      <c r="AB169" s="3" t="str">
        <f>IF($A169="","",IF((AND($A169="ADD",OR(AA169="",AA169="Queenstown-Lakes District Council"))),"70",(_xlfn.XLOOKUP(AA169,ud_organisation_owner[lookupValue],ud_organisation_owner[lookupKey],""))))</f>
        <v/>
      </c>
      <c r="AC169" s="3" t="str">
        <f t="shared" si="24"/>
        <v/>
      </c>
      <c r="AD169" s="3" t="str">
        <f>IF($A169="","",IF((AND($A169="ADD",OR(AC169="",AC169="Queenstown-Lakes District Council"))),"70",(_xlfn.XLOOKUP(AC169,ud_organisation_owner[lookupValue],ud_organisation_owner[lookupKey],""))))</f>
        <v/>
      </c>
      <c r="AE169" s="3" t="str">
        <f t="shared" si="25"/>
        <v/>
      </c>
      <c r="AF169" s="3" t="str">
        <f>IF($A169="","",IF((AND($A169="ADD",OR(AE169="",AE169="Local Authority"))),"17",(_xlfn.XLOOKUP(AE169,ud_sub_organisation[lookupValue],ud_sub_organisation[lookupKey],""))))</f>
        <v/>
      </c>
      <c r="AG169" s="3" t="str">
        <f t="shared" si="26"/>
        <v/>
      </c>
      <c r="AH169" s="3" t="str">
        <f>IF($A169="","",IF((AND($A169="ADD",OR(AG169="",AG169="Vested Assets"))),"12",(_xlfn.XLOOKUP(AG169,ud_work_category[lookupValue],ud_work_category[lookupKey],""))))</f>
        <v/>
      </c>
      <c r="AI169" s="8"/>
      <c r="AJ169" s="2" t="str">
        <f t="shared" si="27"/>
        <v/>
      </c>
      <c r="AK169" s="3" t="str">
        <f t="shared" si="28"/>
        <v/>
      </c>
      <c r="AL169" s="3" t="str">
        <f>IF($A169="","",IF((AND($A169="ADD",OR(AK169="",AK169="Excellent"))),"1",(_xlfn.XLOOKUP(AK169,condition[lookupValue],condition[lookupKey],""))))</f>
        <v/>
      </c>
      <c r="AM169" s="7" t="str">
        <f t="shared" si="29"/>
        <v/>
      </c>
      <c r="AN169" s="5"/>
    </row>
    <row r="170" spans="2:4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3"/>
        <v/>
      </c>
      <c r="AB170" s="3" t="str">
        <f>IF($A170="","",IF((AND($A170="ADD",OR(AA170="",AA170="Queenstown-Lakes District Council"))),"70",(_xlfn.XLOOKUP(AA170,ud_organisation_owner[lookupValue],ud_organisation_owner[lookupKey],""))))</f>
        <v/>
      </c>
      <c r="AC170" s="3" t="str">
        <f t="shared" si="24"/>
        <v/>
      </c>
      <c r="AD170" s="3" t="str">
        <f>IF($A170="","",IF((AND($A170="ADD",OR(AC170="",AC170="Queenstown-Lakes District Council"))),"70",(_xlfn.XLOOKUP(AC170,ud_organisation_owner[lookupValue],ud_organisation_owner[lookupKey],""))))</f>
        <v/>
      </c>
      <c r="AE170" s="3" t="str">
        <f t="shared" si="25"/>
        <v/>
      </c>
      <c r="AF170" s="3" t="str">
        <f>IF($A170="","",IF((AND($A170="ADD",OR(AE170="",AE170="Local Authority"))),"17",(_xlfn.XLOOKUP(AE170,ud_sub_organisation[lookupValue],ud_sub_organisation[lookupKey],""))))</f>
        <v/>
      </c>
      <c r="AG170" s="3" t="str">
        <f t="shared" si="26"/>
        <v/>
      </c>
      <c r="AH170" s="3" t="str">
        <f>IF($A170="","",IF((AND($A170="ADD",OR(AG170="",AG170="Vested Assets"))),"12",(_xlfn.XLOOKUP(AG170,ud_work_category[lookupValue],ud_work_category[lookupKey],""))))</f>
        <v/>
      </c>
      <c r="AI170" s="8"/>
      <c r="AJ170" s="2" t="str">
        <f t="shared" si="27"/>
        <v/>
      </c>
      <c r="AK170" s="3" t="str">
        <f t="shared" si="28"/>
        <v/>
      </c>
      <c r="AL170" s="3" t="str">
        <f>IF($A170="","",IF((AND($A170="ADD",OR(AK170="",AK170="Excellent"))),"1",(_xlfn.XLOOKUP(AK170,condition[lookupValue],condition[lookupKey],""))))</f>
        <v/>
      </c>
      <c r="AM170" s="7" t="str">
        <f t="shared" si="29"/>
        <v/>
      </c>
      <c r="AN170" s="5"/>
    </row>
    <row r="171" spans="2:4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3"/>
        <v/>
      </c>
      <c r="AB171" s="3" t="str">
        <f>IF($A171="","",IF((AND($A171="ADD",OR(AA171="",AA171="Queenstown-Lakes District Council"))),"70",(_xlfn.XLOOKUP(AA171,ud_organisation_owner[lookupValue],ud_organisation_owner[lookupKey],""))))</f>
        <v/>
      </c>
      <c r="AC171" s="3" t="str">
        <f t="shared" si="24"/>
        <v/>
      </c>
      <c r="AD171" s="3" t="str">
        <f>IF($A171="","",IF((AND($A171="ADD",OR(AC171="",AC171="Queenstown-Lakes District Council"))),"70",(_xlfn.XLOOKUP(AC171,ud_organisation_owner[lookupValue],ud_organisation_owner[lookupKey],""))))</f>
        <v/>
      </c>
      <c r="AE171" s="3" t="str">
        <f t="shared" si="25"/>
        <v/>
      </c>
      <c r="AF171" s="3" t="str">
        <f>IF($A171="","",IF((AND($A171="ADD",OR(AE171="",AE171="Local Authority"))),"17",(_xlfn.XLOOKUP(AE171,ud_sub_organisation[lookupValue],ud_sub_organisation[lookupKey],""))))</f>
        <v/>
      </c>
      <c r="AG171" s="3" t="str">
        <f t="shared" si="26"/>
        <v/>
      </c>
      <c r="AH171" s="3" t="str">
        <f>IF($A171="","",IF((AND($A171="ADD",OR(AG171="",AG171="Vested Assets"))),"12",(_xlfn.XLOOKUP(AG171,ud_work_category[lookupValue],ud_work_category[lookupKey],""))))</f>
        <v/>
      </c>
      <c r="AI171" s="8"/>
      <c r="AJ171" s="2" t="str">
        <f t="shared" si="27"/>
        <v/>
      </c>
      <c r="AK171" s="3" t="str">
        <f t="shared" si="28"/>
        <v/>
      </c>
      <c r="AL171" s="3" t="str">
        <f>IF($A171="","",IF((AND($A171="ADD",OR(AK171="",AK171="Excellent"))),"1",(_xlfn.XLOOKUP(AK171,condition[lookupValue],condition[lookupKey],""))))</f>
        <v/>
      </c>
      <c r="AM171" s="7" t="str">
        <f t="shared" si="29"/>
        <v/>
      </c>
      <c r="AN171" s="5"/>
    </row>
    <row r="172" spans="2:4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3"/>
        <v/>
      </c>
      <c r="AB172" s="3" t="str">
        <f>IF($A172="","",IF((AND($A172="ADD",OR(AA172="",AA172="Queenstown-Lakes District Council"))),"70",(_xlfn.XLOOKUP(AA172,ud_organisation_owner[lookupValue],ud_organisation_owner[lookupKey],""))))</f>
        <v/>
      </c>
      <c r="AC172" s="3" t="str">
        <f t="shared" si="24"/>
        <v/>
      </c>
      <c r="AD172" s="3" t="str">
        <f>IF($A172="","",IF((AND($A172="ADD",OR(AC172="",AC172="Queenstown-Lakes District Council"))),"70",(_xlfn.XLOOKUP(AC172,ud_organisation_owner[lookupValue],ud_organisation_owner[lookupKey],""))))</f>
        <v/>
      </c>
      <c r="AE172" s="3" t="str">
        <f t="shared" si="25"/>
        <v/>
      </c>
      <c r="AF172" s="3" t="str">
        <f>IF($A172="","",IF((AND($A172="ADD",OR(AE172="",AE172="Local Authority"))),"17",(_xlfn.XLOOKUP(AE172,ud_sub_organisation[lookupValue],ud_sub_organisation[lookupKey],""))))</f>
        <v/>
      </c>
      <c r="AG172" s="3" t="str">
        <f t="shared" si="26"/>
        <v/>
      </c>
      <c r="AH172" s="3" t="str">
        <f>IF($A172="","",IF((AND($A172="ADD",OR(AG172="",AG172="Vested Assets"))),"12",(_xlfn.XLOOKUP(AG172,ud_work_category[lookupValue],ud_work_category[lookupKey],""))))</f>
        <v/>
      </c>
      <c r="AI172" s="8"/>
      <c r="AJ172" s="2" t="str">
        <f t="shared" si="27"/>
        <v/>
      </c>
      <c r="AK172" s="3" t="str">
        <f t="shared" si="28"/>
        <v/>
      </c>
      <c r="AL172" s="3" t="str">
        <f>IF($A172="","",IF((AND($A172="ADD",OR(AK172="",AK172="Excellent"))),"1",(_xlfn.XLOOKUP(AK172,condition[lookupValue],condition[lookupKey],""))))</f>
        <v/>
      </c>
      <c r="AM172" s="7" t="str">
        <f t="shared" si="29"/>
        <v/>
      </c>
      <c r="AN172" s="5"/>
    </row>
    <row r="173" spans="2:4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3"/>
        <v/>
      </c>
      <c r="AB173" s="3" t="str">
        <f>IF($A173="","",IF((AND($A173="ADD",OR(AA173="",AA173="Queenstown-Lakes District Council"))),"70",(_xlfn.XLOOKUP(AA173,ud_organisation_owner[lookupValue],ud_organisation_owner[lookupKey],""))))</f>
        <v/>
      </c>
      <c r="AC173" s="3" t="str">
        <f t="shared" si="24"/>
        <v/>
      </c>
      <c r="AD173" s="3" t="str">
        <f>IF($A173="","",IF((AND($A173="ADD",OR(AC173="",AC173="Queenstown-Lakes District Council"))),"70",(_xlfn.XLOOKUP(AC173,ud_organisation_owner[lookupValue],ud_organisation_owner[lookupKey],""))))</f>
        <v/>
      </c>
      <c r="AE173" s="3" t="str">
        <f t="shared" si="25"/>
        <v/>
      </c>
      <c r="AF173" s="3" t="str">
        <f>IF($A173="","",IF((AND($A173="ADD",OR(AE173="",AE173="Local Authority"))),"17",(_xlfn.XLOOKUP(AE173,ud_sub_organisation[lookupValue],ud_sub_organisation[lookupKey],""))))</f>
        <v/>
      </c>
      <c r="AG173" s="3" t="str">
        <f t="shared" si="26"/>
        <v/>
      </c>
      <c r="AH173" s="3" t="str">
        <f>IF($A173="","",IF((AND($A173="ADD",OR(AG173="",AG173="Vested Assets"))),"12",(_xlfn.XLOOKUP(AG173,ud_work_category[lookupValue],ud_work_category[lookupKey],""))))</f>
        <v/>
      </c>
      <c r="AI173" s="8"/>
      <c r="AJ173" s="2" t="str">
        <f t="shared" si="27"/>
        <v/>
      </c>
      <c r="AK173" s="3" t="str">
        <f t="shared" si="28"/>
        <v/>
      </c>
      <c r="AL173" s="3" t="str">
        <f>IF($A173="","",IF((AND($A173="ADD",OR(AK173="",AK173="Excellent"))),"1",(_xlfn.XLOOKUP(AK173,condition[lookupValue],condition[lookupKey],""))))</f>
        <v/>
      </c>
      <c r="AM173" s="7" t="str">
        <f t="shared" si="29"/>
        <v/>
      </c>
      <c r="AN173" s="5"/>
    </row>
    <row r="174" spans="2:4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3"/>
        <v/>
      </c>
      <c r="AB174" s="3" t="str">
        <f>IF($A174="","",IF((AND($A174="ADD",OR(AA174="",AA174="Queenstown-Lakes District Council"))),"70",(_xlfn.XLOOKUP(AA174,ud_organisation_owner[lookupValue],ud_organisation_owner[lookupKey],""))))</f>
        <v/>
      </c>
      <c r="AC174" s="3" t="str">
        <f t="shared" si="24"/>
        <v/>
      </c>
      <c r="AD174" s="3" t="str">
        <f>IF($A174="","",IF((AND($A174="ADD",OR(AC174="",AC174="Queenstown-Lakes District Council"))),"70",(_xlfn.XLOOKUP(AC174,ud_organisation_owner[lookupValue],ud_organisation_owner[lookupKey],""))))</f>
        <v/>
      </c>
      <c r="AE174" s="3" t="str">
        <f t="shared" si="25"/>
        <v/>
      </c>
      <c r="AF174" s="3" t="str">
        <f>IF($A174="","",IF((AND($A174="ADD",OR(AE174="",AE174="Local Authority"))),"17",(_xlfn.XLOOKUP(AE174,ud_sub_organisation[lookupValue],ud_sub_organisation[lookupKey],""))))</f>
        <v/>
      </c>
      <c r="AG174" s="3" t="str">
        <f t="shared" si="26"/>
        <v/>
      </c>
      <c r="AH174" s="3" t="str">
        <f>IF($A174="","",IF((AND($A174="ADD",OR(AG174="",AG174="Vested Assets"))),"12",(_xlfn.XLOOKUP(AG174,ud_work_category[lookupValue],ud_work_category[lookupKey],""))))</f>
        <v/>
      </c>
      <c r="AI174" s="8"/>
      <c r="AJ174" s="2" t="str">
        <f t="shared" si="27"/>
        <v/>
      </c>
      <c r="AK174" s="3" t="str">
        <f t="shared" si="28"/>
        <v/>
      </c>
      <c r="AL174" s="3" t="str">
        <f>IF($A174="","",IF((AND($A174="ADD",OR(AK174="",AK174="Excellent"))),"1",(_xlfn.XLOOKUP(AK174,condition[lookupValue],condition[lookupKey],""))))</f>
        <v/>
      </c>
      <c r="AM174" s="7" t="str">
        <f t="shared" si="29"/>
        <v/>
      </c>
      <c r="AN174" s="5"/>
    </row>
    <row r="175" spans="2:4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3"/>
        <v/>
      </c>
      <c r="AB175" s="3" t="str">
        <f>IF($A175="","",IF((AND($A175="ADD",OR(AA175="",AA175="Queenstown-Lakes District Council"))),"70",(_xlfn.XLOOKUP(AA175,ud_organisation_owner[lookupValue],ud_organisation_owner[lookupKey],""))))</f>
        <v/>
      </c>
      <c r="AC175" s="3" t="str">
        <f t="shared" si="24"/>
        <v/>
      </c>
      <c r="AD175" s="3" t="str">
        <f>IF($A175="","",IF((AND($A175="ADD",OR(AC175="",AC175="Queenstown-Lakes District Council"))),"70",(_xlfn.XLOOKUP(AC175,ud_organisation_owner[lookupValue],ud_organisation_owner[lookupKey],""))))</f>
        <v/>
      </c>
      <c r="AE175" s="3" t="str">
        <f t="shared" si="25"/>
        <v/>
      </c>
      <c r="AF175" s="3" t="str">
        <f>IF($A175="","",IF((AND($A175="ADD",OR(AE175="",AE175="Local Authority"))),"17",(_xlfn.XLOOKUP(AE175,ud_sub_organisation[lookupValue],ud_sub_organisation[lookupKey],""))))</f>
        <v/>
      </c>
      <c r="AG175" s="3" t="str">
        <f t="shared" si="26"/>
        <v/>
      </c>
      <c r="AH175" s="3" t="str">
        <f>IF($A175="","",IF((AND($A175="ADD",OR(AG175="",AG175="Vested Assets"))),"12",(_xlfn.XLOOKUP(AG175,ud_work_category[lookupValue],ud_work_category[lookupKey],""))))</f>
        <v/>
      </c>
      <c r="AI175" s="8"/>
      <c r="AJ175" s="2" t="str">
        <f t="shared" si="27"/>
        <v/>
      </c>
      <c r="AK175" s="3" t="str">
        <f t="shared" si="28"/>
        <v/>
      </c>
      <c r="AL175" s="3" t="str">
        <f>IF($A175="","",IF((AND($A175="ADD",OR(AK175="",AK175="Excellent"))),"1",(_xlfn.XLOOKUP(AK175,condition[lookupValue],condition[lookupKey],""))))</f>
        <v/>
      </c>
      <c r="AM175" s="7" t="str">
        <f t="shared" si="29"/>
        <v/>
      </c>
      <c r="AN175" s="5"/>
    </row>
    <row r="176" spans="2:4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3"/>
        <v/>
      </c>
      <c r="AB176" s="3" t="str">
        <f>IF($A176="","",IF((AND($A176="ADD",OR(AA176="",AA176="Queenstown-Lakes District Council"))),"70",(_xlfn.XLOOKUP(AA176,ud_organisation_owner[lookupValue],ud_organisation_owner[lookupKey],""))))</f>
        <v/>
      </c>
      <c r="AC176" s="3" t="str">
        <f t="shared" si="24"/>
        <v/>
      </c>
      <c r="AD176" s="3" t="str">
        <f>IF($A176="","",IF((AND($A176="ADD",OR(AC176="",AC176="Queenstown-Lakes District Council"))),"70",(_xlfn.XLOOKUP(AC176,ud_organisation_owner[lookupValue],ud_organisation_owner[lookupKey],""))))</f>
        <v/>
      </c>
      <c r="AE176" s="3" t="str">
        <f t="shared" si="25"/>
        <v/>
      </c>
      <c r="AF176" s="3" t="str">
        <f>IF($A176="","",IF((AND($A176="ADD",OR(AE176="",AE176="Local Authority"))),"17",(_xlfn.XLOOKUP(AE176,ud_sub_organisation[lookupValue],ud_sub_organisation[lookupKey],""))))</f>
        <v/>
      </c>
      <c r="AG176" s="3" t="str">
        <f t="shared" si="26"/>
        <v/>
      </c>
      <c r="AH176" s="3" t="str">
        <f>IF($A176="","",IF((AND($A176="ADD",OR(AG176="",AG176="Vested Assets"))),"12",(_xlfn.XLOOKUP(AG176,ud_work_category[lookupValue],ud_work_category[lookupKey],""))))</f>
        <v/>
      </c>
      <c r="AI176" s="8"/>
      <c r="AJ176" s="2" t="str">
        <f t="shared" si="27"/>
        <v/>
      </c>
      <c r="AK176" s="3" t="str">
        <f t="shared" si="28"/>
        <v/>
      </c>
      <c r="AL176" s="3" t="str">
        <f>IF($A176="","",IF((AND($A176="ADD",OR(AK176="",AK176="Excellent"))),"1",(_xlfn.XLOOKUP(AK176,condition[lookupValue],condition[lookupKey],""))))</f>
        <v/>
      </c>
      <c r="AM176" s="7" t="str">
        <f t="shared" si="29"/>
        <v/>
      </c>
      <c r="AN176" s="5"/>
    </row>
    <row r="177" spans="2:4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3"/>
        <v/>
      </c>
      <c r="AB177" s="3" t="str">
        <f>IF($A177="","",IF((AND($A177="ADD",OR(AA177="",AA177="Queenstown-Lakes District Council"))),"70",(_xlfn.XLOOKUP(AA177,ud_organisation_owner[lookupValue],ud_organisation_owner[lookupKey],""))))</f>
        <v/>
      </c>
      <c r="AC177" s="3" t="str">
        <f t="shared" si="24"/>
        <v/>
      </c>
      <c r="AD177" s="3" t="str">
        <f>IF($A177="","",IF((AND($A177="ADD",OR(AC177="",AC177="Queenstown-Lakes District Council"))),"70",(_xlfn.XLOOKUP(AC177,ud_organisation_owner[lookupValue],ud_organisation_owner[lookupKey],""))))</f>
        <v/>
      </c>
      <c r="AE177" s="3" t="str">
        <f t="shared" si="25"/>
        <v/>
      </c>
      <c r="AF177" s="3" t="str">
        <f>IF($A177="","",IF((AND($A177="ADD",OR(AE177="",AE177="Local Authority"))),"17",(_xlfn.XLOOKUP(AE177,ud_sub_organisation[lookupValue],ud_sub_organisation[lookupKey],""))))</f>
        <v/>
      </c>
      <c r="AG177" s="3" t="str">
        <f t="shared" si="26"/>
        <v/>
      </c>
      <c r="AH177" s="3" t="str">
        <f>IF($A177="","",IF((AND($A177="ADD",OR(AG177="",AG177="Vested Assets"))),"12",(_xlfn.XLOOKUP(AG177,ud_work_category[lookupValue],ud_work_category[lookupKey],""))))</f>
        <v/>
      </c>
      <c r="AI177" s="8"/>
      <c r="AJ177" s="2" t="str">
        <f t="shared" si="27"/>
        <v/>
      </c>
      <c r="AK177" s="3" t="str">
        <f t="shared" si="28"/>
        <v/>
      </c>
      <c r="AL177" s="3" t="str">
        <f>IF($A177="","",IF((AND($A177="ADD",OR(AK177="",AK177="Excellent"))),"1",(_xlfn.XLOOKUP(AK177,condition[lookupValue],condition[lookupKey],""))))</f>
        <v/>
      </c>
      <c r="AM177" s="7" t="str">
        <f t="shared" si="29"/>
        <v/>
      </c>
      <c r="AN177" s="5"/>
    </row>
    <row r="178" spans="2:4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3"/>
        <v/>
      </c>
      <c r="AB178" s="3" t="str">
        <f>IF($A178="","",IF((AND($A178="ADD",OR(AA178="",AA178="Queenstown-Lakes District Council"))),"70",(_xlfn.XLOOKUP(AA178,ud_organisation_owner[lookupValue],ud_organisation_owner[lookupKey],""))))</f>
        <v/>
      </c>
      <c r="AC178" s="3" t="str">
        <f t="shared" si="24"/>
        <v/>
      </c>
      <c r="AD178" s="3" t="str">
        <f>IF($A178="","",IF((AND($A178="ADD",OR(AC178="",AC178="Queenstown-Lakes District Council"))),"70",(_xlfn.XLOOKUP(AC178,ud_organisation_owner[lookupValue],ud_organisation_owner[lookupKey],""))))</f>
        <v/>
      </c>
      <c r="AE178" s="3" t="str">
        <f t="shared" si="25"/>
        <v/>
      </c>
      <c r="AF178" s="3" t="str">
        <f>IF($A178="","",IF((AND($A178="ADD",OR(AE178="",AE178="Local Authority"))),"17",(_xlfn.XLOOKUP(AE178,ud_sub_organisation[lookupValue],ud_sub_organisation[lookupKey],""))))</f>
        <v/>
      </c>
      <c r="AG178" s="3" t="str">
        <f t="shared" si="26"/>
        <v/>
      </c>
      <c r="AH178" s="3" t="str">
        <f>IF($A178="","",IF((AND($A178="ADD",OR(AG178="",AG178="Vested Assets"))),"12",(_xlfn.XLOOKUP(AG178,ud_work_category[lookupValue],ud_work_category[lookupKey],""))))</f>
        <v/>
      </c>
      <c r="AI178" s="8"/>
      <c r="AJ178" s="2" t="str">
        <f t="shared" si="27"/>
        <v/>
      </c>
      <c r="AK178" s="3" t="str">
        <f t="shared" si="28"/>
        <v/>
      </c>
      <c r="AL178" s="3" t="str">
        <f>IF($A178="","",IF((AND($A178="ADD",OR(AK178="",AK178="Excellent"))),"1",(_xlfn.XLOOKUP(AK178,condition[lookupValue],condition[lookupKey],""))))</f>
        <v/>
      </c>
      <c r="AM178" s="7" t="str">
        <f t="shared" si="29"/>
        <v/>
      </c>
      <c r="AN178" s="5"/>
    </row>
    <row r="179" spans="2:4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3"/>
        <v/>
      </c>
      <c r="AB179" s="3" t="str">
        <f>IF($A179="","",IF((AND($A179="ADD",OR(AA179="",AA179="Queenstown-Lakes District Council"))),"70",(_xlfn.XLOOKUP(AA179,ud_organisation_owner[lookupValue],ud_organisation_owner[lookupKey],""))))</f>
        <v/>
      </c>
      <c r="AC179" s="3" t="str">
        <f t="shared" si="24"/>
        <v/>
      </c>
      <c r="AD179" s="3" t="str">
        <f>IF($A179="","",IF((AND($A179="ADD",OR(AC179="",AC179="Queenstown-Lakes District Council"))),"70",(_xlfn.XLOOKUP(AC179,ud_organisation_owner[lookupValue],ud_organisation_owner[lookupKey],""))))</f>
        <v/>
      </c>
      <c r="AE179" s="3" t="str">
        <f t="shared" si="25"/>
        <v/>
      </c>
      <c r="AF179" s="3" t="str">
        <f>IF($A179="","",IF((AND($A179="ADD",OR(AE179="",AE179="Local Authority"))),"17",(_xlfn.XLOOKUP(AE179,ud_sub_organisation[lookupValue],ud_sub_organisation[lookupKey],""))))</f>
        <v/>
      </c>
      <c r="AG179" s="3" t="str">
        <f t="shared" si="26"/>
        <v/>
      </c>
      <c r="AH179" s="3" t="str">
        <f>IF($A179="","",IF((AND($A179="ADD",OR(AG179="",AG179="Vested Assets"))),"12",(_xlfn.XLOOKUP(AG179,ud_work_category[lookupValue],ud_work_category[lookupKey],""))))</f>
        <v/>
      </c>
      <c r="AI179" s="8"/>
      <c r="AJ179" s="2" t="str">
        <f t="shared" si="27"/>
        <v/>
      </c>
      <c r="AK179" s="3" t="str">
        <f t="shared" si="28"/>
        <v/>
      </c>
      <c r="AL179" s="3" t="str">
        <f>IF($A179="","",IF((AND($A179="ADD",OR(AK179="",AK179="Excellent"))),"1",(_xlfn.XLOOKUP(AK179,condition[lookupValue],condition[lookupKey],""))))</f>
        <v/>
      </c>
      <c r="AM179" s="7" t="str">
        <f t="shared" si="29"/>
        <v/>
      </c>
      <c r="AN179" s="5"/>
    </row>
    <row r="180" spans="2:4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3"/>
        <v/>
      </c>
      <c r="AB180" s="3" t="str">
        <f>IF($A180="","",IF((AND($A180="ADD",OR(AA180="",AA180="Queenstown-Lakes District Council"))),"70",(_xlfn.XLOOKUP(AA180,ud_organisation_owner[lookupValue],ud_organisation_owner[lookupKey],""))))</f>
        <v/>
      </c>
      <c r="AC180" s="3" t="str">
        <f t="shared" si="24"/>
        <v/>
      </c>
      <c r="AD180" s="3" t="str">
        <f>IF($A180="","",IF((AND($A180="ADD",OR(AC180="",AC180="Queenstown-Lakes District Council"))),"70",(_xlfn.XLOOKUP(AC180,ud_organisation_owner[lookupValue],ud_organisation_owner[lookupKey],""))))</f>
        <v/>
      </c>
      <c r="AE180" s="3" t="str">
        <f t="shared" si="25"/>
        <v/>
      </c>
      <c r="AF180" s="3" t="str">
        <f>IF($A180="","",IF((AND($A180="ADD",OR(AE180="",AE180="Local Authority"))),"17",(_xlfn.XLOOKUP(AE180,ud_sub_organisation[lookupValue],ud_sub_organisation[lookupKey],""))))</f>
        <v/>
      </c>
      <c r="AG180" s="3" t="str">
        <f t="shared" si="26"/>
        <v/>
      </c>
      <c r="AH180" s="3" t="str">
        <f>IF($A180="","",IF((AND($A180="ADD",OR(AG180="",AG180="Vested Assets"))),"12",(_xlfn.XLOOKUP(AG180,ud_work_category[lookupValue],ud_work_category[lookupKey],""))))</f>
        <v/>
      </c>
      <c r="AI180" s="8"/>
      <c r="AJ180" s="2" t="str">
        <f t="shared" si="27"/>
        <v/>
      </c>
      <c r="AK180" s="3" t="str">
        <f t="shared" si="28"/>
        <v/>
      </c>
      <c r="AL180" s="3" t="str">
        <f>IF($A180="","",IF((AND($A180="ADD",OR(AK180="",AK180="Excellent"))),"1",(_xlfn.XLOOKUP(AK180,condition[lookupValue],condition[lookupKey],""))))</f>
        <v/>
      </c>
      <c r="AM180" s="7" t="str">
        <f t="shared" si="29"/>
        <v/>
      </c>
      <c r="AN180" s="5"/>
    </row>
    <row r="181" spans="2:4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3"/>
        <v/>
      </c>
      <c r="AB181" s="3" t="str">
        <f>IF($A181="","",IF((AND($A181="ADD",OR(AA181="",AA181="Queenstown-Lakes District Council"))),"70",(_xlfn.XLOOKUP(AA181,ud_organisation_owner[lookupValue],ud_organisation_owner[lookupKey],""))))</f>
        <v/>
      </c>
      <c r="AC181" s="3" t="str">
        <f t="shared" si="24"/>
        <v/>
      </c>
      <c r="AD181" s="3" t="str">
        <f>IF($A181="","",IF((AND($A181="ADD",OR(AC181="",AC181="Queenstown-Lakes District Council"))),"70",(_xlfn.XLOOKUP(AC181,ud_organisation_owner[lookupValue],ud_organisation_owner[lookupKey],""))))</f>
        <v/>
      </c>
      <c r="AE181" s="3" t="str">
        <f t="shared" si="25"/>
        <v/>
      </c>
      <c r="AF181" s="3" t="str">
        <f>IF($A181="","",IF((AND($A181="ADD",OR(AE181="",AE181="Local Authority"))),"17",(_xlfn.XLOOKUP(AE181,ud_sub_organisation[lookupValue],ud_sub_organisation[lookupKey],""))))</f>
        <v/>
      </c>
      <c r="AG181" s="3" t="str">
        <f t="shared" si="26"/>
        <v/>
      </c>
      <c r="AH181" s="3" t="str">
        <f>IF($A181="","",IF((AND($A181="ADD",OR(AG181="",AG181="Vested Assets"))),"12",(_xlfn.XLOOKUP(AG181,ud_work_category[lookupValue],ud_work_category[lookupKey],""))))</f>
        <v/>
      </c>
      <c r="AI181" s="8"/>
      <c r="AJ181" s="2" t="str">
        <f t="shared" si="27"/>
        <v/>
      </c>
      <c r="AK181" s="3" t="str">
        <f t="shared" si="28"/>
        <v/>
      </c>
      <c r="AL181" s="3" t="str">
        <f>IF($A181="","",IF((AND($A181="ADD",OR(AK181="",AK181="Excellent"))),"1",(_xlfn.XLOOKUP(AK181,condition[lookupValue],condition[lookupKey],""))))</f>
        <v/>
      </c>
      <c r="AM181" s="7" t="str">
        <f t="shared" si="29"/>
        <v/>
      </c>
      <c r="AN181" s="5"/>
    </row>
    <row r="182" spans="2:4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3"/>
        <v/>
      </c>
      <c r="AB182" s="3" t="str">
        <f>IF($A182="","",IF((AND($A182="ADD",OR(AA182="",AA182="Queenstown-Lakes District Council"))),"70",(_xlfn.XLOOKUP(AA182,ud_organisation_owner[lookupValue],ud_organisation_owner[lookupKey],""))))</f>
        <v/>
      </c>
      <c r="AC182" s="3" t="str">
        <f t="shared" si="24"/>
        <v/>
      </c>
      <c r="AD182" s="3" t="str">
        <f>IF($A182="","",IF((AND($A182="ADD",OR(AC182="",AC182="Queenstown-Lakes District Council"))),"70",(_xlfn.XLOOKUP(AC182,ud_organisation_owner[lookupValue],ud_organisation_owner[lookupKey],""))))</f>
        <v/>
      </c>
      <c r="AE182" s="3" t="str">
        <f t="shared" si="25"/>
        <v/>
      </c>
      <c r="AF182" s="3" t="str">
        <f>IF($A182="","",IF((AND($A182="ADD",OR(AE182="",AE182="Local Authority"))),"17",(_xlfn.XLOOKUP(AE182,ud_sub_organisation[lookupValue],ud_sub_organisation[lookupKey],""))))</f>
        <v/>
      </c>
      <c r="AG182" s="3" t="str">
        <f t="shared" si="26"/>
        <v/>
      </c>
      <c r="AH182" s="3" t="str">
        <f>IF($A182="","",IF((AND($A182="ADD",OR(AG182="",AG182="Vested Assets"))),"12",(_xlfn.XLOOKUP(AG182,ud_work_category[lookupValue],ud_work_category[lookupKey],""))))</f>
        <v/>
      </c>
      <c r="AI182" s="8"/>
      <c r="AJ182" s="2" t="str">
        <f t="shared" si="27"/>
        <v/>
      </c>
      <c r="AK182" s="3" t="str">
        <f t="shared" si="28"/>
        <v/>
      </c>
      <c r="AL182" s="3" t="str">
        <f>IF($A182="","",IF((AND($A182="ADD",OR(AK182="",AK182="Excellent"))),"1",(_xlfn.XLOOKUP(AK182,condition[lookupValue],condition[lookupKey],""))))</f>
        <v/>
      </c>
      <c r="AM182" s="7" t="str">
        <f t="shared" si="29"/>
        <v/>
      </c>
      <c r="AN182" s="5"/>
    </row>
    <row r="183" spans="2:4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3"/>
        <v/>
      </c>
      <c r="AB183" s="3" t="str">
        <f>IF($A183="","",IF((AND($A183="ADD",OR(AA183="",AA183="Queenstown-Lakes District Council"))),"70",(_xlfn.XLOOKUP(AA183,ud_organisation_owner[lookupValue],ud_organisation_owner[lookupKey],""))))</f>
        <v/>
      </c>
      <c r="AC183" s="3" t="str">
        <f t="shared" si="24"/>
        <v/>
      </c>
      <c r="AD183" s="3" t="str">
        <f>IF($A183="","",IF((AND($A183="ADD",OR(AC183="",AC183="Queenstown-Lakes District Council"))),"70",(_xlfn.XLOOKUP(AC183,ud_organisation_owner[lookupValue],ud_organisation_owner[lookupKey],""))))</f>
        <v/>
      </c>
      <c r="AE183" s="3" t="str">
        <f t="shared" si="25"/>
        <v/>
      </c>
      <c r="AF183" s="3" t="str">
        <f>IF($A183="","",IF((AND($A183="ADD",OR(AE183="",AE183="Local Authority"))),"17",(_xlfn.XLOOKUP(AE183,ud_sub_organisation[lookupValue],ud_sub_organisation[lookupKey],""))))</f>
        <v/>
      </c>
      <c r="AG183" s="3" t="str">
        <f t="shared" si="26"/>
        <v/>
      </c>
      <c r="AH183" s="3" t="str">
        <f>IF($A183="","",IF((AND($A183="ADD",OR(AG183="",AG183="Vested Assets"))),"12",(_xlfn.XLOOKUP(AG183,ud_work_category[lookupValue],ud_work_category[lookupKey],""))))</f>
        <v/>
      </c>
      <c r="AI183" s="8"/>
      <c r="AJ183" s="2" t="str">
        <f t="shared" si="27"/>
        <v/>
      </c>
      <c r="AK183" s="3" t="str">
        <f t="shared" si="28"/>
        <v/>
      </c>
      <c r="AL183" s="3" t="str">
        <f>IF($A183="","",IF((AND($A183="ADD",OR(AK183="",AK183="Excellent"))),"1",(_xlfn.XLOOKUP(AK183,condition[lookupValue],condition[lookupKey],""))))</f>
        <v/>
      </c>
      <c r="AM183" s="7" t="str">
        <f t="shared" si="29"/>
        <v/>
      </c>
      <c r="AN183" s="5"/>
    </row>
    <row r="184" spans="2:4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3"/>
        <v/>
      </c>
      <c r="AB184" s="3" t="str">
        <f>IF($A184="","",IF((AND($A184="ADD",OR(AA184="",AA184="Queenstown-Lakes District Council"))),"70",(_xlfn.XLOOKUP(AA184,ud_organisation_owner[lookupValue],ud_organisation_owner[lookupKey],""))))</f>
        <v/>
      </c>
      <c r="AC184" s="3" t="str">
        <f t="shared" si="24"/>
        <v/>
      </c>
      <c r="AD184" s="3" t="str">
        <f>IF($A184="","",IF((AND($A184="ADD",OR(AC184="",AC184="Queenstown-Lakes District Council"))),"70",(_xlfn.XLOOKUP(AC184,ud_organisation_owner[lookupValue],ud_organisation_owner[lookupKey],""))))</f>
        <v/>
      </c>
      <c r="AE184" s="3" t="str">
        <f t="shared" si="25"/>
        <v/>
      </c>
      <c r="AF184" s="3" t="str">
        <f>IF($A184="","",IF((AND($A184="ADD",OR(AE184="",AE184="Local Authority"))),"17",(_xlfn.XLOOKUP(AE184,ud_sub_organisation[lookupValue],ud_sub_organisation[lookupKey],""))))</f>
        <v/>
      </c>
      <c r="AG184" s="3" t="str">
        <f t="shared" si="26"/>
        <v/>
      </c>
      <c r="AH184" s="3" t="str">
        <f>IF($A184="","",IF((AND($A184="ADD",OR(AG184="",AG184="Vested Assets"))),"12",(_xlfn.XLOOKUP(AG184,ud_work_category[lookupValue],ud_work_category[lookupKey],""))))</f>
        <v/>
      </c>
      <c r="AI184" s="8"/>
      <c r="AJ184" s="2" t="str">
        <f t="shared" si="27"/>
        <v/>
      </c>
      <c r="AK184" s="3" t="str">
        <f t="shared" si="28"/>
        <v/>
      </c>
      <c r="AL184" s="3" t="str">
        <f>IF($A184="","",IF((AND($A184="ADD",OR(AK184="",AK184="Excellent"))),"1",(_xlfn.XLOOKUP(AK184,condition[lookupValue],condition[lookupKey],""))))</f>
        <v/>
      </c>
      <c r="AM184" s="7" t="str">
        <f t="shared" si="29"/>
        <v/>
      </c>
      <c r="AN184" s="5"/>
    </row>
    <row r="185" spans="2:4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3"/>
        <v/>
      </c>
      <c r="AB185" s="3" t="str">
        <f>IF($A185="","",IF((AND($A185="ADD",OR(AA185="",AA185="Queenstown-Lakes District Council"))),"70",(_xlfn.XLOOKUP(AA185,ud_organisation_owner[lookupValue],ud_organisation_owner[lookupKey],""))))</f>
        <v/>
      </c>
      <c r="AC185" s="3" t="str">
        <f t="shared" si="24"/>
        <v/>
      </c>
      <c r="AD185" s="3" t="str">
        <f>IF($A185="","",IF((AND($A185="ADD",OR(AC185="",AC185="Queenstown-Lakes District Council"))),"70",(_xlfn.XLOOKUP(AC185,ud_organisation_owner[lookupValue],ud_organisation_owner[lookupKey],""))))</f>
        <v/>
      </c>
      <c r="AE185" s="3" t="str">
        <f t="shared" si="25"/>
        <v/>
      </c>
      <c r="AF185" s="3" t="str">
        <f>IF($A185="","",IF((AND($A185="ADD",OR(AE185="",AE185="Local Authority"))),"17",(_xlfn.XLOOKUP(AE185,ud_sub_organisation[lookupValue],ud_sub_organisation[lookupKey],""))))</f>
        <v/>
      </c>
      <c r="AG185" s="3" t="str">
        <f t="shared" si="26"/>
        <v/>
      </c>
      <c r="AH185" s="3" t="str">
        <f>IF($A185="","",IF((AND($A185="ADD",OR(AG185="",AG185="Vested Assets"))),"12",(_xlfn.XLOOKUP(AG185,ud_work_category[lookupValue],ud_work_category[lookupKey],""))))</f>
        <v/>
      </c>
      <c r="AI185" s="8"/>
      <c r="AJ185" s="2" t="str">
        <f t="shared" si="27"/>
        <v/>
      </c>
      <c r="AK185" s="3" t="str">
        <f t="shared" si="28"/>
        <v/>
      </c>
      <c r="AL185" s="3" t="str">
        <f>IF($A185="","",IF((AND($A185="ADD",OR(AK185="",AK185="Excellent"))),"1",(_xlfn.XLOOKUP(AK185,condition[lookupValue],condition[lookupKey],""))))</f>
        <v/>
      </c>
      <c r="AM185" s="7" t="str">
        <f t="shared" si="29"/>
        <v/>
      </c>
      <c r="AN185" s="5"/>
    </row>
    <row r="186" spans="2:4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3"/>
        <v/>
      </c>
      <c r="AB186" s="3" t="str">
        <f>IF($A186="","",IF((AND($A186="ADD",OR(AA186="",AA186="Queenstown-Lakes District Council"))),"70",(_xlfn.XLOOKUP(AA186,ud_organisation_owner[lookupValue],ud_organisation_owner[lookupKey],""))))</f>
        <v/>
      </c>
      <c r="AC186" s="3" t="str">
        <f t="shared" si="24"/>
        <v/>
      </c>
      <c r="AD186" s="3" t="str">
        <f>IF($A186="","",IF((AND($A186="ADD",OR(AC186="",AC186="Queenstown-Lakes District Council"))),"70",(_xlfn.XLOOKUP(AC186,ud_organisation_owner[lookupValue],ud_organisation_owner[lookupKey],""))))</f>
        <v/>
      </c>
      <c r="AE186" s="3" t="str">
        <f t="shared" si="25"/>
        <v/>
      </c>
      <c r="AF186" s="3" t="str">
        <f>IF($A186="","",IF((AND($A186="ADD",OR(AE186="",AE186="Local Authority"))),"17",(_xlfn.XLOOKUP(AE186,ud_sub_organisation[lookupValue],ud_sub_organisation[lookupKey],""))))</f>
        <v/>
      </c>
      <c r="AG186" s="3" t="str">
        <f t="shared" si="26"/>
        <v/>
      </c>
      <c r="AH186" s="3" t="str">
        <f>IF($A186="","",IF((AND($A186="ADD",OR(AG186="",AG186="Vested Assets"))),"12",(_xlfn.XLOOKUP(AG186,ud_work_category[lookupValue],ud_work_category[lookupKey],""))))</f>
        <v/>
      </c>
      <c r="AI186" s="8"/>
      <c r="AJ186" s="2" t="str">
        <f t="shared" si="27"/>
        <v/>
      </c>
      <c r="AK186" s="3" t="str">
        <f t="shared" si="28"/>
        <v/>
      </c>
      <c r="AL186" s="3" t="str">
        <f>IF($A186="","",IF((AND($A186="ADD",OR(AK186="",AK186="Excellent"))),"1",(_xlfn.XLOOKUP(AK186,condition[lookupValue],condition[lookupKey],""))))</f>
        <v/>
      </c>
      <c r="AM186" s="7" t="str">
        <f t="shared" si="29"/>
        <v/>
      </c>
      <c r="AN186" s="5"/>
    </row>
    <row r="187" spans="2:4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3"/>
        <v/>
      </c>
      <c r="AB187" s="3" t="str">
        <f>IF($A187="","",IF((AND($A187="ADD",OR(AA187="",AA187="Queenstown-Lakes District Council"))),"70",(_xlfn.XLOOKUP(AA187,ud_organisation_owner[lookupValue],ud_organisation_owner[lookupKey],""))))</f>
        <v/>
      </c>
      <c r="AC187" s="3" t="str">
        <f t="shared" si="24"/>
        <v/>
      </c>
      <c r="AD187" s="3" t="str">
        <f>IF($A187="","",IF((AND($A187="ADD",OR(AC187="",AC187="Queenstown-Lakes District Council"))),"70",(_xlfn.XLOOKUP(AC187,ud_organisation_owner[lookupValue],ud_organisation_owner[lookupKey],""))))</f>
        <v/>
      </c>
      <c r="AE187" s="3" t="str">
        <f t="shared" si="25"/>
        <v/>
      </c>
      <c r="AF187" s="3" t="str">
        <f>IF($A187="","",IF((AND($A187="ADD",OR(AE187="",AE187="Local Authority"))),"17",(_xlfn.XLOOKUP(AE187,ud_sub_organisation[lookupValue],ud_sub_organisation[lookupKey],""))))</f>
        <v/>
      </c>
      <c r="AG187" s="3" t="str">
        <f t="shared" si="26"/>
        <v/>
      </c>
      <c r="AH187" s="3" t="str">
        <f>IF($A187="","",IF((AND($A187="ADD",OR(AG187="",AG187="Vested Assets"))),"12",(_xlfn.XLOOKUP(AG187,ud_work_category[lookupValue],ud_work_category[lookupKey],""))))</f>
        <v/>
      </c>
      <c r="AI187" s="8"/>
      <c r="AJ187" s="2" t="str">
        <f t="shared" si="27"/>
        <v/>
      </c>
      <c r="AK187" s="3" t="str">
        <f t="shared" si="28"/>
        <v/>
      </c>
      <c r="AL187" s="3" t="str">
        <f>IF($A187="","",IF((AND($A187="ADD",OR(AK187="",AK187="Excellent"))),"1",(_xlfn.XLOOKUP(AK187,condition[lookupValue],condition[lookupKey],""))))</f>
        <v/>
      </c>
      <c r="AM187" s="7" t="str">
        <f t="shared" si="29"/>
        <v/>
      </c>
      <c r="AN187" s="5"/>
    </row>
    <row r="188" spans="2:4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3"/>
        <v/>
      </c>
      <c r="AB188" s="3" t="str">
        <f>IF($A188="","",IF((AND($A188="ADD",OR(AA188="",AA188="Queenstown-Lakes District Council"))),"70",(_xlfn.XLOOKUP(AA188,ud_organisation_owner[lookupValue],ud_organisation_owner[lookupKey],""))))</f>
        <v/>
      </c>
      <c r="AC188" s="3" t="str">
        <f t="shared" si="24"/>
        <v/>
      </c>
      <c r="AD188" s="3" t="str">
        <f>IF($A188="","",IF((AND($A188="ADD",OR(AC188="",AC188="Queenstown-Lakes District Council"))),"70",(_xlfn.XLOOKUP(AC188,ud_organisation_owner[lookupValue],ud_organisation_owner[lookupKey],""))))</f>
        <v/>
      </c>
      <c r="AE188" s="3" t="str">
        <f t="shared" si="25"/>
        <v/>
      </c>
      <c r="AF188" s="3" t="str">
        <f>IF($A188="","",IF((AND($A188="ADD",OR(AE188="",AE188="Local Authority"))),"17",(_xlfn.XLOOKUP(AE188,ud_sub_organisation[lookupValue],ud_sub_organisation[lookupKey],""))))</f>
        <v/>
      </c>
      <c r="AG188" s="3" t="str">
        <f t="shared" si="26"/>
        <v/>
      </c>
      <c r="AH188" s="3" t="str">
        <f>IF($A188="","",IF((AND($A188="ADD",OR(AG188="",AG188="Vested Assets"))),"12",(_xlfn.XLOOKUP(AG188,ud_work_category[lookupValue],ud_work_category[lookupKey],""))))</f>
        <v/>
      </c>
      <c r="AI188" s="8"/>
      <c r="AJ188" s="2" t="str">
        <f t="shared" si="27"/>
        <v/>
      </c>
      <c r="AK188" s="3" t="str">
        <f t="shared" si="28"/>
        <v/>
      </c>
      <c r="AL188" s="3" t="str">
        <f>IF($A188="","",IF((AND($A188="ADD",OR(AK188="",AK188="Excellent"))),"1",(_xlfn.XLOOKUP(AK188,condition[lookupValue],condition[lookupKey],""))))</f>
        <v/>
      </c>
      <c r="AM188" s="7" t="str">
        <f t="shared" si="29"/>
        <v/>
      </c>
      <c r="AN188" s="5"/>
    </row>
    <row r="189" spans="2:4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3"/>
        <v/>
      </c>
      <c r="AB189" s="3" t="str">
        <f>IF($A189="","",IF((AND($A189="ADD",OR(AA189="",AA189="Queenstown-Lakes District Council"))),"70",(_xlfn.XLOOKUP(AA189,ud_organisation_owner[lookupValue],ud_organisation_owner[lookupKey],""))))</f>
        <v/>
      </c>
      <c r="AC189" s="3" t="str">
        <f t="shared" si="24"/>
        <v/>
      </c>
      <c r="AD189" s="3" t="str">
        <f>IF($A189="","",IF((AND($A189="ADD",OR(AC189="",AC189="Queenstown-Lakes District Council"))),"70",(_xlfn.XLOOKUP(AC189,ud_organisation_owner[lookupValue],ud_organisation_owner[lookupKey],""))))</f>
        <v/>
      </c>
      <c r="AE189" s="3" t="str">
        <f t="shared" si="25"/>
        <v/>
      </c>
      <c r="AF189" s="3" t="str">
        <f>IF($A189="","",IF((AND($A189="ADD",OR(AE189="",AE189="Local Authority"))),"17",(_xlfn.XLOOKUP(AE189,ud_sub_organisation[lookupValue],ud_sub_organisation[lookupKey],""))))</f>
        <v/>
      </c>
      <c r="AG189" s="3" t="str">
        <f t="shared" si="26"/>
        <v/>
      </c>
      <c r="AH189" s="3" t="str">
        <f>IF($A189="","",IF((AND($A189="ADD",OR(AG189="",AG189="Vested Assets"))),"12",(_xlfn.XLOOKUP(AG189,ud_work_category[lookupValue],ud_work_category[lookupKey],""))))</f>
        <v/>
      </c>
      <c r="AI189" s="8"/>
      <c r="AJ189" s="2" t="str">
        <f t="shared" si="27"/>
        <v/>
      </c>
      <c r="AK189" s="3" t="str">
        <f t="shared" si="28"/>
        <v/>
      </c>
      <c r="AL189" s="3" t="str">
        <f>IF($A189="","",IF((AND($A189="ADD",OR(AK189="",AK189="Excellent"))),"1",(_xlfn.XLOOKUP(AK189,condition[lookupValue],condition[lookupKey],""))))</f>
        <v/>
      </c>
      <c r="AM189" s="7" t="str">
        <f t="shared" si="29"/>
        <v/>
      </c>
      <c r="AN189" s="5"/>
    </row>
    <row r="190" spans="2:4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3"/>
        <v/>
      </c>
      <c r="AB190" s="3" t="str">
        <f>IF($A190="","",IF((AND($A190="ADD",OR(AA190="",AA190="Queenstown-Lakes District Council"))),"70",(_xlfn.XLOOKUP(AA190,ud_organisation_owner[lookupValue],ud_organisation_owner[lookupKey],""))))</f>
        <v/>
      </c>
      <c r="AC190" s="3" t="str">
        <f t="shared" si="24"/>
        <v/>
      </c>
      <c r="AD190" s="3" t="str">
        <f>IF($A190="","",IF((AND($A190="ADD",OR(AC190="",AC190="Queenstown-Lakes District Council"))),"70",(_xlfn.XLOOKUP(AC190,ud_organisation_owner[lookupValue],ud_organisation_owner[lookupKey],""))))</f>
        <v/>
      </c>
      <c r="AE190" s="3" t="str">
        <f t="shared" si="25"/>
        <v/>
      </c>
      <c r="AF190" s="3" t="str">
        <f>IF($A190="","",IF((AND($A190="ADD",OR(AE190="",AE190="Local Authority"))),"17",(_xlfn.XLOOKUP(AE190,ud_sub_organisation[lookupValue],ud_sub_organisation[lookupKey],""))))</f>
        <v/>
      </c>
      <c r="AG190" s="3" t="str">
        <f t="shared" si="26"/>
        <v/>
      </c>
      <c r="AH190" s="3" t="str">
        <f>IF($A190="","",IF((AND($A190="ADD",OR(AG190="",AG190="Vested Assets"))),"12",(_xlfn.XLOOKUP(AG190,ud_work_category[lookupValue],ud_work_category[lookupKey],""))))</f>
        <v/>
      </c>
      <c r="AI190" s="8"/>
      <c r="AJ190" s="2" t="str">
        <f t="shared" si="27"/>
        <v/>
      </c>
      <c r="AK190" s="3" t="str">
        <f t="shared" si="28"/>
        <v/>
      </c>
      <c r="AL190" s="3" t="str">
        <f>IF($A190="","",IF((AND($A190="ADD",OR(AK190="",AK190="Excellent"))),"1",(_xlfn.XLOOKUP(AK190,condition[lookupValue],condition[lookupKey],""))))</f>
        <v/>
      </c>
      <c r="AM190" s="7" t="str">
        <f t="shared" si="29"/>
        <v/>
      </c>
      <c r="AN190" s="5"/>
    </row>
    <row r="191" spans="2:4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3"/>
        <v/>
      </c>
      <c r="AB191" s="3" t="str">
        <f>IF($A191="","",IF((AND($A191="ADD",OR(AA191="",AA191="Queenstown-Lakes District Council"))),"70",(_xlfn.XLOOKUP(AA191,ud_organisation_owner[lookupValue],ud_organisation_owner[lookupKey],""))))</f>
        <v/>
      </c>
      <c r="AC191" s="3" t="str">
        <f t="shared" si="24"/>
        <v/>
      </c>
      <c r="AD191" s="3" t="str">
        <f>IF($A191="","",IF((AND($A191="ADD",OR(AC191="",AC191="Queenstown-Lakes District Council"))),"70",(_xlfn.XLOOKUP(AC191,ud_organisation_owner[lookupValue],ud_organisation_owner[lookupKey],""))))</f>
        <v/>
      </c>
      <c r="AE191" s="3" t="str">
        <f t="shared" si="25"/>
        <v/>
      </c>
      <c r="AF191" s="3" t="str">
        <f>IF($A191="","",IF((AND($A191="ADD",OR(AE191="",AE191="Local Authority"))),"17",(_xlfn.XLOOKUP(AE191,ud_sub_organisation[lookupValue],ud_sub_organisation[lookupKey],""))))</f>
        <v/>
      </c>
      <c r="AG191" s="3" t="str">
        <f t="shared" si="26"/>
        <v/>
      </c>
      <c r="AH191" s="3" t="str">
        <f>IF($A191="","",IF((AND($A191="ADD",OR(AG191="",AG191="Vested Assets"))),"12",(_xlfn.XLOOKUP(AG191,ud_work_category[lookupValue],ud_work_category[lookupKey],""))))</f>
        <v/>
      </c>
      <c r="AI191" s="8"/>
      <c r="AJ191" s="2" t="str">
        <f t="shared" si="27"/>
        <v/>
      </c>
      <c r="AK191" s="3" t="str">
        <f t="shared" si="28"/>
        <v/>
      </c>
      <c r="AL191" s="3" t="str">
        <f>IF($A191="","",IF((AND($A191="ADD",OR(AK191="",AK191="Excellent"))),"1",(_xlfn.XLOOKUP(AK191,condition[lookupValue],condition[lookupKey],""))))</f>
        <v/>
      </c>
      <c r="AM191" s="7" t="str">
        <f t="shared" si="29"/>
        <v/>
      </c>
      <c r="AN191" s="5"/>
    </row>
    <row r="192" spans="2:4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3"/>
        <v/>
      </c>
      <c r="AB192" s="3" t="str">
        <f>IF($A192="","",IF((AND($A192="ADD",OR(AA192="",AA192="Queenstown-Lakes District Council"))),"70",(_xlfn.XLOOKUP(AA192,ud_organisation_owner[lookupValue],ud_organisation_owner[lookupKey],""))))</f>
        <v/>
      </c>
      <c r="AC192" s="3" t="str">
        <f t="shared" si="24"/>
        <v/>
      </c>
      <c r="AD192" s="3" t="str">
        <f>IF($A192="","",IF((AND($A192="ADD",OR(AC192="",AC192="Queenstown-Lakes District Council"))),"70",(_xlfn.XLOOKUP(AC192,ud_organisation_owner[lookupValue],ud_organisation_owner[lookupKey],""))))</f>
        <v/>
      </c>
      <c r="AE192" s="3" t="str">
        <f t="shared" si="25"/>
        <v/>
      </c>
      <c r="AF192" s="3" t="str">
        <f>IF($A192="","",IF((AND($A192="ADD",OR(AE192="",AE192="Local Authority"))),"17",(_xlfn.XLOOKUP(AE192,ud_sub_organisation[lookupValue],ud_sub_organisation[lookupKey],""))))</f>
        <v/>
      </c>
      <c r="AG192" s="3" t="str">
        <f t="shared" si="26"/>
        <v/>
      </c>
      <c r="AH192" s="3" t="str">
        <f>IF($A192="","",IF((AND($A192="ADD",OR(AG192="",AG192="Vested Assets"))),"12",(_xlfn.XLOOKUP(AG192,ud_work_category[lookupValue],ud_work_category[lookupKey],""))))</f>
        <v/>
      </c>
      <c r="AI192" s="8"/>
      <c r="AJ192" s="2" t="str">
        <f t="shared" si="27"/>
        <v/>
      </c>
      <c r="AK192" s="3" t="str">
        <f t="shared" si="28"/>
        <v/>
      </c>
      <c r="AL192" s="3" t="str">
        <f>IF($A192="","",IF((AND($A192="ADD",OR(AK192="",AK192="Excellent"))),"1",(_xlfn.XLOOKUP(AK192,condition[lookupValue],condition[lookupKey],""))))</f>
        <v/>
      </c>
      <c r="AM192" s="7" t="str">
        <f t="shared" si="29"/>
        <v/>
      </c>
      <c r="AN192" s="5"/>
    </row>
    <row r="193" spans="2:4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3"/>
        <v/>
      </c>
      <c r="AB193" s="3" t="str">
        <f>IF($A193="","",IF((AND($A193="ADD",OR(AA193="",AA193="Queenstown-Lakes District Council"))),"70",(_xlfn.XLOOKUP(AA193,ud_organisation_owner[lookupValue],ud_organisation_owner[lookupKey],""))))</f>
        <v/>
      </c>
      <c r="AC193" s="3" t="str">
        <f t="shared" si="24"/>
        <v/>
      </c>
      <c r="AD193" s="3" t="str">
        <f>IF($A193="","",IF((AND($A193="ADD",OR(AC193="",AC193="Queenstown-Lakes District Council"))),"70",(_xlfn.XLOOKUP(AC193,ud_organisation_owner[lookupValue],ud_organisation_owner[lookupKey],""))))</f>
        <v/>
      </c>
      <c r="AE193" s="3" t="str">
        <f t="shared" si="25"/>
        <v/>
      </c>
      <c r="AF193" s="3" t="str">
        <f>IF($A193="","",IF((AND($A193="ADD",OR(AE193="",AE193="Local Authority"))),"17",(_xlfn.XLOOKUP(AE193,ud_sub_organisation[lookupValue],ud_sub_organisation[lookupKey],""))))</f>
        <v/>
      </c>
      <c r="AG193" s="3" t="str">
        <f t="shared" si="26"/>
        <v/>
      </c>
      <c r="AH193" s="3" t="str">
        <f>IF($A193="","",IF((AND($A193="ADD",OR(AG193="",AG193="Vested Assets"))),"12",(_xlfn.XLOOKUP(AG193,ud_work_category[lookupValue],ud_work_category[lookupKey],""))))</f>
        <v/>
      </c>
      <c r="AI193" s="8"/>
      <c r="AJ193" s="2" t="str">
        <f t="shared" si="27"/>
        <v/>
      </c>
      <c r="AK193" s="3" t="str">
        <f t="shared" si="28"/>
        <v/>
      </c>
      <c r="AL193" s="3" t="str">
        <f>IF($A193="","",IF((AND($A193="ADD",OR(AK193="",AK193="Excellent"))),"1",(_xlfn.XLOOKUP(AK193,condition[lookupValue],condition[lookupKey],""))))</f>
        <v/>
      </c>
      <c r="AM193" s="7" t="str">
        <f t="shared" si="29"/>
        <v/>
      </c>
      <c r="AN193" s="5"/>
    </row>
    <row r="194" spans="2:4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3"/>
        <v/>
      </c>
      <c r="AB194" s="3" t="str">
        <f>IF($A194="","",IF((AND($A194="ADD",OR(AA194="",AA194="Queenstown-Lakes District Council"))),"70",(_xlfn.XLOOKUP(AA194,ud_organisation_owner[lookupValue],ud_organisation_owner[lookupKey],""))))</f>
        <v/>
      </c>
      <c r="AC194" s="3" t="str">
        <f t="shared" si="24"/>
        <v/>
      </c>
      <c r="AD194" s="3" t="str">
        <f>IF($A194="","",IF((AND($A194="ADD",OR(AC194="",AC194="Queenstown-Lakes District Council"))),"70",(_xlfn.XLOOKUP(AC194,ud_organisation_owner[lookupValue],ud_organisation_owner[lookupKey],""))))</f>
        <v/>
      </c>
      <c r="AE194" s="3" t="str">
        <f t="shared" si="25"/>
        <v/>
      </c>
      <c r="AF194" s="3" t="str">
        <f>IF($A194="","",IF((AND($A194="ADD",OR(AE194="",AE194="Local Authority"))),"17",(_xlfn.XLOOKUP(AE194,ud_sub_organisation[lookupValue],ud_sub_organisation[lookupKey],""))))</f>
        <v/>
      </c>
      <c r="AG194" s="3" t="str">
        <f t="shared" si="26"/>
        <v/>
      </c>
      <c r="AH194" s="3" t="str">
        <f>IF($A194="","",IF((AND($A194="ADD",OR(AG194="",AG194="Vested Assets"))),"12",(_xlfn.XLOOKUP(AG194,ud_work_category[lookupValue],ud_work_category[lookupKey],""))))</f>
        <v/>
      </c>
      <c r="AI194" s="8"/>
      <c r="AJ194" s="2" t="str">
        <f t="shared" si="27"/>
        <v/>
      </c>
      <c r="AK194" s="3" t="str">
        <f t="shared" si="28"/>
        <v/>
      </c>
      <c r="AL194" s="3" t="str">
        <f>IF($A194="","",IF((AND($A194="ADD",OR(AK194="",AK194="Excellent"))),"1",(_xlfn.XLOOKUP(AK194,condition[lookupValue],condition[lookupKey],""))))</f>
        <v/>
      </c>
      <c r="AM194" s="7" t="str">
        <f t="shared" si="29"/>
        <v/>
      </c>
      <c r="AN194" s="5"/>
    </row>
    <row r="195" spans="2:4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3"/>
        <v/>
      </c>
      <c r="AB195" s="3" t="str">
        <f>IF($A195="","",IF((AND($A195="ADD",OR(AA195="",AA195="Queenstown-Lakes District Council"))),"70",(_xlfn.XLOOKUP(AA195,ud_organisation_owner[lookupValue],ud_organisation_owner[lookupKey],""))))</f>
        <v/>
      </c>
      <c r="AC195" s="3" t="str">
        <f t="shared" si="24"/>
        <v/>
      </c>
      <c r="AD195" s="3" t="str">
        <f>IF($A195="","",IF((AND($A195="ADD",OR(AC195="",AC195="Queenstown-Lakes District Council"))),"70",(_xlfn.XLOOKUP(AC195,ud_organisation_owner[lookupValue],ud_organisation_owner[lookupKey],""))))</f>
        <v/>
      </c>
      <c r="AE195" s="3" t="str">
        <f t="shared" si="25"/>
        <v/>
      </c>
      <c r="AF195" s="3" t="str">
        <f>IF($A195="","",IF((AND($A195="ADD",OR(AE195="",AE195="Local Authority"))),"17",(_xlfn.XLOOKUP(AE195,ud_sub_organisation[lookupValue],ud_sub_organisation[lookupKey],""))))</f>
        <v/>
      </c>
      <c r="AG195" s="3" t="str">
        <f t="shared" si="26"/>
        <v/>
      </c>
      <c r="AH195" s="3" t="str">
        <f>IF($A195="","",IF((AND($A195="ADD",OR(AG195="",AG195="Vested Assets"))),"12",(_xlfn.XLOOKUP(AG195,ud_work_category[lookupValue],ud_work_category[lookupKey],""))))</f>
        <v/>
      </c>
      <c r="AI195" s="8"/>
      <c r="AJ195" s="2" t="str">
        <f t="shared" si="27"/>
        <v/>
      </c>
      <c r="AK195" s="3" t="str">
        <f t="shared" si="28"/>
        <v/>
      </c>
      <c r="AL195" s="3" t="str">
        <f>IF($A195="","",IF((AND($A195="ADD",OR(AK195="",AK195="Excellent"))),"1",(_xlfn.XLOOKUP(AK195,condition[lookupValue],condition[lookupKey],""))))</f>
        <v/>
      </c>
      <c r="AM195" s="7" t="str">
        <f t="shared" si="29"/>
        <v/>
      </c>
      <c r="AN195" s="5"/>
    </row>
    <row r="196" spans="2:4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3"/>
        <v/>
      </c>
      <c r="AB196" s="3" t="str">
        <f>IF($A196="","",IF((AND($A196="ADD",OR(AA196="",AA196="Queenstown-Lakes District Council"))),"70",(_xlfn.XLOOKUP(AA196,ud_organisation_owner[lookupValue],ud_organisation_owner[lookupKey],""))))</f>
        <v/>
      </c>
      <c r="AC196" s="3" t="str">
        <f t="shared" si="24"/>
        <v/>
      </c>
      <c r="AD196" s="3" t="str">
        <f>IF($A196="","",IF((AND($A196="ADD",OR(AC196="",AC196="Queenstown-Lakes District Council"))),"70",(_xlfn.XLOOKUP(AC196,ud_organisation_owner[lookupValue],ud_organisation_owner[lookupKey],""))))</f>
        <v/>
      </c>
      <c r="AE196" s="3" t="str">
        <f t="shared" si="25"/>
        <v/>
      </c>
      <c r="AF196" s="3" t="str">
        <f>IF($A196="","",IF((AND($A196="ADD",OR(AE196="",AE196="Local Authority"))),"17",(_xlfn.XLOOKUP(AE196,ud_sub_organisation[lookupValue],ud_sub_organisation[lookupKey],""))))</f>
        <v/>
      </c>
      <c r="AG196" s="3" t="str">
        <f t="shared" si="26"/>
        <v/>
      </c>
      <c r="AH196" s="3" t="str">
        <f>IF($A196="","",IF((AND($A196="ADD",OR(AG196="",AG196="Vested Assets"))),"12",(_xlfn.XLOOKUP(AG196,ud_work_category[lookupValue],ud_work_category[lookupKey],""))))</f>
        <v/>
      </c>
      <c r="AI196" s="8"/>
      <c r="AJ196" s="2" t="str">
        <f t="shared" si="27"/>
        <v/>
      </c>
      <c r="AK196" s="3" t="str">
        <f t="shared" si="28"/>
        <v/>
      </c>
      <c r="AL196" s="3" t="str">
        <f>IF($A196="","",IF((AND($A196="ADD",OR(AK196="",AK196="Excellent"))),"1",(_xlfn.XLOOKUP(AK196,condition[lookupValue],condition[lookupKey],""))))</f>
        <v/>
      </c>
      <c r="AM196" s="7" t="str">
        <f t="shared" si="29"/>
        <v/>
      </c>
      <c r="AN196" s="5"/>
    </row>
    <row r="197" spans="2:4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3"/>
        <v/>
      </c>
      <c r="AB197" s="3" t="str">
        <f>IF($A197="","",IF((AND($A197="ADD",OR(AA197="",AA197="Queenstown-Lakes District Council"))),"70",(_xlfn.XLOOKUP(AA197,ud_organisation_owner[lookupValue],ud_organisation_owner[lookupKey],""))))</f>
        <v/>
      </c>
      <c r="AC197" s="3" t="str">
        <f t="shared" si="24"/>
        <v/>
      </c>
      <c r="AD197" s="3" t="str">
        <f>IF($A197="","",IF((AND($A197="ADD",OR(AC197="",AC197="Queenstown-Lakes District Council"))),"70",(_xlfn.XLOOKUP(AC197,ud_organisation_owner[lookupValue],ud_organisation_owner[lookupKey],""))))</f>
        <v/>
      </c>
      <c r="AE197" s="3" t="str">
        <f t="shared" si="25"/>
        <v/>
      </c>
      <c r="AF197" s="3" t="str">
        <f>IF($A197="","",IF((AND($A197="ADD",OR(AE197="",AE197="Local Authority"))),"17",(_xlfn.XLOOKUP(AE197,ud_sub_organisation[lookupValue],ud_sub_organisation[lookupKey],""))))</f>
        <v/>
      </c>
      <c r="AG197" s="3" t="str">
        <f t="shared" si="26"/>
        <v/>
      </c>
      <c r="AH197" s="3" t="str">
        <f>IF($A197="","",IF((AND($A197="ADD",OR(AG197="",AG197="Vested Assets"))),"12",(_xlfn.XLOOKUP(AG197,ud_work_category[lookupValue],ud_work_category[lookupKey],""))))</f>
        <v/>
      </c>
      <c r="AI197" s="8"/>
      <c r="AJ197" s="2" t="str">
        <f t="shared" si="27"/>
        <v/>
      </c>
      <c r="AK197" s="3" t="str">
        <f t="shared" si="28"/>
        <v/>
      </c>
      <c r="AL197" s="3" t="str">
        <f>IF($A197="","",IF((AND($A197="ADD",OR(AK197="",AK197="Excellent"))),"1",(_xlfn.XLOOKUP(AK197,condition[lookupValue],condition[lookupKey],""))))</f>
        <v/>
      </c>
      <c r="AM197" s="7" t="str">
        <f t="shared" si="29"/>
        <v/>
      </c>
      <c r="AN197" s="5"/>
    </row>
    <row r="198" spans="2:4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3"/>
        <v/>
      </c>
      <c r="AB198" s="3" t="str">
        <f>IF($A198="","",IF((AND($A198="ADD",OR(AA198="",AA198="Queenstown-Lakes District Council"))),"70",(_xlfn.XLOOKUP(AA198,ud_organisation_owner[lookupValue],ud_organisation_owner[lookupKey],""))))</f>
        <v/>
      </c>
      <c r="AC198" s="3" t="str">
        <f t="shared" si="24"/>
        <v/>
      </c>
      <c r="AD198" s="3" t="str">
        <f>IF($A198="","",IF((AND($A198="ADD",OR(AC198="",AC198="Queenstown-Lakes District Council"))),"70",(_xlfn.XLOOKUP(AC198,ud_organisation_owner[lookupValue],ud_organisation_owner[lookupKey],""))))</f>
        <v/>
      </c>
      <c r="AE198" s="3" t="str">
        <f t="shared" si="25"/>
        <v/>
      </c>
      <c r="AF198" s="3" t="str">
        <f>IF($A198="","",IF((AND($A198="ADD",OR(AE198="",AE198="Local Authority"))),"17",(_xlfn.XLOOKUP(AE198,ud_sub_organisation[lookupValue],ud_sub_organisation[lookupKey],""))))</f>
        <v/>
      </c>
      <c r="AG198" s="3" t="str">
        <f t="shared" si="26"/>
        <v/>
      </c>
      <c r="AH198" s="3" t="str">
        <f>IF($A198="","",IF((AND($A198="ADD",OR(AG198="",AG198="Vested Assets"))),"12",(_xlfn.XLOOKUP(AG198,ud_work_category[lookupValue],ud_work_category[lookupKey],""))))</f>
        <v/>
      </c>
      <c r="AI198" s="8"/>
      <c r="AJ198" s="2" t="str">
        <f t="shared" si="27"/>
        <v/>
      </c>
      <c r="AK198" s="3" t="str">
        <f t="shared" si="28"/>
        <v/>
      </c>
      <c r="AL198" s="3" t="str">
        <f>IF($A198="","",IF((AND($A198="ADD",OR(AK198="",AK198="Excellent"))),"1",(_xlfn.XLOOKUP(AK198,condition[lookupValue],condition[lookupKey],""))))</f>
        <v/>
      </c>
      <c r="AM198" s="7" t="str">
        <f t="shared" si="29"/>
        <v/>
      </c>
      <c r="AN198" s="5"/>
    </row>
    <row r="199" spans="2:4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3"/>
        <v/>
      </c>
      <c r="AB199" s="3" t="str">
        <f>IF($A199="","",IF((AND($A199="ADD",OR(AA199="",AA199="Queenstown-Lakes District Council"))),"70",(_xlfn.XLOOKUP(AA199,ud_organisation_owner[lookupValue],ud_organisation_owner[lookupKey],""))))</f>
        <v/>
      </c>
      <c r="AC199" s="3" t="str">
        <f t="shared" si="24"/>
        <v/>
      </c>
      <c r="AD199" s="3" t="str">
        <f>IF($A199="","",IF((AND($A199="ADD",OR(AC199="",AC199="Queenstown-Lakes District Council"))),"70",(_xlfn.XLOOKUP(AC199,ud_organisation_owner[lookupValue],ud_organisation_owner[lookupKey],""))))</f>
        <v/>
      </c>
      <c r="AE199" s="3" t="str">
        <f t="shared" si="25"/>
        <v/>
      </c>
      <c r="AF199" s="3" t="str">
        <f>IF($A199="","",IF((AND($A199="ADD",OR(AE199="",AE199="Local Authority"))),"17",(_xlfn.XLOOKUP(AE199,ud_sub_organisation[lookupValue],ud_sub_organisation[lookupKey],""))))</f>
        <v/>
      </c>
      <c r="AG199" s="3" t="str">
        <f t="shared" si="26"/>
        <v/>
      </c>
      <c r="AH199" s="3" t="str">
        <f>IF($A199="","",IF((AND($A199="ADD",OR(AG199="",AG199="Vested Assets"))),"12",(_xlfn.XLOOKUP(AG199,ud_work_category[lookupValue],ud_work_category[lookupKey],""))))</f>
        <v/>
      </c>
      <c r="AI199" s="8"/>
      <c r="AJ199" s="2" t="str">
        <f t="shared" si="27"/>
        <v/>
      </c>
      <c r="AK199" s="3" t="str">
        <f t="shared" si="28"/>
        <v/>
      </c>
      <c r="AL199" s="3" t="str">
        <f>IF($A199="","",IF((AND($A199="ADD",OR(AK199="",AK199="Excellent"))),"1",(_xlfn.XLOOKUP(AK199,condition[lookupValue],condition[lookupKey],""))))</f>
        <v/>
      </c>
      <c r="AM199" s="7" t="str">
        <f t="shared" si="29"/>
        <v/>
      </c>
      <c r="AN199" s="5"/>
    </row>
    <row r="200" spans="2:4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3"/>
        <v/>
      </c>
      <c r="AB200" s="3" t="str">
        <f>IF($A200="","",IF((AND($A200="ADD",OR(AA200="",AA200="Queenstown-Lakes District Council"))),"70",(_xlfn.XLOOKUP(AA200,ud_organisation_owner[lookupValue],ud_organisation_owner[lookupKey],""))))</f>
        <v/>
      </c>
      <c r="AC200" s="3" t="str">
        <f t="shared" si="24"/>
        <v/>
      </c>
      <c r="AD200" s="3" t="str">
        <f>IF($A200="","",IF((AND($A200="ADD",OR(AC200="",AC200="Queenstown-Lakes District Council"))),"70",(_xlfn.XLOOKUP(AC200,ud_organisation_owner[lookupValue],ud_organisation_owner[lookupKey],""))))</f>
        <v/>
      </c>
      <c r="AE200" s="3" t="str">
        <f t="shared" si="25"/>
        <v/>
      </c>
      <c r="AF200" s="3" t="str">
        <f>IF($A200="","",IF((AND($A200="ADD",OR(AE200="",AE200="Local Authority"))),"17",(_xlfn.XLOOKUP(AE200,ud_sub_organisation[lookupValue],ud_sub_organisation[lookupKey],""))))</f>
        <v/>
      </c>
      <c r="AG200" s="3" t="str">
        <f t="shared" si="26"/>
        <v/>
      </c>
      <c r="AH200" s="3" t="str">
        <f>IF($A200="","",IF((AND($A200="ADD",OR(AG200="",AG200="Vested Assets"))),"12",(_xlfn.XLOOKUP(AG200,ud_work_category[lookupValue],ud_work_category[lookupKey],""))))</f>
        <v/>
      </c>
      <c r="AI200" s="8"/>
      <c r="AJ200" s="2" t="str">
        <f t="shared" si="27"/>
        <v/>
      </c>
      <c r="AK200" s="3" t="str">
        <f t="shared" si="28"/>
        <v/>
      </c>
      <c r="AL200" s="3" t="str">
        <f>IF($A200="","",IF((AND($A200="ADD",OR(AK200="",AK200="Excellent"))),"1",(_xlfn.XLOOKUP(AK200,condition[lookupValue],condition[lookupKey],""))))</f>
        <v/>
      </c>
      <c r="AM200" s="7" t="str">
        <f t="shared" si="29"/>
        <v/>
      </c>
      <c r="AN200" s="5"/>
    </row>
    <row r="201" spans="2:4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3"/>
        <v/>
      </c>
      <c r="AB201" s="3" t="str">
        <f>IF($A201="","",IF((AND($A201="ADD",OR(AA201="",AA201="Queenstown-Lakes District Council"))),"70",(_xlfn.XLOOKUP(AA201,ud_organisation_owner[lookupValue],ud_organisation_owner[lookupKey],""))))</f>
        <v/>
      </c>
      <c r="AC201" s="3" t="str">
        <f t="shared" si="24"/>
        <v/>
      </c>
      <c r="AD201" s="3" t="str">
        <f>IF($A201="","",IF((AND($A201="ADD",OR(AC201="",AC201="Queenstown-Lakes District Council"))),"70",(_xlfn.XLOOKUP(AC201,ud_organisation_owner[lookupValue],ud_organisation_owner[lookupKey],""))))</f>
        <v/>
      </c>
      <c r="AE201" s="3" t="str">
        <f t="shared" si="25"/>
        <v/>
      </c>
      <c r="AF201" s="3" t="str">
        <f>IF($A201="","",IF((AND($A201="ADD",OR(AE201="",AE201="Local Authority"))),"17",(_xlfn.XLOOKUP(AE201,ud_sub_organisation[lookupValue],ud_sub_organisation[lookupKey],""))))</f>
        <v/>
      </c>
      <c r="AG201" s="3" t="str">
        <f t="shared" si="26"/>
        <v/>
      </c>
      <c r="AH201" s="3" t="str">
        <f>IF($A201="","",IF((AND($A201="ADD",OR(AG201="",AG201="Vested Assets"))),"12",(_xlfn.XLOOKUP(AG201,ud_work_category[lookupValue],ud_work_category[lookupKey],""))))</f>
        <v/>
      </c>
      <c r="AI201" s="8"/>
      <c r="AJ201" s="2" t="str">
        <f t="shared" si="27"/>
        <v/>
      </c>
      <c r="AK201" s="3" t="str">
        <f t="shared" si="28"/>
        <v/>
      </c>
      <c r="AL201" s="3" t="str">
        <f>IF($A201="","",IF((AND($A201="ADD",OR(AK201="",AK201="Excellent"))),"1",(_xlfn.XLOOKUP(AK201,condition[lookupValue],condition[lookupKey],""))))</f>
        <v/>
      </c>
      <c r="AM201" s="7" t="str">
        <f t="shared" si="29"/>
        <v/>
      </c>
      <c r="AN201" s="5"/>
    </row>
    <row r="202" spans="2:4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3"/>
        <v/>
      </c>
      <c r="AB202" s="3" t="str">
        <f>IF($A202="","",IF((AND($A202="ADD",OR(AA202="",AA202="Queenstown-Lakes District Council"))),"70",(_xlfn.XLOOKUP(AA202,ud_organisation_owner[lookupValue],ud_organisation_owner[lookupKey],""))))</f>
        <v/>
      </c>
      <c r="AC202" s="3" t="str">
        <f t="shared" si="24"/>
        <v/>
      </c>
      <c r="AD202" s="3" t="str">
        <f>IF($A202="","",IF((AND($A202="ADD",OR(AC202="",AC202="Queenstown-Lakes District Council"))),"70",(_xlfn.XLOOKUP(AC202,ud_organisation_owner[lookupValue],ud_organisation_owner[lookupKey],""))))</f>
        <v/>
      </c>
      <c r="AE202" s="3" t="str">
        <f t="shared" si="25"/>
        <v/>
      </c>
      <c r="AF202" s="3" t="str">
        <f>IF($A202="","",IF((AND($A202="ADD",OR(AE202="",AE202="Local Authority"))),"17",(_xlfn.XLOOKUP(AE202,ud_sub_organisation[lookupValue],ud_sub_organisation[lookupKey],""))))</f>
        <v/>
      </c>
      <c r="AG202" s="3" t="str">
        <f t="shared" si="26"/>
        <v/>
      </c>
      <c r="AH202" s="3" t="str">
        <f>IF($A202="","",IF((AND($A202="ADD",OR(AG202="",AG202="Vested Assets"))),"12",(_xlfn.XLOOKUP(AG202,ud_work_category[lookupValue],ud_work_category[lookupKey],""))))</f>
        <v/>
      </c>
      <c r="AI202" s="8"/>
      <c r="AJ202" s="2" t="str">
        <f t="shared" si="27"/>
        <v/>
      </c>
      <c r="AK202" s="3" t="str">
        <f t="shared" si="28"/>
        <v/>
      </c>
      <c r="AL202" s="3" t="str">
        <f>IF($A202="","",IF((AND($A202="ADD",OR(AK202="",AK202="Excellent"))),"1",(_xlfn.XLOOKUP(AK202,condition[lookupValue],condition[lookupKey],""))))</f>
        <v/>
      </c>
      <c r="AM202" s="7" t="str">
        <f t="shared" si="29"/>
        <v/>
      </c>
      <c r="AN202" s="5"/>
    </row>
    <row r="203" spans="2:4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33">IF($A203="ADD","Queenstown-Lakes District Council","")</f>
        <v/>
      </c>
      <c r="AB203" s="3" t="str">
        <f>IF($A203="","",IF((AND($A203="ADD",OR(AA203="",AA203="Queenstown-Lakes District Council"))),"70",(_xlfn.XLOOKUP(AA203,ud_organisation_owner[lookupValue],ud_organisation_owner[lookupKey],""))))</f>
        <v/>
      </c>
      <c r="AC203" s="3" t="str">
        <f t="shared" ref="AC203:AC266" si="34">IF($A203="ADD","Queenstown-Lakes District Council","")</f>
        <v/>
      </c>
      <c r="AD203" s="3" t="str">
        <f>IF($A203="","",IF((AND($A203="ADD",OR(AC203="",AC203="Queenstown-Lakes District Council"))),"70",(_xlfn.XLOOKUP(AC203,ud_organisation_owner[lookupValue],ud_organisation_owner[lookupKey],""))))</f>
        <v/>
      </c>
      <c r="AE203" s="3" t="str">
        <f t="shared" ref="AE203:AE266" si="35">IF($A203="ADD","Local Authority","")</f>
        <v/>
      </c>
      <c r="AF203" s="3" t="str">
        <f>IF($A203="","",IF((AND($A203="ADD",OR(AE203="",AE203="Local Authority"))),"17",(_xlfn.XLOOKUP(AE203,ud_sub_organisation[lookupValue],ud_sub_organisation[lookupKey],""))))</f>
        <v/>
      </c>
      <c r="AG203" s="3" t="str">
        <f t="shared" ref="AG203:AG266" si="36">IF($A203="ADD","Vested Assets","")</f>
        <v/>
      </c>
      <c r="AH203" s="3" t="str">
        <f>IF($A203="","",IF((AND($A203="ADD",OR(AG203="",AG203="Vested Assets"))),"12",(_xlfn.XLOOKUP(AG203,ud_work_category[lookupValue],ud_work_category[lookupKey],""))))</f>
        <v/>
      </c>
      <c r="AI203" s="8"/>
      <c r="AJ203" s="2" t="str">
        <f t="shared" ref="AJ203:AJ266" si="37">IF($A203="ADD","TRUE","")</f>
        <v/>
      </c>
      <c r="AK203" s="3" t="str">
        <f t="shared" ref="AK203:AK266" si="38">IF($A203="ADD","Excellent","")</f>
        <v/>
      </c>
      <c r="AL203" s="3" t="str">
        <f>IF($A203="","",IF((AND($A203="ADD",OR(AK203="",AK203="Excellent"))),"1",(_xlfn.XLOOKUP(AK203,condition[lookupValue],condition[lookupKey],""))))</f>
        <v/>
      </c>
      <c r="AM203" s="7" t="str">
        <f t="shared" ref="AM203:AM266" si="39">IF(S203&lt;&gt;"",S203,"")</f>
        <v/>
      </c>
      <c r="AN203" s="5"/>
    </row>
    <row r="204" spans="2:4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33"/>
        <v/>
      </c>
      <c r="AB204" s="3" t="str">
        <f>IF($A204="","",IF((AND($A204="ADD",OR(AA204="",AA204="Queenstown-Lakes District Council"))),"70",(_xlfn.XLOOKUP(AA204,ud_organisation_owner[lookupValue],ud_organisation_owner[lookupKey],""))))</f>
        <v/>
      </c>
      <c r="AC204" s="3" t="str">
        <f t="shared" si="34"/>
        <v/>
      </c>
      <c r="AD204" s="3" t="str">
        <f>IF($A204="","",IF((AND($A204="ADD",OR(AC204="",AC204="Queenstown-Lakes District Council"))),"70",(_xlfn.XLOOKUP(AC204,ud_organisation_owner[lookupValue],ud_organisation_owner[lookupKey],""))))</f>
        <v/>
      </c>
      <c r="AE204" s="3" t="str">
        <f t="shared" si="35"/>
        <v/>
      </c>
      <c r="AF204" s="3" t="str">
        <f>IF($A204="","",IF((AND($A204="ADD",OR(AE204="",AE204="Local Authority"))),"17",(_xlfn.XLOOKUP(AE204,ud_sub_organisation[lookupValue],ud_sub_organisation[lookupKey],""))))</f>
        <v/>
      </c>
      <c r="AG204" s="3" t="str">
        <f t="shared" si="36"/>
        <v/>
      </c>
      <c r="AH204" s="3" t="str">
        <f>IF($A204="","",IF((AND($A204="ADD",OR(AG204="",AG204="Vested Assets"))),"12",(_xlfn.XLOOKUP(AG204,ud_work_category[lookupValue],ud_work_category[lookupKey],""))))</f>
        <v/>
      </c>
      <c r="AI204" s="8"/>
      <c r="AJ204" s="2" t="str">
        <f t="shared" si="37"/>
        <v/>
      </c>
      <c r="AK204" s="3" t="str">
        <f t="shared" si="38"/>
        <v/>
      </c>
      <c r="AL204" s="3" t="str">
        <f>IF($A204="","",IF((AND($A204="ADD",OR(AK204="",AK204="Excellent"))),"1",(_xlfn.XLOOKUP(AK204,condition[lookupValue],condition[lookupKey],""))))</f>
        <v/>
      </c>
      <c r="AM204" s="7" t="str">
        <f t="shared" si="39"/>
        <v/>
      </c>
      <c r="AN204" s="5"/>
    </row>
    <row r="205" spans="2:4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33"/>
        <v/>
      </c>
      <c r="AB205" s="3" t="str">
        <f>IF($A205="","",IF((AND($A205="ADD",OR(AA205="",AA205="Queenstown-Lakes District Council"))),"70",(_xlfn.XLOOKUP(AA205,ud_organisation_owner[lookupValue],ud_organisation_owner[lookupKey],""))))</f>
        <v/>
      </c>
      <c r="AC205" s="3" t="str">
        <f t="shared" si="34"/>
        <v/>
      </c>
      <c r="AD205" s="3" t="str">
        <f>IF($A205="","",IF((AND($A205="ADD",OR(AC205="",AC205="Queenstown-Lakes District Council"))),"70",(_xlfn.XLOOKUP(AC205,ud_organisation_owner[lookupValue],ud_organisation_owner[lookupKey],""))))</f>
        <v/>
      </c>
      <c r="AE205" s="3" t="str">
        <f t="shared" si="35"/>
        <v/>
      </c>
      <c r="AF205" s="3" t="str">
        <f>IF($A205="","",IF((AND($A205="ADD",OR(AE205="",AE205="Local Authority"))),"17",(_xlfn.XLOOKUP(AE205,ud_sub_organisation[lookupValue],ud_sub_organisation[lookupKey],""))))</f>
        <v/>
      </c>
      <c r="AG205" s="3" t="str">
        <f t="shared" si="36"/>
        <v/>
      </c>
      <c r="AH205" s="3" t="str">
        <f>IF($A205="","",IF((AND($A205="ADD",OR(AG205="",AG205="Vested Assets"))),"12",(_xlfn.XLOOKUP(AG205,ud_work_category[lookupValue],ud_work_category[lookupKey],""))))</f>
        <v/>
      </c>
      <c r="AI205" s="8"/>
      <c r="AJ205" s="2" t="str">
        <f t="shared" si="37"/>
        <v/>
      </c>
      <c r="AK205" s="3" t="str">
        <f t="shared" si="38"/>
        <v/>
      </c>
      <c r="AL205" s="3" t="str">
        <f>IF($A205="","",IF((AND($A205="ADD",OR(AK205="",AK205="Excellent"))),"1",(_xlfn.XLOOKUP(AK205,condition[lookupValue],condition[lookupKey],""))))</f>
        <v/>
      </c>
      <c r="AM205" s="7" t="str">
        <f t="shared" si="39"/>
        <v/>
      </c>
      <c r="AN205" s="5"/>
    </row>
    <row r="206" spans="2:4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33"/>
        <v/>
      </c>
      <c r="AB206" s="3" t="str">
        <f>IF($A206="","",IF((AND($A206="ADD",OR(AA206="",AA206="Queenstown-Lakes District Council"))),"70",(_xlfn.XLOOKUP(AA206,ud_organisation_owner[lookupValue],ud_organisation_owner[lookupKey],""))))</f>
        <v/>
      </c>
      <c r="AC206" s="3" t="str">
        <f t="shared" si="34"/>
        <v/>
      </c>
      <c r="AD206" s="3" t="str">
        <f>IF($A206="","",IF((AND($A206="ADD",OR(AC206="",AC206="Queenstown-Lakes District Council"))),"70",(_xlfn.XLOOKUP(AC206,ud_organisation_owner[lookupValue],ud_organisation_owner[lookupKey],""))))</f>
        <v/>
      </c>
      <c r="AE206" s="3" t="str">
        <f t="shared" si="35"/>
        <v/>
      </c>
      <c r="AF206" s="3" t="str">
        <f>IF($A206="","",IF((AND($A206="ADD",OR(AE206="",AE206="Local Authority"))),"17",(_xlfn.XLOOKUP(AE206,ud_sub_organisation[lookupValue],ud_sub_organisation[lookupKey],""))))</f>
        <v/>
      </c>
      <c r="AG206" s="3" t="str">
        <f t="shared" si="36"/>
        <v/>
      </c>
      <c r="AH206" s="3" t="str">
        <f>IF($A206="","",IF((AND($A206="ADD",OR(AG206="",AG206="Vested Assets"))),"12",(_xlfn.XLOOKUP(AG206,ud_work_category[lookupValue],ud_work_category[lookupKey],""))))</f>
        <v/>
      </c>
      <c r="AI206" s="8"/>
      <c r="AJ206" s="2" t="str">
        <f t="shared" si="37"/>
        <v/>
      </c>
      <c r="AK206" s="3" t="str">
        <f t="shared" si="38"/>
        <v/>
      </c>
      <c r="AL206" s="3" t="str">
        <f>IF($A206="","",IF((AND($A206="ADD",OR(AK206="",AK206="Excellent"))),"1",(_xlfn.XLOOKUP(AK206,condition[lookupValue],condition[lookupKey],""))))</f>
        <v/>
      </c>
      <c r="AM206" s="7" t="str">
        <f t="shared" si="39"/>
        <v/>
      </c>
      <c r="AN206" s="5"/>
    </row>
    <row r="207" spans="2:4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33"/>
        <v/>
      </c>
      <c r="AB207" s="3" t="str">
        <f>IF($A207="","",IF((AND($A207="ADD",OR(AA207="",AA207="Queenstown-Lakes District Council"))),"70",(_xlfn.XLOOKUP(AA207,ud_organisation_owner[lookupValue],ud_organisation_owner[lookupKey],""))))</f>
        <v/>
      </c>
      <c r="AC207" s="3" t="str">
        <f t="shared" si="34"/>
        <v/>
      </c>
      <c r="AD207" s="3" t="str">
        <f>IF($A207="","",IF((AND($A207="ADD",OR(AC207="",AC207="Queenstown-Lakes District Council"))),"70",(_xlfn.XLOOKUP(AC207,ud_organisation_owner[lookupValue],ud_organisation_owner[lookupKey],""))))</f>
        <v/>
      </c>
      <c r="AE207" s="3" t="str">
        <f t="shared" si="35"/>
        <v/>
      </c>
      <c r="AF207" s="3" t="str">
        <f>IF($A207="","",IF((AND($A207="ADD",OR(AE207="",AE207="Local Authority"))),"17",(_xlfn.XLOOKUP(AE207,ud_sub_organisation[lookupValue],ud_sub_organisation[lookupKey],""))))</f>
        <v/>
      </c>
      <c r="AG207" s="3" t="str">
        <f t="shared" si="36"/>
        <v/>
      </c>
      <c r="AH207" s="3" t="str">
        <f>IF($A207="","",IF((AND($A207="ADD",OR(AG207="",AG207="Vested Assets"))),"12",(_xlfn.XLOOKUP(AG207,ud_work_category[lookupValue],ud_work_category[lookupKey],""))))</f>
        <v/>
      </c>
      <c r="AI207" s="8"/>
      <c r="AJ207" s="2" t="str">
        <f t="shared" si="37"/>
        <v/>
      </c>
      <c r="AK207" s="3" t="str">
        <f t="shared" si="38"/>
        <v/>
      </c>
      <c r="AL207" s="3" t="str">
        <f>IF($A207="","",IF((AND($A207="ADD",OR(AK207="",AK207="Excellent"))),"1",(_xlfn.XLOOKUP(AK207,condition[lookupValue],condition[lookupKey],""))))</f>
        <v/>
      </c>
      <c r="AM207" s="7" t="str">
        <f t="shared" si="39"/>
        <v/>
      </c>
      <c r="AN207" s="5"/>
    </row>
    <row r="208" spans="2:4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33"/>
        <v/>
      </c>
      <c r="AB208" s="3" t="str">
        <f>IF($A208="","",IF((AND($A208="ADD",OR(AA208="",AA208="Queenstown-Lakes District Council"))),"70",(_xlfn.XLOOKUP(AA208,ud_organisation_owner[lookupValue],ud_organisation_owner[lookupKey],""))))</f>
        <v/>
      </c>
      <c r="AC208" s="3" t="str">
        <f t="shared" si="34"/>
        <v/>
      </c>
      <c r="AD208" s="3" t="str">
        <f>IF($A208="","",IF((AND($A208="ADD",OR(AC208="",AC208="Queenstown-Lakes District Council"))),"70",(_xlfn.XLOOKUP(AC208,ud_organisation_owner[lookupValue],ud_organisation_owner[lookupKey],""))))</f>
        <v/>
      </c>
      <c r="AE208" s="3" t="str">
        <f t="shared" si="35"/>
        <v/>
      </c>
      <c r="AF208" s="3" t="str">
        <f>IF($A208="","",IF((AND($A208="ADD",OR(AE208="",AE208="Local Authority"))),"17",(_xlfn.XLOOKUP(AE208,ud_sub_organisation[lookupValue],ud_sub_organisation[lookupKey],""))))</f>
        <v/>
      </c>
      <c r="AG208" s="3" t="str">
        <f t="shared" si="36"/>
        <v/>
      </c>
      <c r="AH208" s="3" t="str">
        <f>IF($A208="","",IF((AND($A208="ADD",OR(AG208="",AG208="Vested Assets"))),"12",(_xlfn.XLOOKUP(AG208,ud_work_category[lookupValue],ud_work_category[lookupKey],""))))</f>
        <v/>
      </c>
      <c r="AI208" s="8"/>
      <c r="AJ208" s="2" t="str">
        <f t="shared" si="37"/>
        <v/>
      </c>
      <c r="AK208" s="3" t="str">
        <f t="shared" si="38"/>
        <v/>
      </c>
      <c r="AL208" s="3" t="str">
        <f>IF($A208="","",IF((AND($A208="ADD",OR(AK208="",AK208="Excellent"))),"1",(_xlfn.XLOOKUP(AK208,condition[lookupValue],condition[lookupKey],""))))</f>
        <v/>
      </c>
      <c r="AM208" s="7" t="str">
        <f t="shared" si="39"/>
        <v/>
      </c>
      <c r="AN208" s="5"/>
    </row>
    <row r="209" spans="2:4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33"/>
        <v/>
      </c>
      <c r="AB209" s="3" t="str">
        <f>IF($A209="","",IF((AND($A209="ADD",OR(AA209="",AA209="Queenstown-Lakes District Council"))),"70",(_xlfn.XLOOKUP(AA209,ud_organisation_owner[lookupValue],ud_organisation_owner[lookupKey],""))))</f>
        <v/>
      </c>
      <c r="AC209" s="3" t="str">
        <f t="shared" si="34"/>
        <v/>
      </c>
      <c r="AD209" s="3" t="str">
        <f>IF($A209="","",IF((AND($A209="ADD",OR(AC209="",AC209="Queenstown-Lakes District Council"))),"70",(_xlfn.XLOOKUP(AC209,ud_organisation_owner[lookupValue],ud_organisation_owner[lookupKey],""))))</f>
        <v/>
      </c>
      <c r="AE209" s="3" t="str">
        <f t="shared" si="35"/>
        <v/>
      </c>
      <c r="AF209" s="3" t="str">
        <f>IF($A209="","",IF((AND($A209="ADD",OR(AE209="",AE209="Local Authority"))),"17",(_xlfn.XLOOKUP(AE209,ud_sub_organisation[lookupValue],ud_sub_organisation[lookupKey],""))))</f>
        <v/>
      </c>
      <c r="AG209" s="3" t="str">
        <f t="shared" si="36"/>
        <v/>
      </c>
      <c r="AH209" s="3" t="str">
        <f>IF($A209="","",IF((AND($A209="ADD",OR(AG209="",AG209="Vested Assets"))),"12",(_xlfn.XLOOKUP(AG209,ud_work_category[lookupValue],ud_work_category[lookupKey],""))))</f>
        <v/>
      </c>
      <c r="AI209" s="8"/>
      <c r="AJ209" s="2" t="str">
        <f t="shared" si="37"/>
        <v/>
      </c>
      <c r="AK209" s="3" t="str">
        <f t="shared" si="38"/>
        <v/>
      </c>
      <c r="AL209" s="3" t="str">
        <f>IF($A209="","",IF((AND($A209="ADD",OR(AK209="",AK209="Excellent"))),"1",(_xlfn.XLOOKUP(AK209,condition[lookupValue],condition[lookupKey],""))))</f>
        <v/>
      </c>
      <c r="AM209" s="7" t="str">
        <f t="shared" si="39"/>
        <v/>
      </c>
      <c r="AN209" s="5"/>
    </row>
    <row r="210" spans="2:4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33"/>
        <v/>
      </c>
      <c r="AB210" s="3" t="str">
        <f>IF($A210="","",IF((AND($A210="ADD",OR(AA210="",AA210="Queenstown-Lakes District Council"))),"70",(_xlfn.XLOOKUP(AA210,ud_organisation_owner[lookupValue],ud_organisation_owner[lookupKey],""))))</f>
        <v/>
      </c>
      <c r="AC210" s="3" t="str">
        <f t="shared" si="34"/>
        <v/>
      </c>
      <c r="AD210" s="3" t="str">
        <f>IF($A210="","",IF((AND($A210="ADD",OR(AC210="",AC210="Queenstown-Lakes District Council"))),"70",(_xlfn.XLOOKUP(AC210,ud_organisation_owner[lookupValue],ud_organisation_owner[lookupKey],""))))</f>
        <v/>
      </c>
      <c r="AE210" s="3" t="str">
        <f t="shared" si="35"/>
        <v/>
      </c>
      <c r="AF210" s="3" t="str">
        <f>IF($A210="","",IF((AND($A210="ADD",OR(AE210="",AE210="Local Authority"))),"17",(_xlfn.XLOOKUP(AE210,ud_sub_organisation[lookupValue],ud_sub_organisation[lookupKey],""))))</f>
        <v/>
      </c>
      <c r="AG210" s="3" t="str">
        <f t="shared" si="36"/>
        <v/>
      </c>
      <c r="AH210" s="3" t="str">
        <f>IF($A210="","",IF((AND($A210="ADD",OR(AG210="",AG210="Vested Assets"))),"12",(_xlfn.XLOOKUP(AG210,ud_work_category[lookupValue],ud_work_category[lookupKey],""))))</f>
        <v/>
      </c>
      <c r="AI210" s="8"/>
      <c r="AJ210" s="2" t="str">
        <f t="shared" si="37"/>
        <v/>
      </c>
      <c r="AK210" s="3" t="str">
        <f t="shared" si="38"/>
        <v/>
      </c>
      <c r="AL210" s="3" t="str">
        <f>IF($A210="","",IF((AND($A210="ADD",OR(AK210="",AK210="Excellent"))),"1",(_xlfn.XLOOKUP(AK210,condition[lookupValue],condition[lookupKey],""))))</f>
        <v/>
      </c>
      <c r="AM210" s="7" t="str">
        <f t="shared" si="39"/>
        <v/>
      </c>
      <c r="AN210" s="5"/>
    </row>
    <row r="211" spans="2:4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33"/>
        <v/>
      </c>
      <c r="AB211" s="3" t="str">
        <f>IF($A211="","",IF((AND($A211="ADD",OR(AA211="",AA211="Queenstown-Lakes District Council"))),"70",(_xlfn.XLOOKUP(AA211,ud_organisation_owner[lookupValue],ud_organisation_owner[lookupKey],""))))</f>
        <v/>
      </c>
      <c r="AC211" s="3" t="str">
        <f t="shared" si="34"/>
        <v/>
      </c>
      <c r="AD211" s="3" t="str">
        <f>IF($A211="","",IF((AND($A211="ADD",OR(AC211="",AC211="Queenstown-Lakes District Council"))),"70",(_xlfn.XLOOKUP(AC211,ud_organisation_owner[lookupValue],ud_organisation_owner[lookupKey],""))))</f>
        <v/>
      </c>
      <c r="AE211" s="3" t="str">
        <f t="shared" si="35"/>
        <v/>
      </c>
      <c r="AF211" s="3" t="str">
        <f>IF($A211="","",IF((AND($A211="ADD",OR(AE211="",AE211="Local Authority"))),"17",(_xlfn.XLOOKUP(AE211,ud_sub_organisation[lookupValue],ud_sub_organisation[lookupKey],""))))</f>
        <v/>
      </c>
      <c r="AG211" s="3" t="str">
        <f t="shared" si="36"/>
        <v/>
      </c>
      <c r="AH211" s="3" t="str">
        <f>IF($A211="","",IF((AND($A211="ADD",OR(AG211="",AG211="Vested Assets"))),"12",(_xlfn.XLOOKUP(AG211,ud_work_category[lookupValue],ud_work_category[lookupKey],""))))</f>
        <v/>
      </c>
      <c r="AI211" s="8"/>
      <c r="AJ211" s="2" t="str">
        <f t="shared" si="37"/>
        <v/>
      </c>
      <c r="AK211" s="3" t="str">
        <f t="shared" si="38"/>
        <v/>
      </c>
      <c r="AL211" s="3" t="str">
        <f>IF($A211="","",IF((AND($A211="ADD",OR(AK211="",AK211="Excellent"))),"1",(_xlfn.XLOOKUP(AK211,condition[lookupValue],condition[lookupKey],""))))</f>
        <v/>
      </c>
      <c r="AM211" s="7" t="str">
        <f t="shared" si="39"/>
        <v/>
      </c>
      <c r="AN211" s="5"/>
    </row>
    <row r="212" spans="2:4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33"/>
        <v/>
      </c>
      <c r="AB212" s="3" t="str">
        <f>IF($A212="","",IF((AND($A212="ADD",OR(AA212="",AA212="Queenstown-Lakes District Council"))),"70",(_xlfn.XLOOKUP(AA212,ud_organisation_owner[lookupValue],ud_organisation_owner[lookupKey],""))))</f>
        <v/>
      </c>
      <c r="AC212" s="3" t="str">
        <f t="shared" si="34"/>
        <v/>
      </c>
      <c r="AD212" s="3" t="str">
        <f>IF($A212="","",IF((AND($A212="ADD",OR(AC212="",AC212="Queenstown-Lakes District Council"))),"70",(_xlfn.XLOOKUP(AC212,ud_organisation_owner[lookupValue],ud_organisation_owner[lookupKey],""))))</f>
        <v/>
      </c>
      <c r="AE212" s="3" t="str">
        <f t="shared" si="35"/>
        <v/>
      </c>
      <c r="AF212" s="3" t="str">
        <f>IF($A212="","",IF((AND($A212="ADD",OR(AE212="",AE212="Local Authority"))),"17",(_xlfn.XLOOKUP(AE212,ud_sub_organisation[lookupValue],ud_sub_organisation[lookupKey],""))))</f>
        <v/>
      </c>
      <c r="AG212" s="3" t="str">
        <f t="shared" si="36"/>
        <v/>
      </c>
      <c r="AH212" s="3" t="str">
        <f>IF($A212="","",IF((AND($A212="ADD",OR(AG212="",AG212="Vested Assets"))),"12",(_xlfn.XLOOKUP(AG212,ud_work_category[lookupValue],ud_work_category[lookupKey],""))))</f>
        <v/>
      </c>
      <c r="AI212" s="8"/>
      <c r="AJ212" s="2" t="str">
        <f t="shared" si="37"/>
        <v/>
      </c>
      <c r="AK212" s="3" t="str">
        <f t="shared" si="38"/>
        <v/>
      </c>
      <c r="AL212" s="3" t="str">
        <f>IF($A212="","",IF((AND($A212="ADD",OR(AK212="",AK212="Excellent"))),"1",(_xlfn.XLOOKUP(AK212,condition[lookupValue],condition[lookupKey],""))))</f>
        <v/>
      </c>
      <c r="AM212" s="7" t="str">
        <f t="shared" si="39"/>
        <v/>
      </c>
      <c r="AN212" s="5"/>
    </row>
    <row r="213" spans="2:4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33"/>
        <v/>
      </c>
      <c r="AB213" s="3" t="str">
        <f>IF($A213="","",IF((AND($A213="ADD",OR(AA213="",AA213="Queenstown-Lakes District Council"))),"70",(_xlfn.XLOOKUP(AA213,ud_organisation_owner[lookupValue],ud_organisation_owner[lookupKey],""))))</f>
        <v/>
      </c>
      <c r="AC213" s="3" t="str">
        <f t="shared" si="34"/>
        <v/>
      </c>
      <c r="AD213" s="3" t="str">
        <f>IF($A213="","",IF((AND($A213="ADD",OR(AC213="",AC213="Queenstown-Lakes District Council"))),"70",(_xlfn.XLOOKUP(AC213,ud_organisation_owner[lookupValue],ud_organisation_owner[lookupKey],""))))</f>
        <v/>
      </c>
      <c r="AE213" s="3" t="str">
        <f t="shared" si="35"/>
        <v/>
      </c>
      <c r="AF213" s="3" t="str">
        <f>IF($A213="","",IF((AND($A213="ADD",OR(AE213="",AE213="Local Authority"))),"17",(_xlfn.XLOOKUP(AE213,ud_sub_organisation[lookupValue],ud_sub_organisation[lookupKey],""))))</f>
        <v/>
      </c>
      <c r="AG213" s="3" t="str">
        <f t="shared" si="36"/>
        <v/>
      </c>
      <c r="AH213" s="3" t="str">
        <f>IF($A213="","",IF((AND($A213="ADD",OR(AG213="",AG213="Vested Assets"))),"12",(_xlfn.XLOOKUP(AG213,ud_work_category[lookupValue],ud_work_category[lookupKey],""))))</f>
        <v/>
      </c>
      <c r="AI213" s="8"/>
      <c r="AJ213" s="2" t="str">
        <f t="shared" si="37"/>
        <v/>
      </c>
      <c r="AK213" s="3" t="str">
        <f t="shared" si="38"/>
        <v/>
      </c>
      <c r="AL213" s="3" t="str">
        <f>IF($A213="","",IF((AND($A213="ADD",OR(AK213="",AK213="Excellent"))),"1",(_xlfn.XLOOKUP(AK213,condition[lookupValue],condition[lookupKey],""))))</f>
        <v/>
      </c>
      <c r="AM213" s="7" t="str">
        <f t="shared" si="39"/>
        <v/>
      </c>
      <c r="AN213" s="5"/>
    </row>
    <row r="214" spans="2:4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33"/>
        <v/>
      </c>
      <c r="AB214" s="3" t="str">
        <f>IF($A214="","",IF((AND($A214="ADD",OR(AA214="",AA214="Queenstown-Lakes District Council"))),"70",(_xlfn.XLOOKUP(AA214,ud_organisation_owner[lookupValue],ud_organisation_owner[lookupKey],""))))</f>
        <v/>
      </c>
      <c r="AC214" s="3" t="str">
        <f t="shared" si="34"/>
        <v/>
      </c>
      <c r="AD214" s="3" t="str">
        <f>IF($A214="","",IF((AND($A214="ADD",OR(AC214="",AC214="Queenstown-Lakes District Council"))),"70",(_xlfn.XLOOKUP(AC214,ud_organisation_owner[lookupValue],ud_organisation_owner[lookupKey],""))))</f>
        <v/>
      </c>
      <c r="AE214" s="3" t="str">
        <f t="shared" si="35"/>
        <v/>
      </c>
      <c r="AF214" s="3" t="str">
        <f>IF($A214="","",IF((AND($A214="ADD",OR(AE214="",AE214="Local Authority"))),"17",(_xlfn.XLOOKUP(AE214,ud_sub_organisation[lookupValue],ud_sub_organisation[lookupKey],""))))</f>
        <v/>
      </c>
      <c r="AG214" s="3" t="str">
        <f t="shared" si="36"/>
        <v/>
      </c>
      <c r="AH214" s="3" t="str">
        <f>IF($A214="","",IF((AND($A214="ADD",OR(AG214="",AG214="Vested Assets"))),"12",(_xlfn.XLOOKUP(AG214,ud_work_category[lookupValue],ud_work_category[lookupKey],""))))</f>
        <v/>
      </c>
      <c r="AI214" s="8"/>
      <c r="AJ214" s="2" t="str">
        <f t="shared" si="37"/>
        <v/>
      </c>
      <c r="AK214" s="3" t="str">
        <f t="shared" si="38"/>
        <v/>
      </c>
      <c r="AL214" s="3" t="str">
        <f>IF($A214="","",IF((AND($A214="ADD",OR(AK214="",AK214="Excellent"))),"1",(_xlfn.XLOOKUP(AK214,condition[lookupValue],condition[lookupKey],""))))</f>
        <v/>
      </c>
      <c r="AM214" s="7" t="str">
        <f t="shared" si="39"/>
        <v/>
      </c>
      <c r="AN214" s="5"/>
    </row>
    <row r="215" spans="2:4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33"/>
        <v/>
      </c>
      <c r="AB215" s="3" t="str">
        <f>IF($A215="","",IF((AND($A215="ADD",OR(AA215="",AA215="Queenstown-Lakes District Council"))),"70",(_xlfn.XLOOKUP(AA215,ud_organisation_owner[lookupValue],ud_organisation_owner[lookupKey],""))))</f>
        <v/>
      </c>
      <c r="AC215" s="3" t="str">
        <f t="shared" si="34"/>
        <v/>
      </c>
      <c r="AD215" s="3" t="str">
        <f>IF($A215="","",IF((AND($A215="ADD",OR(AC215="",AC215="Queenstown-Lakes District Council"))),"70",(_xlfn.XLOOKUP(AC215,ud_organisation_owner[lookupValue],ud_organisation_owner[lookupKey],""))))</f>
        <v/>
      </c>
      <c r="AE215" s="3" t="str">
        <f t="shared" si="35"/>
        <v/>
      </c>
      <c r="AF215" s="3" t="str">
        <f>IF($A215="","",IF((AND($A215="ADD",OR(AE215="",AE215="Local Authority"))),"17",(_xlfn.XLOOKUP(AE215,ud_sub_organisation[lookupValue],ud_sub_organisation[lookupKey],""))))</f>
        <v/>
      </c>
      <c r="AG215" s="3" t="str">
        <f t="shared" si="36"/>
        <v/>
      </c>
      <c r="AH215" s="3" t="str">
        <f>IF($A215="","",IF((AND($A215="ADD",OR(AG215="",AG215="Vested Assets"))),"12",(_xlfn.XLOOKUP(AG215,ud_work_category[lookupValue],ud_work_category[lookupKey],""))))</f>
        <v/>
      </c>
      <c r="AI215" s="8"/>
      <c r="AJ215" s="2" t="str">
        <f t="shared" si="37"/>
        <v/>
      </c>
      <c r="AK215" s="3" t="str">
        <f t="shared" si="38"/>
        <v/>
      </c>
      <c r="AL215" s="3" t="str">
        <f>IF($A215="","",IF((AND($A215="ADD",OR(AK215="",AK215="Excellent"))),"1",(_xlfn.XLOOKUP(AK215,condition[lookupValue],condition[lookupKey],""))))</f>
        <v/>
      </c>
      <c r="AM215" s="7" t="str">
        <f t="shared" si="39"/>
        <v/>
      </c>
      <c r="AN215" s="5"/>
    </row>
    <row r="216" spans="2:4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33"/>
        <v/>
      </c>
      <c r="AB216" s="3" t="str">
        <f>IF($A216="","",IF((AND($A216="ADD",OR(AA216="",AA216="Queenstown-Lakes District Council"))),"70",(_xlfn.XLOOKUP(AA216,ud_organisation_owner[lookupValue],ud_organisation_owner[lookupKey],""))))</f>
        <v/>
      </c>
      <c r="AC216" s="3" t="str">
        <f t="shared" si="34"/>
        <v/>
      </c>
      <c r="AD216" s="3" t="str">
        <f>IF($A216="","",IF((AND($A216="ADD",OR(AC216="",AC216="Queenstown-Lakes District Council"))),"70",(_xlfn.XLOOKUP(AC216,ud_organisation_owner[lookupValue],ud_organisation_owner[lookupKey],""))))</f>
        <v/>
      </c>
      <c r="AE216" s="3" t="str">
        <f t="shared" si="35"/>
        <v/>
      </c>
      <c r="AF216" s="3" t="str">
        <f>IF($A216="","",IF((AND($A216="ADD",OR(AE216="",AE216="Local Authority"))),"17",(_xlfn.XLOOKUP(AE216,ud_sub_organisation[lookupValue],ud_sub_organisation[lookupKey],""))))</f>
        <v/>
      </c>
      <c r="AG216" s="3" t="str">
        <f t="shared" si="36"/>
        <v/>
      </c>
      <c r="AH216" s="3" t="str">
        <f>IF($A216="","",IF((AND($A216="ADD",OR(AG216="",AG216="Vested Assets"))),"12",(_xlfn.XLOOKUP(AG216,ud_work_category[lookupValue],ud_work_category[lookupKey],""))))</f>
        <v/>
      </c>
      <c r="AI216" s="8"/>
      <c r="AJ216" s="2" t="str">
        <f t="shared" si="37"/>
        <v/>
      </c>
      <c r="AK216" s="3" t="str">
        <f t="shared" si="38"/>
        <v/>
      </c>
      <c r="AL216" s="3" t="str">
        <f>IF($A216="","",IF((AND($A216="ADD",OR(AK216="",AK216="Excellent"))),"1",(_xlfn.XLOOKUP(AK216,condition[lookupValue],condition[lookupKey],""))))</f>
        <v/>
      </c>
      <c r="AM216" s="7" t="str">
        <f t="shared" si="39"/>
        <v/>
      </c>
      <c r="AN216" s="5"/>
    </row>
    <row r="217" spans="2:4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33"/>
        <v/>
      </c>
      <c r="AB217" s="3" t="str">
        <f>IF($A217="","",IF((AND($A217="ADD",OR(AA217="",AA217="Queenstown-Lakes District Council"))),"70",(_xlfn.XLOOKUP(AA217,ud_organisation_owner[lookupValue],ud_organisation_owner[lookupKey],""))))</f>
        <v/>
      </c>
      <c r="AC217" s="3" t="str">
        <f t="shared" si="34"/>
        <v/>
      </c>
      <c r="AD217" s="3" t="str">
        <f>IF($A217="","",IF((AND($A217="ADD",OR(AC217="",AC217="Queenstown-Lakes District Council"))),"70",(_xlfn.XLOOKUP(AC217,ud_organisation_owner[lookupValue],ud_organisation_owner[lookupKey],""))))</f>
        <v/>
      </c>
      <c r="AE217" s="3" t="str">
        <f t="shared" si="35"/>
        <v/>
      </c>
      <c r="AF217" s="3" t="str">
        <f>IF($A217="","",IF((AND($A217="ADD",OR(AE217="",AE217="Local Authority"))),"17",(_xlfn.XLOOKUP(AE217,ud_sub_organisation[lookupValue],ud_sub_organisation[lookupKey],""))))</f>
        <v/>
      </c>
      <c r="AG217" s="3" t="str">
        <f t="shared" si="36"/>
        <v/>
      </c>
      <c r="AH217" s="3" t="str">
        <f>IF($A217="","",IF((AND($A217="ADD",OR(AG217="",AG217="Vested Assets"))),"12",(_xlfn.XLOOKUP(AG217,ud_work_category[lookupValue],ud_work_category[lookupKey],""))))</f>
        <v/>
      </c>
      <c r="AI217" s="8"/>
      <c r="AJ217" s="2" t="str">
        <f t="shared" si="37"/>
        <v/>
      </c>
      <c r="AK217" s="3" t="str">
        <f t="shared" si="38"/>
        <v/>
      </c>
      <c r="AL217" s="3" t="str">
        <f>IF($A217="","",IF((AND($A217="ADD",OR(AK217="",AK217="Excellent"))),"1",(_xlfn.XLOOKUP(AK217,condition[lookupValue],condition[lookupKey],""))))</f>
        <v/>
      </c>
      <c r="AM217" s="7" t="str">
        <f t="shared" si="39"/>
        <v/>
      </c>
      <c r="AN217" s="5"/>
    </row>
    <row r="218" spans="2:4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33"/>
        <v/>
      </c>
      <c r="AB218" s="3" t="str">
        <f>IF($A218="","",IF((AND($A218="ADD",OR(AA218="",AA218="Queenstown-Lakes District Council"))),"70",(_xlfn.XLOOKUP(AA218,ud_organisation_owner[lookupValue],ud_organisation_owner[lookupKey],""))))</f>
        <v/>
      </c>
      <c r="AC218" s="3" t="str">
        <f t="shared" si="34"/>
        <v/>
      </c>
      <c r="AD218" s="3" t="str">
        <f>IF($A218="","",IF((AND($A218="ADD",OR(AC218="",AC218="Queenstown-Lakes District Council"))),"70",(_xlfn.XLOOKUP(AC218,ud_organisation_owner[lookupValue],ud_organisation_owner[lookupKey],""))))</f>
        <v/>
      </c>
      <c r="AE218" s="3" t="str">
        <f t="shared" si="35"/>
        <v/>
      </c>
      <c r="AF218" s="3" t="str">
        <f>IF($A218="","",IF((AND($A218="ADD",OR(AE218="",AE218="Local Authority"))),"17",(_xlfn.XLOOKUP(AE218,ud_sub_organisation[lookupValue],ud_sub_organisation[lookupKey],""))))</f>
        <v/>
      </c>
      <c r="AG218" s="3" t="str">
        <f t="shared" si="36"/>
        <v/>
      </c>
      <c r="AH218" s="3" t="str">
        <f>IF($A218="","",IF((AND($A218="ADD",OR(AG218="",AG218="Vested Assets"))),"12",(_xlfn.XLOOKUP(AG218,ud_work_category[lookupValue],ud_work_category[lookupKey],""))))</f>
        <v/>
      </c>
      <c r="AI218" s="8"/>
      <c r="AJ218" s="2" t="str">
        <f t="shared" si="37"/>
        <v/>
      </c>
      <c r="AK218" s="3" t="str">
        <f t="shared" si="38"/>
        <v/>
      </c>
      <c r="AL218" s="3" t="str">
        <f>IF($A218="","",IF((AND($A218="ADD",OR(AK218="",AK218="Excellent"))),"1",(_xlfn.XLOOKUP(AK218,condition[lookupValue],condition[lookupKey],""))))</f>
        <v/>
      </c>
      <c r="AM218" s="7" t="str">
        <f t="shared" si="39"/>
        <v/>
      </c>
      <c r="AN218" s="5"/>
    </row>
    <row r="219" spans="2:4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33"/>
        <v/>
      </c>
      <c r="AB219" s="3" t="str">
        <f>IF($A219="","",IF((AND($A219="ADD",OR(AA219="",AA219="Queenstown-Lakes District Council"))),"70",(_xlfn.XLOOKUP(AA219,ud_organisation_owner[lookupValue],ud_organisation_owner[lookupKey],""))))</f>
        <v/>
      </c>
      <c r="AC219" s="3" t="str">
        <f t="shared" si="34"/>
        <v/>
      </c>
      <c r="AD219" s="3" t="str">
        <f>IF($A219="","",IF((AND($A219="ADD",OR(AC219="",AC219="Queenstown-Lakes District Council"))),"70",(_xlfn.XLOOKUP(AC219,ud_organisation_owner[lookupValue],ud_organisation_owner[lookupKey],""))))</f>
        <v/>
      </c>
      <c r="AE219" s="3" t="str">
        <f t="shared" si="35"/>
        <v/>
      </c>
      <c r="AF219" s="3" t="str">
        <f>IF($A219="","",IF((AND($A219="ADD",OR(AE219="",AE219="Local Authority"))),"17",(_xlfn.XLOOKUP(AE219,ud_sub_organisation[lookupValue],ud_sub_organisation[lookupKey],""))))</f>
        <v/>
      </c>
      <c r="AG219" s="3" t="str">
        <f t="shared" si="36"/>
        <v/>
      </c>
      <c r="AH219" s="3" t="str">
        <f>IF($A219="","",IF((AND($A219="ADD",OR(AG219="",AG219="Vested Assets"))),"12",(_xlfn.XLOOKUP(AG219,ud_work_category[lookupValue],ud_work_category[lookupKey],""))))</f>
        <v/>
      </c>
      <c r="AI219" s="8"/>
      <c r="AJ219" s="2" t="str">
        <f t="shared" si="37"/>
        <v/>
      </c>
      <c r="AK219" s="3" t="str">
        <f t="shared" si="38"/>
        <v/>
      </c>
      <c r="AL219" s="3" t="str">
        <f>IF($A219="","",IF((AND($A219="ADD",OR(AK219="",AK219="Excellent"))),"1",(_xlfn.XLOOKUP(AK219,condition[lookupValue],condition[lookupKey],""))))</f>
        <v/>
      </c>
      <c r="AM219" s="7" t="str">
        <f t="shared" si="39"/>
        <v/>
      </c>
      <c r="AN219" s="5"/>
    </row>
    <row r="220" spans="2:4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33"/>
        <v/>
      </c>
      <c r="AB220" s="3" t="str">
        <f>IF($A220="","",IF((AND($A220="ADD",OR(AA220="",AA220="Queenstown-Lakes District Council"))),"70",(_xlfn.XLOOKUP(AA220,ud_organisation_owner[lookupValue],ud_organisation_owner[lookupKey],""))))</f>
        <v/>
      </c>
      <c r="AC220" s="3" t="str">
        <f t="shared" si="34"/>
        <v/>
      </c>
      <c r="AD220" s="3" t="str">
        <f>IF($A220="","",IF((AND($A220="ADD",OR(AC220="",AC220="Queenstown-Lakes District Council"))),"70",(_xlfn.XLOOKUP(AC220,ud_organisation_owner[lookupValue],ud_organisation_owner[lookupKey],""))))</f>
        <v/>
      </c>
      <c r="AE220" s="3" t="str">
        <f t="shared" si="35"/>
        <v/>
      </c>
      <c r="AF220" s="3" t="str">
        <f>IF($A220="","",IF((AND($A220="ADD",OR(AE220="",AE220="Local Authority"))),"17",(_xlfn.XLOOKUP(AE220,ud_sub_organisation[lookupValue],ud_sub_organisation[lookupKey],""))))</f>
        <v/>
      </c>
      <c r="AG220" s="3" t="str">
        <f t="shared" si="36"/>
        <v/>
      </c>
      <c r="AH220" s="3" t="str">
        <f>IF($A220="","",IF((AND($A220="ADD",OR(AG220="",AG220="Vested Assets"))),"12",(_xlfn.XLOOKUP(AG220,ud_work_category[lookupValue],ud_work_category[lookupKey],""))))</f>
        <v/>
      </c>
      <c r="AI220" s="8"/>
      <c r="AJ220" s="2" t="str">
        <f t="shared" si="37"/>
        <v/>
      </c>
      <c r="AK220" s="3" t="str">
        <f t="shared" si="38"/>
        <v/>
      </c>
      <c r="AL220" s="3" t="str">
        <f>IF($A220="","",IF((AND($A220="ADD",OR(AK220="",AK220="Excellent"))),"1",(_xlfn.XLOOKUP(AK220,condition[lookupValue],condition[lookupKey],""))))</f>
        <v/>
      </c>
      <c r="AM220" s="7" t="str">
        <f t="shared" si="39"/>
        <v/>
      </c>
      <c r="AN220" s="5"/>
    </row>
    <row r="221" spans="2:4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33"/>
        <v/>
      </c>
      <c r="AB221" s="3" t="str">
        <f>IF($A221="","",IF((AND($A221="ADD",OR(AA221="",AA221="Queenstown-Lakes District Council"))),"70",(_xlfn.XLOOKUP(AA221,ud_organisation_owner[lookupValue],ud_organisation_owner[lookupKey],""))))</f>
        <v/>
      </c>
      <c r="AC221" s="3" t="str">
        <f t="shared" si="34"/>
        <v/>
      </c>
      <c r="AD221" s="3" t="str">
        <f>IF($A221="","",IF((AND($A221="ADD",OR(AC221="",AC221="Queenstown-Lakes District Council"))),"70",(_xlfn.XLOOKUP(AC221,ud_organisation_owner[lookupValue],ud_organisation_owner[lookupKey],""))))</f>
        <v/>
      </c>
      <c r="AE221" s="3" t="str">
        <f t="shared" si="35"/>
        <v/>
      </c>
      <c r="AF221" s="3" t="str">
        <f>IF($A221="","",IF((AND($A221="ADD",OR(AE221="",AE221="Local Authority"))),"17",(_xlfn.XLOOKUP(AE221,ud_sub_organisation[lookupValue],ud_sub_organisation[lookupKey],""))))</f>
        <v/>
      </c>
      <c r="AG221" s="3" t="str">
        <f t="shared" si="36"/>
        <v/>
      </c>
      <c r="AH221" s="3" t="str">
        <f>IF($A221="","",IF((AND($A221="ADD",OR(AG221="",AG221="Vested Assets"))),"12",(_xlfn.XLOOKUP(AG221,ud_work_category[lookupValue],ud_work_category[lookupKey],""))))</f>
        <v/>
      </c>
      <c r="AI221" s="8"/>
      <c r="AJ221" s="2" t="str">
        <f t="shared" si="37"/>
        <v/>
      </c>
      <c r="AK221" s="3" t="str">
        <f t="shared" si="38"/>
        <v/>
      </c>
      <c r="AL221" s="3" t="str">
        <f>IF($A221="","",IF((AND($A221="ADD",OR(AK221="",AK221="Excellent"))),"1",(_xlfn.XLOOKUP(AK221,condition[lookupValue],condition[lookupKey],""))))</f>
        <v/>
      </c>
      <c r="AM221" s="7" t="str">
        <f t="shared" si="39"/>
        <v/>
      </c>
      <c r="AN221" s="5"/>
    </row>
    <row r="222" spans="2:4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33"/>
        <v/>
      </c>
      <c r="AB222" s="3" t="str">
        <f>IF($A222="","",IF((AND($A222="ADD",OR(AA222="",AA222="Queenstown-Lakes District Council"))),"70",(_xlfn.XLOOKUP(AA222,ud_organisation_owner[lookupValue],ud_organisation_owner[lookupKey],""))))</f>
        <v/>
      </c>
      <c r="AC222" s="3" t="str">
        <f t="shared" si="34"/>
        <v/>
      </c>
      <c r="AD222" s="3" t="str">
        <f>IF($A222="","",IF((AND($A222="ADD",OR(AC222="",AC222="Queenstown-Lakes District Council"))),"70",(_xlfn.XLOOKUP(AC222,ud_organisation_owner[lookupValue],ud_organisation_owner[lookupKey],""))))</f>
        <v/>
      </c>
      <c r="AE222" s="3" t="str">
        <f t="shared" si="35"/>
        <v/>
      </c>
      <c r="AF222" s="3" t="str">
        <f>IF($A222="","",IF((AND($A222="ADD",OR(AE222="",AE222="Local Authority"))),"17",(_xlfn.XLOOKUP(AE222,ud_sub_organisation[lookupValue],ud_sub_organisation[lookupKey],""))))</f>
        <v/>
      </c>
      <c r="AG222" s="3" t="str">
        <f t="shared" si="36"/>
        <v/>
      </c>
      <c r="AH222" s="3" t="str">
        <f>IF($A222="","",IF((AND($A222="ADD",OR(AG222="",AG222="Vested Assets"))),"12",(_xlfn.XLOOKUP(AG222,ud_work_category[lookupValue],ud_work_category[lookupKey],""))))</f>
        <v/>
      </c>
      <c r="AI222" s="8"/>
      <c r="AJ222" s="2" t="str">
        <f t="shared" si="37"/>
        <v/>
      </c>
      <c r="AK222" s="3" t="str">
        <f t="shared" si="38"/>
        <v/>
      </c>
      <c r="AL222" s="3" t="str">
        <f>IF($A222="","",IF((AND($A222="ADD",OR(AK222="",AK222="Excellent"))),"1",(_xlfn.XLOOKUP(AK222,condition[lookupValue],condition[lookupKey],""))))</f>
        <v/>
      </c>
      <c r="AM222" s="7" t="str">
        <f t="shared" si="39"/>
        <v/>
      </c>
      <c r="AN222" s="5"/>
    </row>
    <row r="223" spans="2:4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33"/>
        <v/>
      </c>
      <c r="AB223" s="3" t="str">
        <f>IF($A223="","",IF((AND($A223="ADD",OR(AA223="",AA223="Queenstown-Lakes District Council"))),"70",(_xlfn.XLOOKUP(AA223,ud_organisation_owner[lookupValue],ud_organisation_owner[lookupKey],""))))</f>
        <v/>
      </c>
      <c r="AC223" s="3" t="str">
        <f t="shared" si="34"/>
        <v/>
      </c>
      <c r="AD223" s="3" t="str">
        <f>IF($A223="","",IF((AND($A223="ADD",OR(AC223="",AC223="Queenstown-Lakes District Council"))),"70",(_xlfn.XLOOKUP(AC223,ud_organisation_owner[lookupValue],ud_organisation_owner[lookupKey],""))))</f>
        <v/>
      </c>
      <c r="AE223" s="3" t="str">
        <f t="shared" si="35"/>
        <v/>
      </c>
      <c r="AF223" s="3" t="str">
        <f>IF($A223="","",IF((AND($A223="ADD",OR(AE223="",AE223="Local Authority"))),"17",(_xlfn.XLOOKUP(AE223,ud_sub_organisation[lookupValue],ud_sub_organisation[lookupKey],""))))</f>
        <v/>
      </c>
      <c r="AG223" s="3" t="str">
        <f t="shared" si="36"/>
        <v/>
      </c>
      <c r="AH223" s="3" t="str">
        <f>IF($A223="","",IF((AND($A223="ADD",OR(AG223="",AG223="Vested Assets"))),"12",(_xlfn.XLOOKUP(AG223,ud_work_category[lookupValue],ud_work_category[lookupKey],""))))</f>
        <v/>
      </c>
      <c r="AI223" s="8"/>
      <c r="AJ223" s="2" t="str">
        <f t="shared" si="37"/>
        <v/>
      </c>
      <c r="AK223" s="3" t="str">
        <f t="shared" si="38"/>
        <v/>
      </c>
      <c r="AL223" s="3" t="str">
        <f>IF($A223="","",IF((AND($A223="ADD",OR(AK223="",AK223="Excellent"))),"1",(_xlfn.XLOOKUP(AK223,condition[lookupValue],condition[lookupKey],""))))</f>
        <v/>
      </c>
      <c r="AM223" s="7" t="str">
        <f t="shared" si="39"/>
        <v/>
      </c>
      <c r="AN223" s="5"/>
    </row>
    <row r="224" spans="2:4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33"/>
        <v/>
      </c>
      <c r="AB224" s="3" t="str">
        <f>IF($A224="","",IF((AND($A224="ADD",OR(AA224="",AA224="Queenstown-Lakes District Council"))),"70",(_xlfn.XLOOKUP(AA224,ud_organisation_owner[lookupValue],ud_organisation_owner[lookupKey],""))))</f>
        <v/>
      </c>
      <c r="AC224" s="3" t="str">
        <f t="shared" si="34"/>
        <v/>
      </c>
      <c r="AD224" s="3" t="str">
        <f>IF($A224="","",IF((AND($A224="ADD",OR(AC224="",AC224="Queenstown-Lakes District Council"))),"70",(_xlfn.XLOOKUP(AC224,ud_organisation_owner[lookupValue],ud_organisation_owner[lookupKey],""))))</f>
        <v/>
      </c>
      <c r="AE224" s="3" t="str">
        <f t="shared" si="35"/>
        <v/>
      </c>
      <c r="AF224" s="3" t="str">
        <f>IF($A224="","",IF((AND($A224="ADD",OR(AE224="",AE224="Local Authority"))),"17",(_xlfn.XLOOKUP(AE224,ud_sub_organisation[lookupValue],ud_sub_organisation[lookupKey],""))))</f>
        <v/>
      </c>
      <c r="AG224" s="3" t="str">
        <f t="shared" si="36"/>
        <v/>
      </c>
      <c r="AH224" s="3" t="str">
        <f>IF($A224="","",IF((AND($A224="ADD",OR(AG224="",AG224="Vested Assets"))),"12",(_xlfn.XLOOKUP(AG224,ud_work_category[lookupValue],ud_work_category[lookupKey],""))))</f>
        <v/>
      </c>
      <c r="AI224" s="8"/>
      <c r="AJ224" s="2" t="str">
        <f t="shared" si="37"/>
        <v/>
      </c>
      <c r="AK224" s="3" t="str">
        <f t="shared" si="38"/>
        <v/>
      </c>
      <c r="AL224" s="3" t="str">
        <f>IF($A224="","",IF((AND($A224="ADD",OR(AK224="",AK224="Excellent"))),"1",(_xlfn.XLOOKUP(AK224,condition[lookupValue],condition[lookupKey],""))))</f>
        <v/>
      </c>
      <c r="AM224" s="7" t="str">
        <f t="shared" si="39"/>
        <v/>
      </c>
      <c r="AN224" s="5"/>
    </row>
    <row r="225" spans="2:4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33"/>
        <v/>
      </c>
      <c r="AB225" s="3" t="str">
        <f>IF($A225="","",IF((AND($A225="ADD",OR(AA225="",AA225="Queenstown-Lakes District Council"))),"70",(_xlfn.XLOOKUP(AA225,ud_organisation_owner[lookupValue],ud_organisation_owner[lookupKey],""))))</f>
        <v/>
      </c>
      <c r="AC225" s="3" t="str">
        <f t="shared" si="34"/>
        <v/>
      </c>
      <c r="AD225" s="3" t="str">
        <f>IF($A225="","",IF((AND($A225="ADD",OR(AC225="",AC225="Queenstown-Lakes District Council"))),"70",(_xlfn.XLOOKUP(AC225,ud_organisation_owner[lookupValue],ud_organisation_owner[lookupKey],""))))</f>
        <v/>
      </c>
      <c r="AE225" s="3" t="str">
        <f t="shared" si="35"/>
        <v/>
      </c>
      <c r="AF225" s="3" t="str">
        <f>IF($A225="","",IF((AND($A225="ADD",OR(AE225="",AE225="Local Authority"))),"17",(_xlfn.XLOOKUP(AE225,ud_sub_organisation[lookupValue],ud_sub_organisation[lookupKey],""))))</f>
        <v/>
      </c>
      <c r="AG225" s="3" t="str">
        <f t="shared" si="36"/>
        <v/>
      </c>
      <c r="AH225" s="3" t="str">
        <f>IF($A225="","",IF((AND($A225="ADD",OR(AG225="",AG225="Vested Assets"))),"12",(_xlfn.XLOOKUP(AG225,ud_work_category[lookupValue],ud_work_category[lookupKey],""))))</f>
        <v/>
      </c>
      <c r="AI225" s="8"/>
      <c r="AJ225" s="2" t="str">
        <f t="shared" si="37"/>
        <v/>
      </c>
      <c r="AK225" s="3" t="str">
        <f t="shared" si="38"/>
        <v/>
      </c>
      <c r="AL225" s="3" t="str">
        <f>IF($A225="","",IF((AND($A225="ADD",OR(AK225="",AK225="Excellent"))),"1",(_xlfn.XLOOKUP(AK225,condition[lookupValue],condition[lookupKey],""))))</f>
        <v/>
      </c>
      <c r="AM225" s="7" t="str">
        <f t="shared" si="39"/>
        <v/>
      </c>
      <c r="AN225" s="5"/>
    </row>
    <row r="226" spans="2:4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33"/>
        <v/>
      </c>
      <c r="AB226" s="3" t="str">
        <f>IF($A226="","",IF((AND($A226="ADD",OR(AA226="",AA226="Queenstown-Lakes District Council"))),"70",(_xlfn.XLOOKUP(AA226,ud_organisation_owner[lookupValue],ud_organisation_owner[lookupKey],""))))</f>
        <v/>
      </c>
      <c r="AC226" s="3" t="str">
        <f t="shared" si="34"/>
        <v/>
      </c>
      <c r="AD226" s="3" t="str">
        <f>IF($A226="","",IF((AND($A226="ADD",OR(AC226="",AC226="Queenstown-Lakes District Council"))),"70",(_xlfn.XLOOKUP(AC226,ud_organisation_owner[lookupValue],ud_organisation_owner[lookupKey],""))))</f>
        <v/>
      </c>
      <c r="AE226" s="3" t="str">
        <f t="shared" si="35"/>
        <v/>
      </c>
      <c r="AF226" s="3" t="str">
        <f>IF($A226="","",IF((AND($A226="ADD",OR(AE226="",AE226="Local Authority"))),"17",(_xlfn.XLOOKUP(AE226,ud_sub_organisation[lookupValue],ud_sub_organisation[lookupKey],""))))</f>
        <v/>
      </c>
      <c r="AG226" s="3" t="str">
        <f t="shared" si="36"/>
        <v/>
      </c>
      <c r="AH226" s="3" t="str">
        <f>IF($A226="","",IF((AND($A226="ADD",OR(AG226="",AG226="Vested Assets"))),"12",(_xlfn.XLOOKUP(AG226,ud_work_category[lookupValue],ud_work_category[lookupKey],""))))</f>
        <v/>
      </c>
      <c r="AI226" s="8"/>
      <c r="AJ226" s="2" t="str">
        <f t="shared" si="37"/>
        <v/>
      </c>
      <c r="AK226" s="3" t="str">
        <f t="shared" si="38"/>
        <v/>
      </c>
      <c r="AL226" s="3" t="str">
        <f>IF($A226="","",IF((AND($A226="ADD",OR(AK226="",AK226="Excellent"))),"1",(_xlfn.XLOOKUP(AK226,condition[lookupValue],condition[lookupKey],""))))</f>
        <v/>
      </c>
      <c r="AM226" s="7" t="str">
        <f t="shared" si="39"/>
        <v/>
      </c>
      <c r="AN226" s="5"/>
    </row>
    <row r="227" spans="2:4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33"/>
        <v/>
      </c>
      <c r="AB227" s="3" t="str">
        <f>IF($A227="","",IF((AND($A227="ADD",OR(AA227="",AA227="Queenstown-Lakes District Council"))),"70",(_xlfn.XLOOKUP(AA227,ud_organisation_owner[lookupValue],ud_organisation_owner[lookupKey],""))))</f>
        <v/>
      </c>
      <c r="AC227" s="3" t="str">
        <f t="shared" si="34"/>
        <v/>
      </c>
      <c r="AD227" s="3" t="str">
        <f>IF($A227="","",IF((AND($A227="ADD",OR(AC227="",AC227="Queenstown-Lakes District Council"))),"70",(_xlfn.XLOOKUP(AC227,ud_organisation_owner[lookupValue],ud_organisation_owner[lookupKey],""))))</f>
        <v/>
      </c>
      <c r="AE227" s="3" t="str">
        <f t="shared" si="35"/>
        <v/>
      </c>
      <c r="AF227" s="3" t="str">
        <f>IF($A227="","",IF((AND($A227="ADD",OR(AE227="",AE227="Local Authority"))),"17",(_xlfn.XLOOKUP(AE227,ud_sub_organisation[lookupValue],ud_sub_organisation[lookupKey],""))))</f>
        <v/>
      </c>
      <c r="AG227" s="3" t="str">
        <f t="shared" si="36"/>
        <v/>
      </c>
      <c r="AH227" s="3" t="str">
        <f>IF($A227="","",IF((AND($A227="ADD",OR(AG227="",AG227="Vested Assets"))),"12",(_xlfn.XLOOKUP(AG227,ud_work_category[lookupValue],ud_work_category[lookupKey],""))))</f>
        <v/>
      </c>
      <c r="AI227" s="8"/>
      <c r="AJ227" s="2" t="str">
        <f t="shared" si="37"/>
        <v/>
      </c>
      <c r="AK227" s="3" t="str">
        <f t="shared" si="38"/>
        <v/>
      </c>
      <c r="AL227" s="3" t="str">
        <f>IF($A227="","",IF((AND($A227="ADD",OR(AK227="",AK227="Excellent"))),"1",(_xlfn.XLOOKUP(AK227,condition[lookupValue],condition[lookupKey],""))))</f>
        <v/>
      </c>
      <c r="AM227" s="7" t="str">
        <f t="shared" si="39"/>
        <v/>
      </c>
      <c r="AN227" s="5"/>
    </row>
    <row r="228" spans="2:4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33"/>
        <v/>
      </c>
      <c r="AB228" s="3" t="str">
        <f>IF($A228="","",IF((AND($A228="ADD",OR(AA228="",AA228="Queenstown-Lakes District Council"))),"70",(_xlfn.XLOOKUP(AA228,ud_organisation_owner[lookupValue],ud_organisation_owner[lookupKey],""))))</f>
        <v/>
      </c>
      <c r="AC228" s="3" t="str">
        <f t="shared" si="34"/>
        <v/>
      </c>
      <c r="AD228" s="3" t="str">
        <f>IF($A228="","",IF((AND($A228="ADD",OR(AC228="",AC228="Queenstown-Lakes District Council"))),"70",(_xlfn.XLOOKUP(AC228,ud_organisation_owner[lookupValue],ud_organisation_owner[lookupKey],""))))</f>
        <v/>
      </c>
      <c r="AE228" s="3" t="str">
        <f t="shared" si="35"/>
        <v/>
      </c>
      <c r="AF228" s="3" t="str">
        <f>IF($A228="","",IF((AND($A228="ADD",OR(AE228="",AE228="Local Authority"))),"17",(_xlfn.XLOOKUP(AE228,ud_sub_organisation[lookupValue],ud_sub_organisation[lookupKey],""))))</f>
        <v/>
      </c>
      <c r="AG228" s="3" t="str">
        <f t="shared" si="36"/>
        <v/>
      </c>
      <c r="AH228" s="3" t="str">
        <f>IF($A228="","",IF((AND($A228="ADD",OR(AG228="",AG228="Vested Assets"))),"12",(_xlfn.XLOOKUP(AG228,ud_work_category[lookupValue],ud_work_category[lookupKey],""))))</f>
        <v/>
      </c>
      <c r="AI228" s="8"/>
      <c r="AJ228" s="2" t="str">
        <f t="shared" si="37"/>
        <v/>
      </c>
      <c r="AK228" s="3" t="str">
        <f t="shared" si="38"/>
        <v/>
      </c>
      <c r="AL228" s="3" t="str">
        <f>IF($A228="","",IF((AND($A228="ADD",OR(AK228="",AK228="Excellent"))),"1",(_xlfn.XLOOKUP(AK228,condition[lookupValue],condition[lookupKey],""))))</f>
        <v/>
      </c>
      <c r="AM228" s="7" t="str">
        <f t="shared" si="39"/>
        <v/>
      </c>
      <c r="AN228" s="5"/>
    </row>
    <row r="229" spans="2:4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33"/>
        <v/>
      </c>
      <c r="AB229" s="3" t="str">
        <f>IF($A229="","",IF((AND($A229="ADD",OR(AA229="",AA229="Queenstown-Lakes District Council"))),"70",(_xlfn.XLOOKUP(AA229,ud_organisation_owner[lookupValue],ud_organisation_owner[lookupKey],""))))</f>
        <v/>
      </c>
      <c r="AC229" s="3" t="str">
        <f t="shared" si="34"/>
        <v/>
      </c>
      <c r="AD229" s="3" t="str">
        <f>IF($A229="","",IF((AND($A229="ADD",OR(AC229="",AC229="Queenstown-Lakes District Council"))),"70",(_xlfn.XLOOKUP(AC229,ud_organisation_owner[lookupValue],ud_organisation_owner[lookupKey],""))))</f>
        <v/>
      </c>
      <c r="AE229" s="3" t="str">
        <f t="shared" si="35"/>
        <v/>
      </c>
      <c r="AF229" s="3" t="str">
        <f>IF($A229="","",IF((AND($A229="ADD",OR(AE229="",AE229="Local Authority"))),"17",(_xlfn.XLOOKUP(AE229,ud_sub_organisation[lookupValue],ud_sub_organisation[lookupKey],""))))</f>
        <v/>
      </c>
      <c r="AG229" s="3" t="str">
        <f t="shared" si="36"/>
        <v/>
      </c>
      <c r="AH229" s="3" t="str">
        <f>IF($A229="","",IF((AND($A229="ADD",OR(AG229="",AG229="Vested Assets"))),"12",(_xlfn.XLOOKUP(AG229,ud_work_category[lookupValue],ud_work_category[lookupKey],""))))</f>
        <v/>
      </c>
      <c r="AI229" s="8"/>
      <c r="AJ229" s="2" t="str">
        <f t="shared" si="37"/>
        <v/>
      </c>
      <c r="AK229" s="3" t="str">
        <f t="shared" si="38"/>
        <v/>
      </c>
      <c r="AL229" s="3" t="str">
        <f>IF($A229="","",IF((AND($A229="ADD",OR(AK229="",AK229="Excellent"))),"1",(_xlfn.XLOOKUP(AK229,condition[lookupValue],condition[lookupKey],""))))</f>
        <v/>
      </c>
      <c r="AM229" s="7" t="str">
        <f t="shared" si="39"/>
        <v/>
      </c>
      <c r="AN229" s="5"/>
    </row>
    <row r="230" spans="2:4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33"/>
        <v/>
      </c>
      <c r="AB230" s="3" t="str">
        <f>IF($A230="","",IF((AND($A230="ADD",OR(AA230="",AA230="Queenstown-Lakes District Council"))),"70",(_xlfn.XLOOKUP(AA230,ud_organisation_owner[lookupValue],ud_organisation_owner[lookupKey],""))))</f>
        <v/>
      </c>
      <c r="AC230" s="3" t="str">
        <f t="shared" si="34"/>
        <v/>
      </c>
      <c r="AD230" s="3" t="str">
        <f>IF($A230="","",IF((AND($A230="ADD",OR(AC230="",AC230="Queenstown-Lakes District Council"))),"70",(_xlfn.XLOOKUP(AC230,ud_organisation_owner[lookupValue],ud_organisation_owner[lookupKey],""))))</f>
        <v/>
      </c>
      <c r="AE230" s="3" t="str">
        <f t="shared" si="35"/>
        <v/>
      </c>
      <c r="AF230" s="3" t="str">
        <f>IF($A230="","",IF((AND($A230="ADD",OR(AE230="",AE230="Local Authority"))),"17",(_xlfn.XLOOKUP(AE230,ud_sub_organisation[lookupValue],ud_sub_organisation[lookupKey],""))))</f>
        <v/>
      </c>
      <c r="AG230" s="3" t="str">
        <f t="shared" si="36"/>
        <v/>
      </c>
      <c r="AH230" s="3" t="str">
        <f>IF($A230="","",IF((AND($A230="ADD",OR(AG230="",AG230="Vested Assets"))),"12",(_xlfn.XLOOKUP(AG230,ud_work_category[lookupValue],ud_work_category[lookupKey],""))))</f>
        <v/>
      </c>
      <c r="AI230" s="8"/>
      <c r="AJ230" s="2" t="str">
        <f t="shared" si="37"/>
        <v/>
      </c>
      <c r="AK230" s="3" t="str">
        <f t="shared" si="38"/>
        <v/>
      </c>
      <c r="AL230" s="3" t="str">
        <f>IF($A230="","",IF((AND($A230="ADD",OR(AK230="",AK230="Excellent"))),"1",(_xlfn.XLOOKUP(AK230,condition[lookupValue],condition[lookupKey],""))))</f>
        <v/>
      </c>
      <c r="AM230" s="7" t="str">
        <f t="shared" si="39"/>
        <v/>
      </c>
      <c r="AN230" s="5"/>
    </row>
    <row r="231" spans="2:4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33"/>
        <v/>
      </c>
      <c r="AB231" s="3" t="str">
        <f>IF($A231="","",IF((AND($A231="ADD",OR(AA231="",AA231="Queenstown-Lakes District Council"))),"70",(_xlfn.XLOOKUP(AA231,ud_organisation_owner[lookupValue],ud_organisation_owner[lookupKey],""))))</f>
        <v/>
      </c>
      <c r="AC231" s="3" t="str">
        <f t="shared" si="34"/>
        <v/>
      </c>
      <c r="AD231" s="3" t="str">
        <f>IF($A231="","",IF((AND($A231="ADD",OR(AC231="",AC231="Queenstown-Lakes District Council"))),"70",(_xlfn.XLOOKUP(AC231,ud_organisation_owner[lookupValue],ud_organisation_owner[lookupKey],""))))</f>
        <v/>
      </c>
      <c r="AE231" s="3" t="str">
        <f t="shared" si="35"/>
        <v/>
      </c>
      <c r="AF231" s="3" t="str">
        <f>IF($A231="","",IF((AND($A231="ADD",OR(AE231="",AE231="Local Authority"))),"17",(_xlfn.XLOOKUP(AE231,ud_sub_organisation[lookupValue],ud_sub_organisation[lookupKey],""))))</f>
        <v/>
      </c>
      <c r="AG231" s="3" t="str">
        <f t="shared" si="36"/>
        <v/>
      </c>
      <c r="AH231" s="3" t="str">
        <f>IF($A231="","",IF((AND($A231="ADD",OR(AG231="",AG231="Vested Assets"))),"12",(_xlfn.XLOOKUP(AG231,ud_work_category[lookupValue],ud_work_category[lookupKey],""))))</f>
        <v/>
      </c>
      <c r="AI231" s="8"/>
      <c r="AJ231" s="2" t="str">
        <f t="shared" si="37"/>
        <v/>
      </c>
      <c r="AK231" s="3" t="str">
        <f t="shared" si="38"/>
        <v/>
      </c>
      <c r="AL231" s="3" t="str">
        <f>IF($A231="","",IF((AND($A231="ADD",OR(AK231="",AK231="Excellent"))),"1",(_xlfn.XLOOKUP(AK231,condition[lookupValue],condition[lookupKey],""))))</f>
        <v/>
      </c>
      <c r="AM231" s="7" t="str">
        <f t="shared" si="39"/>
        <v/>
      </c>
      <c r="AN231" s="5"/>
    </row>
    <row r="232" spans="2:4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33"/>
        <v/>
      </c>
      <c r="AB232" s="3" t="str">
        <f>IF($A232="","",IF((AND($A232="ADD",OR(AA232="",AA232="Queenstown-Lakes District Council"))),"70",(_xlfn.XLOOKUP(AA232,ud_organisation_owner[lookupValue],ud_organisation_owner[lookupKey],""))))</f>
        <v/>
      </c>
      <c r="AC232" s="3" t="str">
        <f t="shared" si="34"/>
        <v/>
      </c>
      <c r="AD232" s="3" t="str">
        <f>IF($A232="","",IF((AND($A232="ADD",OR(AC232="",AC232="Queenstown-Lakes District Council"))),"70",(_xlfn.XLOOKUP(AC232,ud_organisation_owner[lookupValue],ud_organisation_owner[lookupKey],""))))</f>
        <v/>
      </c>
      <c r="AE232" s="3" t="str">
        <f t="shared" si="35"/>
        <v/>
      </c>
      <c r="AF232" s="3" t="str">
        <f>IF($A232="","",IF((AND($A232="ADD",OR(AE232="",AE232="Local Authority"))),"17",(_xlfn.XLOOKUP(AE232,ud_sub_organisation[lookupValue],ud_sub_organisation[lookupKey],""))))</f>
        <v/>
      </c>
      <c r="AG232" s="3" t="str">
        <f t="shared" si="36"/>
        <v/>
      </c>
      <c r="AH232" s="3" t="str">
        <f>IF($A232="","",IF((AND($A232="ADD",OR(AG232="",AG232="Vested Assets"))),"12",(_xlfn.XLOOKUP(AG232,ud_work_category[lookupValue],ud_work_category[lookupKey],""))))</f>
        <v/>
      </c>
      <c r="AI232" s="8"/>
      <c r="AJ232" s="2" t="str">
        <f t="shared" si="37"/>
        <v/>
      </c>
      <c r="AK232" s="3" t="str">
        <f t="shared" si="38"/>
        <v/>
      </c>
      <c r="AL232" s="3" t="str">
        <f>IF($A232="","",IF((AND($A232="ADD",OR(AK232="",AK232="Excellent"))),"1",(_xlfn.XLOOKUP(AK232,condition[lookupValue],condition[lookupKey],""))))</f>
        <v/>
      </c>
      <c r="AM232" s="7" t="str">
        <f t="shared" si="39"/>
        <v/>
      </c>
      <c r="AN232" s="5"/>
    </row>
    <row r="233" spans="2:4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33"/>
        <v/>
      </c>
      <c r="AB233" s="3" t="str">
        <f>IF($A233="","",IF((AND($A233="ADD",OR(AA233="",AA233="Queenstown-Lakes District Council"))),"70",(_xlfn.XLOOKUP(AA233,ud_organisation_owner[lookupValue],ud_organisation_owner[lookupKey],""))))</f>
        <v/>
      </c>
      <c r="AC233" s="3" t="str">
        <f t="shared" si="34"/>
        <v/>
      </c>
      <c r="AD233" s="3" t="str">
        <f>IF($A233="","",IF((AND($A233="ADD",OR(AC233="",AC233="Queenstown-Lakes District Council"))),"70",(_xlfn.XLOOKUP(AC233,ud_organisation_owner[lookupValue],ud_organisation_owner[lookupKey],""))))</f>
        <v/>
      </c>
      <c r="AE233" s="3" t="str">
        <f t="shared" si="35"/>
        <v/>
      </c>
      <c r="AF233" s="3" t="str">
        <f>IF($A233="","",IF((AND($A233="ADD",OR(AE233="",AE233="Local Authority"))),"17",(_xlfn.XLOOKUP(AE233,ud_sub_organisation[lookupValue],ud_sub_organisation[lookupKey],""))))</f>
        <v/>
      </c>
      <c r="AG233" s="3" t="str">
        <f t="shared" si="36"/>
        <v/>
      </c>
      <c r="AH233" s="3" t="str">
        <f>IF($A233="","",IF((AND($A233="ADD",OR(AG233="",AG233="Vested Assets"))),"12",(_xlfn.XLOOKUP(AG233,ud_work_category[lookupValue],ud_work_category[lookupKey],""))))</f>
        <v/>
      </c>
      <c r="AI233" s="8"/>
      <c r="AJ233" s="2" t="str">
        <f t="shared" si="37"/>
        <v/>
      </c>
      <c r="AK233" s="3" t="str">
        <f t="shared" si="38"/>
        <v/>
      </c>
      <c r="AL233" s="3" t="str">
        <f>IF($A233="","",IF((AND($A233="ADD",OR(AK233="",AK233="Excellent"))),"1",(_xlfn.XLOOKUP(AK233,condition[lookupValue],condition[lookupKey],""))))</f>
        <v/>
      </c>
      <c r="AM233" s="7" t="str">
        <f t="shared" si="39"/>
        <v/>
      </c>
      <c r="AN233" s="5"/>
    </row>
    <row r="234" spans="2:4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33"/>
        <v/>
      </c>
      <c r="AB234" s="3" t="str">
        <f>IF($A234="","",IF((AND($A234="ADD",OR(AA234="",AA234="Queenstown-Lakes District Council"))),"70",(_xlfn.XLOOKUP(AA234,ud_organisation_owner[lookupValue],ud_organisation_owner[lookupKey],""))))</f>
        <v/>
      </c>
      <c r="AC234" s="3" t="str">
        <f t="shared" si="34"/>
        <v/>
      </c>
      <c r="AD234" s="3" t="str">
        <f>IF($A234="","",IF((AND($A234="ADD",OR(AC234="",AC234="Queenstown-Lakes District Council"))),"70",(_xlfn.XLOOKUP(AC234,ud_organisation_owner[lookupValue],ud_organisation_owner[lookupKey],""))))</f>
        <v/>
      </c>
      <c r="AE234" s="3" t="str">
        <f t="shared" si="35"/>
        <v/>
      </c>
      <c r="AF234" s="3" t="str">
        <f>IF($A234="","",IF((AND($A234="ADD",OR(AE234="",AE234="Local Authority"))),"17",(_xlfn.XLOOKUP(AE234,ud_sub_organisation[lookupValue],ud_sub_organisation[lookupKey],""))))</f>
        <v/>
      </c>
      <c r="AG234" s="3" t="str">
        <f t="shared" si="36"/>
        <v/>
      </c>
      <c r="AH234" s="3" t="str">
        <f>IF($A234="","",IF((AND($A234="ADD",OR(AG234="",AG234="Vested Assets"))),"12",(_xlfn.XLOOKUP(AG234,ud_work_category[lookupValue],ud_work_category[lookupKey],""))))</f>
        <v/>
      </c>
      <c r="AI234" s="8"/>
      <c r="AJ234" s="2" t="str">
        <f t="shared" si="37"/>
        <v/>
      </c>
      <c r="AK234" s="3" t="str">
        <f t="shared" si="38"/>
        <v/>
      </c>
      <c r="AL234" s="3" t="str">
        <f>IF($A234="","",IF((AND($A234="ADD",OR(AK234="",AK234="Excellent"))),"1",(_xlfn.XLOOKUP(AK234,condition[lookupValue],condition[lookupKey],""))))</f>
        <v/>
      </c>
      <c r="AM234" s="7" t="str">
        <f t="shared" si="39"/>
        <v/>
      </c>
      <c r="AN234" s="5"/>
    </row>
    <row r="235" spans="2:4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33"/>
        <v/>
      </c>
      <c r="AB235" s="3" t="str">
        <f>IF($A235="","",IF((AND($A235="ADD",OR(AA235="",AA235="Queenstown-Lakes District Council"))),"70",(_xlfn.XLOOKUP(AA235,ud_organisation_owner[lookupValue],ud_organisation_owner[lookupKey],""))))</f>
        <v/>
      </c>
      <c r="AC235" s="3" t="str">
        <f t="shared" si="34"/>
        <v/>
      </c>
      <c r="AD235" s="3" t="str">
        <f>IF($A235="","",IF((AND($A235="ADD",OR(AC235="",AC235="Queenstown-Lakes District Council"))),"70",(_xlfn.XLOOKUP(AC235,ud_organisation_owner[lookupValue],ud_organisation_owner[lookupKey],""))))</f>
        <v/>
      </c>
      <c r="AE235" s="3" t="str">
        <f t="shared" si="35"/>
        <v/>
      </c>
      <c r="AF235" s="3" t="str">
        <f>IF($A235="","",IF((AND($A235="ADD",OR(AE235="",AE235="Local Authority"))),"17",(_xlfn.XLOOKUP(AE235,ud_sub_organisation[lookupValue],ud_sub_organisation[lookupKey],""))))</f>
        <v/>
      </c>
      <c r="AG235" s="3" t="str">
        <f t="shared" si="36"/>
        <v/>
      </c>
      <c r="AH235" s="3" t="str">
        <f>IF($A235="","",IF((AND($A235="ADD",OR(AG235="",AG235="Vested Assets"))),"12",(_xlfn.XLOOKUP(AG235,ud_work_category[lookupValue],ud_work_category[lookupKey],""))))</f>
        <v/>
      </c>
      <c r="AI235" s="8"/>
      <c r="AJ235" s="2" t="str">
        <f t="shared" si="37"/>
        <v/>
      </c>
      <c r="AK235" s="3" t="str">
        <f t="shared" si="38"/>
        <v/>
      </c>
      <c r="AL235" s="3" t="str">
        <f>IF($A235="","",IF((AND($A235="ADD",OR(AK235="",AK235="Excellent"))),"1",(_xlfn.XLOOKUP(AK235,condition[lookupValue],condition[lookupKey],""))))</f>
        <v/>
      </c>
      <c r="AM235" s="7" t="str">
        <f t="shared" si="39"/>
        <v/>
      </c>
      <c r="AN235" s="5"/>
    </row>
    <row r="236" spans="2:4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33"/>
        <v/>
      </c>
      <c r="AB236" s="3" t="str">
        <f>IF($A236="","",IF((AND($A236="ADD",OR(AA236="",AA236="Queenstown-Lakes District Council"))),"70",(_xlfn.XLOOKUP(AA236,ud_organisation_owner[lookupValue],ud_organisation_owner[lookupKey],""))))</f>
        <v/>
      </c>
      <c r="AC236" s="3" t="str">
        <f t="shared" si="34"/>
        <v/>
      </c>
      <c r="AD236" s="3" t="str">
        <f>IF($A236="","",IF((AND($A236="ADD",OR(AC236="",AC236="Queenstown-Lakes District Council"))),"70",(_xlfn.XLOOKUP(AC236,ud_organisation_owner[lookupValue],ud_organisation_owner[lookupKey],""))))</f>
        <v/>
      </c>
      <c r="AE236" s="3" t="str">
        <f t="shared" si="35"/>
        <v/>
      </c>
      <c r="AF236" s="3" t="str">
        <f>IF($A236="","",IF((AND($A236="ADD",OR(AE236="",AE236="Local Authority"))),"17",(_xlfn.XLOOKUP(AE236,ud_sub_organisation[lookupValue],ud_sub_organisation[lookupKey],""))))</f>
        <v/>
      </c>
      <c r="AG236" s="3" t="str">
        <f t="shared" si="36"/>
        <v/>
      </c>
      <c r="AH236" s="3" t="str">
        <f>IF($A236="","",IF((AND($A236="ADD",OR(AG236="",AG236="Vested Assets"))),"12",(_xlfn.XLOOKUP(AG236,ud_work_category[lookupValue],ud_work_category[lookupKey],""))))</f>
        <v/>
      </c>
      <c r="AI236" s="8"/>
      <c r="AJ236" s="2" t="str">
        <f t="shared" si="37"/>
        <v/>
      </c>
      <c r="AK236" s="3" t="str">
        <f t="shared" si="38"/>
        <v/>
      </c>
      <c r="AL236" s="3" t="str">
        <f>IF($A236="","",IF((AND($A236="ADD",OR(AK236="",AK236="Excellent"))),"1",(_xlfn.XLOOKUP(AK236,condition[lookupValue],condition[lookupKey],""))))</f>
        <v/>
      </c>
      <c r="AM236" s="7" t="str">
        <f t="shared" si="39"/>
        <v/>
      </c>
      <c r="AN236" s="5"/>
    </row>
    <row r="237" spans="2:4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33"/>
        <v/>
      </c>
      <c r="AB237" s="3" t="str">
        <f>IF($A237="","",IF((AND($A237="ADD",OR(AA237="",AA237="Queenstown-Lakes District Council"))),"70",(_xlfn.XLOOKUP(AA237,ud_organisation_owner[lookupValue],ud_organisation_owner[lookupKey],""))))</f>
        <v/>
      </c>
      <c r="AC237" s="3" t="str">
        <f t="shared" si="34"/>
        <v/>
      </c>
      <c r="AD237" s="3" t="str">
        <f>IF($A237="","",IF((AND($A237="ADD",OR(AC237="",AC237="Queenstown-Lakes District Council"))),"70",(_xlfn.XLOOKUP(AC237,ud_organisation_owner[lookupValue],ud_organisation_owner[lookupKey],""))))</f>
        <v/>
      </c>
      <c r="AE237" s="3" t="str">
        <f t="shared" si="35"/>
        <v/>
      </c>
      <c r="AF237" s="3" t="str">
        <f>IF($A237="","",IF((AND($A237="ADD",OR(AE237="",AE237="Local Authority"))),"17",(_xlfn.XLOOKUP(AE237,ud_sub_organisation[lookupValue],ud_sub_organisation[lookupKey],""))))</f>
        <v/>
      </c>
      <c r="AG237" s="3" t="str">
        <f t="shared" si="36"/>
        <v/>
      </c>
      <c r="AH237" s="3" t="str">
        <f>IF($A237="","",IF((AND($A237="ADD",OR(AG237="",AG237="Vested Assets"))),"12",(_xlfn.XLOOKUP(AG237,ud_work_category[lookupValue],ud_work_category[lookupKey],""))))</f>
        <v/>
      </c>
      <c r="AI237" s="8"/>
      <c r="AJ237" s="2" t="str">
        <f t="shared" si="37"/>
        <v/>
      </c>
      <c r="AK237" s="3" t="str">
        <f t="shared" si="38"/>
        <v/>
      </c>
      <c r="AL237" s="3" t="str">
        <f>IF($A237="","",IF((AND($A237="ADD",OR(AK237="",AK237="Excellent"))),"1",(_xlfn.XLOOKUP(AK237,condition[lookupValue],condition[lookupKey],""))))</f>
        <v/>
      </c>
      <c r="AM237" s="7" t="str">
        <f t="shared" si="39"/>
        <v/>
      </c>
      <c r="AN237" s="5"/>
    </row>
    <row r="238" spans="2:4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33"/>
        <v/>
      </c>
      <c r="AB238" s="3" t="str">
        <f>IF($A238="","",IF((AND($A238="ADD",OR(AA238="",AA238="Queenstown-Lakes District Council"))),"70",(_xlfn.XLOOKUP(AA238,ud_organisation_owner[lookupValue],ud_organisation_owner[lookupKey],""))))</f>
        <v/>
      </c>
      <c r="AC238" s="3" t="str">
        <f t="shared" si="34"/>
        <v/>
      </c>
      <c r="AD238" s="3" t="str">
        <f>IF($A238="","",IF((AND($A238="ADD",OR(AC238="",AC238="Queenstown-Lakes District Council"))),"70",(_xlfn.XLOOKUP(AC238,ud_organisation_owner[lookupValue],ud_organisation_owner[lookupKey],""))))</f>
        <v/>
      </c>
      <c r="AE238" s="3" t="str">
        <f t="shared" si="35"/>
        <v/>
      </c>
      <c r="AF238" s="3" t="str">
        <f>IF($A238="","",IF((AND($A238="ADD",OR(AE238="",AE238="Local Authority"))),"17",(_xlfn.XLOOKUP(AE238,ud_sub_organisation[lookupValue],ud_sub_organisation[lookupKey],""))))</f>
        <v/>
      </c>
      <c r="AG238" s="3" t="str">
        <f t="shared" si="36"/>
        <v/>
      </c>
      <c r="AH238" s="3" t="str">
        <f>IF($A238="","",IF((AND($A238="ADD",OR(AG238="",AG238="Vested Assets"))),"12",(_xlfn.XLOOKUP(AG238,ud_work_category[lookupValue],ud_work_category[lookupKey],""))))</f>
        <v/>
      </c>
      <c r="AI238" s="8"/>
      <c r="AJ238" s="2" t="str">
        <f t="shared" si="37"/>
        <v/>
      </c>
      <c r="AK238" s="3" t="str">
        <f t="shared" si="38"/>
        <v/>
      </c>
      <c r="AL238" s="3" t="str">
        <f>IF($A238="","",IF((AND($A238="ADD",OR(AK238="",AK238="Excellent"))),"1",(_xlfn.XLOOKUP(AK238,condition[lookupValue],condition[lookupKey],""))))</f>
        <v/>
      </c>
      <c r="AM238" s="7" t="str">
        <f t="shared" si="39"/>
        <v/>
      </c>
      <c r="AN238" s="5"/>
    </row>
    <row r="239" spans="2:4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33"/>
        <v/>
      </c>
      <c r="AB239" s="3" t="str">
        <f>IF($A239="","",IF((AND($A239="ADD",OR(AA239="",AA239="Queenstown-Lakes District Council"))),"70",(_xlfn.XLOOKUP(AA239,ud_organisation_owner[lookupValue],ud_organisation_owner[lookupKey],""))))</f>
        <v/>
      </c>
      <c r="AC239" s="3" t="str">
        <f t="shared" si="34"/>
        <v/>
      </c>
      <c r="AD239" s="3" t="str">
        <f>IF($A239="","",IF((AND($A239="ADD",OR(AC239="",AC239="Queenstown-Lakes District Council"))),"70",(_xlfn.XLOOKUP(AC239,ud_organisation_owner[lookupValue],ud_organisation_owner[lookupKey],""))))</f>
        <v/>
      </c>
      <c r="AE239" s="3" t="str">
        <f t="shared" si="35"/>
        <v/>
      </c>
      <c r="AF239" s="3" t="str">
        <f>IF($A239="","",IF((AND($A239="ADD",OR(AE239="",AE239="Local Authority"))),"17",(_xlfn.XLOOKUP(AE239,ud_sub_organisation[lookupValue],ud_sub_organisation[lookupKey],""))))</f>
        <v/>
      </c>
      <c r="AG239" s="3" t="str">
        <f t="shared" si="36"/>
        <v/>
      </c>
      <c r="AH239" s="3" t="str">
        <f>IF($A239="","",IF((AND($A239="ADD",OR(AG239="",AG239="Vested Assets"))),"12",(_xlfn.XLOOKUP(AG239,ud_work_category[lookupValue],ud_work_category[lookupKey],""))))</f>
        <v/>
      </c>
      <c r="AI239" s="8"/>
      <c r="AJ239" s="2" t="str">
        <f t="shared" si="37"/>
        <v/>
      </c>
      <c r="AK239" s="3" t="str">
        <f t="shared" si="38"/>
        <v/>
      </c>
      <c r="AL239" s="3" t="str">
        <f>IF($A239="","",IF((AND($A239="ADD",OR(AK239="",AK239="Excellent"))),"1",(_xlfn.XLOOKUP(AK239,condition[lookupValue],condition[lookupKey],""))))</f>
        <v/>
      </c>
      <c r="AM239" s="7" t="str">
        <f t="shared" si="39"/>
        <v/>
      </c>
      <c r="AN239" s="5"/>
    </row>
    <row r="240" spans="2:4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33"/>
        <v/>
      </c>
      <c r="AB240" s="3" t="str">
        <f>IF($A240="","",IF((AND($A240="ADD",OR(AA240="",AA240="Queenstown-Lakes District Council"))),"70",(_xlfn.XLOOKUP(AA240,ud_organisation_owner[lookupValue],ud_organisation_owner[lookupKey],""))))</f>
        <v/>
      </c>
      <c r="AC240" s="3" t="str">
        <f t="shared" si="34"/>
        <v/>
      </c>
      <c r="AD240" s="3" t="str">
        <f>IF($A240="","",IF((AND($A240="ADD",OR(AC240="",AC240="Queenstown-Lakes District Council"))),"70",(_xlfn.XLOOKUP(AC240,ud_organisation_owner[lookupValue],ud_organisation_owner[lookupKey],""))))</f>
        <v/>
      </c>
      <c r="AE240" s="3" t="str">
        <f t="shared" si="35"/>
        <v/>
      </c>
      <c r="AF240" s="3" t="str">
        <f>IF($A240="","",IF((AND($A240="ADD",OR(AE240="",AE240="Local Authority"))),"17",(_xlfn.XLOOKUP(AE240,ud_sub_organisation[lookupValue],ud_sub_organisation[lookupKey],""))))</f>
        <v/>
      </c>
      <c r="AG240" s="3" t="str">
        <f t="shared" si="36"/>
        <v/>
      </c>
      <c r="AH240" s="3" t="str">
        <f>IF($A240="","",IF((AND($A240="ADD",OR(AG240="",AG240="Vested Assets"))),"12",(_xlfn.XLOOKUP(AG240,ud_work_category[lookupValue],ud_work_category[lookupKey],""))))</f>
        <v/>
      </c>
      <c r="AI240" s="8"/>
      <c r="AJ240" s="2" t="str">
        <f t="shared" si="37"/>
        <v/>
      </c>
      <c r="AK240" s="3" t="str">
        <f t="shared" si="38"/>
        <v/>
      </c>
      <c r="AL240" s="3" t="str">
        <f>IF($A240="","",IF((AND($A240="ADD",OR(AK240="",AK240="Excellent"))),"1",(_xlfn.XLOOKUP(AK240,condition[lookupValue],condition[lookupKey],""))))</f>
        <v/>
      </c>
      <c r="AM240" s="7" t="str">
        <f t="shared" si="39"/>
        <v/>
      </c>
      <c r="AN240" s="5"/>
    </row>
    <row r="241" spans="2:4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33"/>
        <v/>
      </c>
      <c r="AB241" s="3" t="str">
        <f>IF($A241="","",IF((AND($A241="ADD",OR(AA241="",AA241="Queenstown-Lakes District Council"))),"70",(_xlfn.XLOOKUP(AA241,ud_organisation_owner[lookupValue],ud_organisation_owner[lookupKey],""))))</f>
        <v/>
      </c>
      <c r="AC241" s="3" t="str">
        <f t="shared" si="34"/>
        <v/>
      </c>
      <c r="AD241" s="3" t="str">
        <f>IF($A241="","",IF((AND($A241="ADD",OR(AC241="",AC241="Queenstown-Lakes District Council"))),"70",(_xlfn.XLOOKUP(AC241,ud_organisation_owner[lookupValue],ud_organisation_owner[lookupKey],""))))</f>
        <v/>
      </c>
      <c r="AE241" s="3" t="str">
        <f t="shared" si="35"/>
        <v/>
      </c>
      <c r="AF241" s="3" t="str">
        <f>IF($A241="","",IF((AND($A241="ADD",OR(AE241="",AE241="Local Authority"))),"17",(_xlfn.XLOOKUP(AE241,ud_sub_organisation[lookupValue],ud_sub_organisation[lookupKey],""))))</f>
        <v/>
      </c>
      <c r="AG241" s="3" t="str">
        <f t="shared" si="36"/>
        <v/>
      </c>
      <c r="AH241" s="3" t="str">
        <f>IF($A241="","",IF((AND($A241="ADD",OR(AG241="",AG241="Vested Assets"))),"12",(_xlfn.XLOOKUP(AG241,ud_work_category[lookupValue],ud_work_category[lookupKey],""))))</f>
        <v/>
      </c>
      <c r="AI241" s="8"/>
      <c r="AJ241" s="2" t="str">
        <f t="shared" si="37"/>
        <v/>
      </c>
      <c r="AK241" s="3" t="str">
        <f t="shared" si="38"/>
        <v/>
      </c>
      <c r="AL241" s="3" t="str">
        <f>IF($A241="","",IF((AND($A241="ADD",OR(AK241="",AK241="Excellent"))),"1",(_xlfn.XLOOKUP(AK241,condition[lookupValue],condition[lookupKey],""))))</f>
        <v/>
      </c>
      <c r="AM241" s="7" t="str">
        <f t="shared" si="39"/>
        <v/>
      </c>
      <c r="AN241" s="5"/>
    </row>
    <row r="242" spans="2:4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33"/>
        <v/>
      </c>
      <c r="AB242" s="3" t="str">
        <f>IF($A242="","",IF((AND($A242="ADD",OR(AA242="",AA242="Queenstown-Lakes District Council"))),"70",(_xlfn.XLOOKUP(AA242,ud_organisation_owner[lookupValue],ud_organisation_owner[lookupKey],""))))</f>
        <v/>
      </c>
      <c r="AC242" s="3" t="str">
        <f t="shared" si="34"/>
        <v/>
      </c>
      <c r="AD242" s="3" t="str">
        <f>IF($A242="","",IF((AND($A242="ADD",OR(AC242="",AC242="Queenstown-Lakes District Council"))),"70",(_xlfn.XLOOKUP(AC242,ud_organisation_owner[lookupValue],ud_organisation_owner[lookupKey],""))))</f>
        <v/>
      </c>
      <c r="AE242" s="3" t="str">
        <f t="shared" si="35"/>
        <v/>
      </c>
      <c r="AF242" s="3" t="str">
        <f>IF($A242="","",IF((AND($A242="ADD",OR(AE242="",AE242="Local Authority"))),"17",(_xlfn.XLOOKUP(AE242,ud_sub_organisation[lookupValue],ud_sub_organisation[lookupKey],""))))</f>
        <v/>
      </c>
      <c r="AG242" s="3" t="str">
        <f t="shared" si="36"/>
        <v/>
      </c>
      <c r="AH242" s="3" t="str">
        <f>IF($A242="","",IF((AND($A242="ADD",OR(AG242="",AG242="Vested Assets"))),"12",(_xlfn.XLOOKUP(AG242,ud_work_category[lookupValue],ud_work_category[lookupKey],""))))</f>
        <v/>
      </c>
      <c r="AI242" s="8"/>
      <c r="AJ242" s="2" t="str">
        <f t="shared" si="37"/>
        <v/>
      </c>
      <c r="AK242" s="3" t="str">
        <f t="shared" si="38"/>
        <v/>
      </c>
      <c r="AL242" s="3" t="str">
        <f>IF($A242="","",IF((AND($A242="ADD",OR(AK242="",AK242="Excellent"))),"1",(_xlfn.XLOOKUP(AK242,condition[lookupValue],condition[lookupKey],""))))</f>
        <v/>
      </c>
      <c r="AM242" s="7" t="str">
        <f t="shared" si="39"/>
        <v/>
      </c>
      <c r="AN242" s="5"/>
    </row>
    <row r="243" spans="2:4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33"/>
        <v/>
      </c>
      <c r="AB243" s="3" t="str">
        <f>IF($A243="","",IF((AND($A243="ADD",OR(AA243="",AA243="Queenstown-Lakes District Council"))),"70",(_xlfn.XLOOKUP(AA243,ud_organisation_owner[lookupValue],ud_organisation_owner[lookupKey],""))))</f>
        <v/>
      </c>
      <c r="AC243" s="3" t="str">
        <f t="shared" si="34"/>
        <v/>
      </c>
      <c r="AD243" s="3" t="str">
        <f>IF($A243="","",IF((AND($A243="ADD",OR(AC243="",AC243="Queenstown-Lakes District Council"))),"70",(_xlfn.XLOOKUP(AC243,ud_organisation_owner[lookupValue],ud_organisation_owner[lookupKey],""))))</f>
        <v/>
      </c>
      <c r="AE243" s="3" t="str">
        <f t="shared" si="35"/>
        <v/>
      </c>
      <c r="AF243" s="3" t="str">
        <f>IF($A243="","",IF((AND($A243="ADD",OR(AE243="",AE243="Local Authority"))),"17",(_xlfn.XLOOKUP(AE243,ud_sub_organisation[lookupValue],ud_sub_organisation[lookupKey],""))))</f>
        <v/>
      </c>
      <c r="AG243" s="3" t="str">
        <f t="shared" si="36"/>
        <v/>
      </c>
      <c r="AH243" s="3" t="str">
        <f>IF($A243="","",IF((AND($A243="ADD",OR(AG243="",AG243="Vested Assets"))),"12",(_xlfn.XLOOKUP(AG243,ud_work_category[lookupValue],ud_work_category[lookupKey],""))))</f>
        <v/>
      </c>
      <c r="AI243" s="8"/>
      <c r="AJ243" s="2" t="str">
        <f t="shared" si="37"/>
        <v/>
      </c>
      <c r="AK243" s="3" t="str">
        <f t="shared" si="38"/>
        <v/>
      </c>
      <c r="AL243" s="3" t="str">
        <f>IF($A243="","",IF((AND($A243="ADD",OR(AK243="",AK243="Excellent"))),"1",(_xlfn.XLOOKUP(AK243,condition[lookupValue],condition[lookupKey],""))))</f>
        <v/>
      </c>
      <c r="AM243" s="7" t="str">
        <f t="shared" si="39"/>
        <v/>
      </c>
      <c r="AN243" s="5"/>
    </row>
    <row r="244" spans="2:4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33"/>
        <v/>
      </c>
      <c r="AB244" s="3" t="str">
        <f>IF($A244="","",IF((AND($A244="ADD",OR(AA244="",AA244="Queenstown-Lakes District Council"))),"70",(_xlfn.XLOOKUP(AA244,ud_organisation_owner[lookupValue],ud_organisation_owner[lookupKey],""))))</f>
        <v/>
      </c>
      <c r="AC244" s="3" t="str">
        <f t="shared" si="34"/>
        <v/>
      </c>
      <c r="AD244" s="3" t="str">
        <f>IF($A244="","",IF((AND($A244="ADD",OR(AC244="",AC244="Queenstown-Lakes District Council"))),"70",(_xlfn.XLOOKUP(AC244,ud_organisation_owner[lookupValue],ud_organisation_owner[lookupKey],""))))</f>
        <v/>
      </c>
      <c r="AE244" s="3" t="str">
        <f t="shared" si="35"/>
        <v/>
      </c>
      <c r="AF244" s="3" t="str">
        <f>IF($A244="","",IF((AND($A244="ADD",OR(AE244="",AE244="Local Authority"))),"17",(_xlfn.XLOOKUP(AE244,ud_sub_organisation[lookupValue],ud_sub_organisation[lookupKey],""))))</f>
        <v/>
      </c>
      <c r="AG244" s="3" t="str">
        <f t="shared" si="36"/>
        <v/>
      </c>
      <c r="AH244" s="3" t="str">
        <f>IF($A244="","",IF((AND($A244="ADD",OR(AG244="",AG244="Vested Assets"))),"12",(_xlfn.XLOOKUP(AG244,ud_work_category[lookupValue],ud_work_category[lookupKey],""))))</f>
        <v/>
      </c>
      <c r="AI244" s="8"/>
      <c r="AJ244" s="2" t="str">
        <f t="shared" si="37"/>
        <v/>
      </c>
      <c r="AK244" s="3" t="str">
        <f t="shared" si="38"/>
        <v/>
      </c>
      <c r="AL244" s="3" t="str">
        <f>IF($A244="","",IF((AND($A244="ADD",OR(AK244="",AK244="Excellent"))),"1",(_xlfn.XLOOKUP(AK244,condition[lookupValue],condition[lookupKey],""))))</f>
        <v/>
      </c>
      <c r="AM244" s="7" t="str">
        <f t="shared" si="39"/>
        <v/>
      </c>
      <c r="AN244" s="5"/>
    </row>
    <row r="245" spans="2:4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33"/>
        <v/>
      </c>
      <c r="AB245" s="3" t="str">
        <f>IF($A245="","",IF((AND($A245="ADD",OR(AA245="",AA245="Queenstown-Lakes District Council"))),"70",(_xlfn.XLOOKUP(AA245,ud_organisation_owner[lookupValue],ud_organisation_owner[lookupKey],""))))</f>
        <v/>
      </c>
      <c r="AC245" s="3" t="str">
        <f t="shared" si="34"/>
        <v/>
      </c>
      <c r="AD245" s="3" t="str">
        <f>IF($A245="","",IF((AND($A245="ADD",OR(AC245="",AC245="Queenstown-Lakes District Council"))),"70",(_xlfn.XLOOKUP(AC245,ud_organisation_owner[lookupValue],ud_organisation_owner[lookupKey],""))))</f>
        <v/>
      </c>
      <c r="AE245" s="3" t="str">
        <f t="shared" si="35"/>
        <v/>
      </c>
      <c r="AF245" s="3" t="str">
        <f>IF($A245="","",IF((AND($A245="ADD",OR(AE245="",AE245="Local Authority"))),"17",(_xlfn.XLOOKUP(AE245,ud_sub_organisation[lookupValue],ud_sub_organisation[lookupKey],""))))</f>
        <v/>
      </c>
      <c r="AG245" s="3" t="str">
        <f t="shared" si="36"/>
        <v/>
      </c>
      <c r="AH245" s="3" t="str">
        <f>IF($A245="","",IF((AND($A245="ADD",OR(AG245="",AG245="Vested Assets"))),"12",(_xlfn.XLOOKUP(AG245,ud_work_category[lookupValue],ud_work_category[lookupKey],""))))</f>
        <v/>
      </c>
      <c r="AI245" s="8"/>
      <c r="AJ245" s="2" t="str">
        <f t="shared" si="37"/>
        <v/>
      </c>
      <c r="AK245" s="3" t="str">
        <f t="shared" si="38"/>
        <v/>
      </c>
      <c r="AL245" s="3" t="str">
        <f>IF($A245="","",IF((AND($A245="ADD",OR(AK245="",AK245="Excellent"))),"1",(_xlfn.XLOOKUP(AK245,condition[lookupValue],condition[lookupKey],""))))</f>
        <v/>
      </c>
      <c r="AM245" s="7" t="str">
        <f t="shared" si="39"/>
        <v/>
      </c>
      <c r="AN245" s="5"/>
    </row>
    <row r="246" spans="2:4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33"/>
        <v/>
      </c>
      <c r="AB246" s="3" t="str">
        <f>IF($A246="","",IF((AND($A246="ADD",OR(AA246="",AA246="Queenstown-Lakes District Council"))),"70",(_xlfn.XLOOKUP(AA246,ud_organisation_owner[lookupValue],ud_organisation_owner[lookupKey],""))))</f>
        <v/>
      </c>
      <c r="AC246" s="3" t="str">
        <f t="shared" si="34"/>
        <v/>
      </c>
      <c r="AD246" s="3" t="str">
        <f>IF($A246="","",IF((AND($A246="ADD",OR(AC246="",AC246="Queenstown-Lakes District Council"))),"70",(_xlfn.XLOOKUP(AC246,ud_organisation_owner[lookupValue],ud_organisation_owner[lookupKey],""))))</f>
        <v/>
      </c>
      <c r="AE246" s="3" t="str">
        <f t="shared" si="35"/>
        <v/>
      </c>
      <c r="AF246" s="3" t="str">
        <f>IF($A246="","",IF((AND($A246="ADD",OR(AE246="",AE246="Local Authority"))),"17",(_xlfn.XLOOKUP(AE246,ud_sub_organisation[lookupValue],ud_sub_organisation[lookupKey],""))))</f>
        <v/>
      </c>
      <c r="AG246" s="3" t="str">
        <f t="shared" si="36"/>
        <v/>
      </c>
      <c r="AH246" s="3" t="str">
        <f>IF($A246="","",IF((AND($A246="ADD",OR(AG246="",AG246="Vested Assets"))),"12",(_xlfn.XLOOKUP(AG246,ud_work_category[lookupValue],ud_work_category[lookupKey],""))))</f>
        <v/>
      </c>
      <c r="AI246" s="8"/>
      <c r="AJ246" s="2" t="str">
        <f t="shared" si="37"/>
        <v/>
      </c>
      <c r="AK246" s="3" t="str">
        <f t="shared" si="38"/>
        <v/>
      </c>
      <c r="AL246" s="3" t="str">
        <f>IF($A246="","",IF((AND($A246="ADD",OR(AK246="",AK246="Excellent"))),"1",(_xlfn.XLOOKUP(AK246,condition[lookupValue],condition[lookupKey],""))))</f>
        <v/>
      </c>
      <c r="AM246" s="7" t="str">
        <f t="shared" si="39"/>
        <v/>
      </c>
      <c r="AN246" s="5"/>
    </row>
    <row r="247" spans="2:4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33"/>
        <v/>
      </c>
      <c r="AB247" s="3" t="str">
        <f>IF($A247="","",IF((AND($A247="ADD",OR(AA247="",AA247="Queenstown-Lakes District Council"))),"70",(_xlfn.XLOOKUP(AA247,ud_organisation_owner[lookupValue],ud_organisation_owner[lookupKey],""))))</f>
        <v/>
      </c>
      <c r="AC247" s="3" t="str">
        <f t="shared" si="34"/>
        <v/>
      </c>
      <c r="AD247" s="3" t="str">
        <f>IF($A247="","",IF((AND($A247="ADD",OR(AC247="",AC247="Queenstown-Lakes District Council"))),"70",(_xlfn.XLOOKUP(AC247,ud_organisation_owner[lookupValue],ud_organisation_owner[lookupKey],""))))</f>
        <v/>
      </c>
      <c r="AE247" s="3" t="str">
        <f t="shared" si="35"/>
        <v/>
      </c>
      <c r="AF247" s="3" t="str">
        <f>IF($A247="","",IF((AND($A247="ADD",OR(AE247="",AE247="Local Authority"))),"17",(_xlfn.XLOOKUP(AE247,ud_sub_organisation[lookupValue],ud_sub_organisation[lookupKey],""))))</f>
        <v/>
      </c>
      <c r="AG247" s="3" t="str">
        <f t="shared" si="36"/>
        <v/>
      </c>
      <c r="AH247" s="3" t="str">
        <f>IF($A247="","",IF((AND($A247="ADD",OR(AG247="",AG247="Vested Assets"))),"12",(_xlfn.XLOOKUP(AG247,ud_work_category[lookupValue],ud_work_category[lookupKey],""))))</f>
        <v/>
      </c>
      <c r="AI247" s="8"/>
      <c r="AJ247" s="2" t="str">
        <f t="shared" si="37"/>
        <v/>
      </c>
      <c r="AK247" s="3" t="str">
        <f t="shared" si="38"/>
        <v/>
      </c>
      <c r="AL247" s="3" t="str">
        <f>IF($A247="","",IF((AND($A247="ADD",OR(AK247="",AK247="Excellent"))),"1",(_xlfn.XLOOKUP(AK247,condition[lookupValue],condition[lookupKey],""))))</f>
        <v/>
      </c>
      <c r="AM247" s="7" t="str">
        <f t="shared" si="39"/>
        <v/>
      </c>
      <c r="AN247" s="5"/>
    </row>
    <row r="248" spans="2:4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33"/>
        <v/>
      </c>
      <c r="AB248" s="3" t="str">
        <f>IF($A248="","",IF((AND($A248="ADD",OR(AA248="",AA248="Queenstown-Lakes District Council"))),"70",(_xlfn.XLOOKUP(AA248,ud_organisation_owner[lookupValue],ud_organisation_owner[lookupKey],""))))</f>
        <v/>
      </c>
      <c r="AC248" s="3" t="str">
        <f t="shared" si="34"/>
        <v/>
      </c>
      <c r="AD248" s="3" t="str">
        <f>IF($A248="","",IF((AND($A248="ADD",OR(AC248="",AC248="Queenstown-Lakes District Council"))),"70",(_xlfn.XLOOKUP(AC248,ud_organisation_owner[lookupValue],ud_organisation_owner[lookupKey],""))))</f>
        <v/>
      </c>
      <c r="AE248" s="3" t="str">
        <f t="shared" si="35"/>
        <v/>
      </c>
      <c r="AF248" s="3" t="str">
        <f>IF($A248="","",IF((AND($A248="ADD",OR(AE248="",AE248="Local Authority"))),"17",(_xlfn.XLOOKUP(AE248,ud_sub_organisation[lookupValue],ud_sub_organisation[lookupKey],""))))</f>
        <v/>
      </c>
      <c r="AG248" s="3" t="str">
        <f t="shared" si="36"/>
        <v/>
      </c>
      <c r="AH248" s="3" t="str">
        <f>IF($A248="","",IF((AND($A248="ADD",OR(AG248="",AG248="Vested Assets"))),"12",(_xlfn.XLOOKUP(AG248,ud_work_category[lookupValue],ud_work_category[lookupKey],""))))</f>
        <v/>
      </c>
      <c r="AI248" s="8"/>
      <c r="AJ248" s="2" t="str">
        <f t="shared" si="37"/>
        <v/>
      </c>
      <c r="AK248" s="3" t="str">
        <f t="shared" si="38"/>
        <v/>
      </c>
      <c r="AL248" s="3" t="str">
        <f>IF($A248="","",IF((AND($A248="ADD",OR(AK248="",AK248="Excellent"))),"1",(_xlfn.XLOOKUP(AK248,condition[lookupValue],condition[lookupKey],""))))</f>
        <v/>
      </c>
      <c r="AM248" s="7" t="str">
        <f t="shared" si="39"/>
        <v/>
      </c>
      <c r="AN248" s="5"/>
    </row>
    <row r="249" spans="2:4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33"/>
        <v/>
      </c>
      <c r="AB249" s="3" t="str">
        <f>IF($A249="","",IF((AND($A249="ADD",OR(AA249="",AA249="Queenstown-Lakes District Council"))),"70",(_xlfn.XLOOKUP(AA249,ud_organisation_owner[lookupValue],ud_organisation_owner[lookupKey],""))))</f>
        <v/>
      </c>
      <c r="AC249" s="3" t="str">
        <f t="shared" si="34"/>
        <v/>
      </c>
      <c r="AD249" s="3" t="str">
        <f>IF($A249="","",IF((AND($A249="ADD",OR(AC249="",AC249="Queenstown-Lakes District Council"))),"70",(_xlfn.XLOOKUP(AC249,ud_organisation_owner[lookupValue],ud_organisation_owner[lookupKey],""))))</f>
        <v/>
      </c>
      <c r="AE249" s="3" t="str">
        <f t="shared" si="35"/>
        <v/>
      </c>
      <c r="AF249" s="3" t="str">
        <f>IF($A249="","",IF((AND($A249="ADD",OR(AE249="",AE249="Local Authority"))),"17",(_xlfn.XLOOKUP(AE249,ud_sub_organisation[lookupValue],ud_sub_organisation[lookupKey],""))))</f>
        <v/>
      </c>
      <c r="AG249" s="3" t="str">
        <f t="shared" si="36"/>
        <v/>
      </c>
      <c r="AH249" s="3" t="str">
        <f>IF($A249="","",IF((AND($A249="ADD",OR(AG249="",AG249="Vested Assets"))),"12",(_xlfn.XLOOKUP(AG249,ud_work_category[lookupValue],ud_work_category[lookupKey],""))))</f>
        <v/>
      </c>
      <c r="AI249" s="8"/>
      <c r="AJ249" s="2" t="str">
        <f t="shared" si="37"/>
        <v/>
      </c>
      <c r="AK249" s="3" t="str">
        <f t="shared" si="38"/>
        <v/>
      </c>
      <c r="AL249" s="3" t="str">
        <f>IF($A249="","",IF((AND($A249="ADD",OR(AK249="",AK249="Excellent"))),"1",(_xlfn.XLOOKUP(AK249,condition[lookupValue],condition[lookupKey],""))))</f>
        <v/>
      </c>
      <c r="AM249" s="7" t="str">
        <f t="shared" si="39"/>
        <v/>
      </c>
      <c r="AN249" s="5"/>
    </row>
    <row r="250" spans="2:4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33"/>
        <v/>
      </c>
      <c r="AB250" s="3" t="str">
        <f>IF($A250="","",IF((AND($A250="ADD",OR(AA250="",AA250="Queenstown-Lakes District Council"))),"70",(_xlfn.XLOOKUP(AA250,ud_organisation_owner[lookupValue],ud_organisation_owner[lookupKey],""))))</f>
        <v/>
      </c>
      <c r="AC250" s="3" t="str">
        <f t="shared" si="34"/>
        <v/>
      </c>
      <c r="AD250" s="3" t="str">
        <f>IF($A250="","",IF((AND($A250="ADD",OR(AC250="",AC250="Queenstown-Lakes District Council"))),"70",(_xlfn.XLOOKUP(AC250,ud_organisation_owner[lookupValue],ud_organisation_owner[lookupKey],""))))</f>
        <v/>
      </c>
      <c r="AE250" s="3" t="str">
        <f t="shared" si="35"/>
        <v/>
      </c>
      <c r="AF250" s="3" t="str">
        <f>IF($A250="","",IF((AND($A250="ADD",OR(AE250="",AE250="Local Authority"))),"17",(_xlfn.XLOOKUP(AE250,ud_sub_organisation[lookupValue],ud_sub_organisation[lookupKey],""))))</f>
        <v/>
      </c>
      <c r="AG250" s="3" t="str">
        <f t="shared" si="36"/>
        <v/>
      </c>
      <c r="AH250" s="3" t="str">
        <f>IF($A250="","",IF((AND($A250="ADD",OR(AG250="",AG250="Vested Assets"))),"12",(_xlfn.XLOOKUP(AG250,ud_work_category[lookupValue],ud_work_category[lookupKey],""))))</f>
        <v/>
      </c>
      <c r="AI250" s="8"/>
      <c r="AJ250" s="2" t="str">
        <f t="shared" si="37"/>
        <v/>
      </c>
      <c r="AK250" s="3" t="str">
        <f t="shared" si="38"/>
        <v/>
      </c>
      <c r="AL250" s="3" t="str">
        <f>IF($A250="","",IF((AND($A250="ADD",OR(AK250="",AK250="Excellent"))),"1",(_xlfn.XLOOKUP(AK250,condition[lookupValue],condition[lookupKey],""))))</f>
        <v/>
      </c>
      <c r="AM250" s="7" t="str">
        <f t="shared" si="39"/>
        <v/>
      </c>
      <c r="AN250" s="5"/>
    </row>
    <row r="251" spans="2:4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33"/>
        <v/>
      </c>
      <c r="AB251" s="3" t="str">
        <f>IF($A251="","",IF((AND($A251="ADD",OR(AA251="",AA251="Queenstown-Lakes District Council"))),"70",(_xlfn.XLOOKUP(AA251,ud_organisation_owner[lookupValue],ud_organisation_owner[lookupKey],""))))</f>
        <v/>
      </c>
      <c r="AC251" s="3" t="str">
        <f t="shared" si="34"/>
        <v/>
      </c>
      <c r="AD251" s="3" t="str">
        <f>IF($A251="","",IF((AND($A251="ADD",OR(AC251="",AC251="Queenstown-Lakes District Council"))),"70",(_xlfn.XLOOKUP(AC251,ud_organisation_owner[lookupValue],ud_organisation_owner[lookupKey],""))))</f>
        <v/>
      </c>
      <c r="AE251" s="3" t="str">
        <f t="shared" si="35"/>
        <v/>
      </c>
      <c r="AF251" s="3" t="str">
        <f>IF($A251="","",IF((AND($A251="ADD",OR(AE251="",AE251="Local Authority"))),"17",(_xlfn.XLOOKUP(AE251,ud_sub_organisation[lookupValue],ud_sub_organisation[lookupKey],""))))</f>
        <v/>
      </c>
      <c r="AG251" s="3" t="str">
        <f t="shared" si="36"/>
        <v/>
      </c>
      <c r="AH251" s="3" t="str">
        <f>IF($A251="","",IF((AND($A251="ADD",OR(AG251="",AG251="Vested Assets"))),"12",(_xlfn.XLOOKUP(AG251,ud_work_category[lookupValue],ud_work_category[lookupKey],""))))</f>
        <v/>
      </c>
      <c r="AI251" s="8"/>
      <c r="AJ251" s="2" t="str">
        <f t="shared" si="37"/>
        <v/>
      </c>
      <c r="AK251" s="3" t="str">
        <f t="shared" si="38"/>
        <v/>
      </c>
      <c r="AL251" s="3" t="str">
        <f>IF($A251="","",IF((AND($A251="ADD",OR(AK251="",AK251="Excellent"))),"1",(_xlfn.XLOOKUP(AK251,condition[lookupValue],condition[lookupKey],""))))</f>
        <v/>
      </c>
      <c r="AM251" s="7" t="str">
        <f t="shared" si="39"/>
        <v/>
      </c>
      <c r="AN251" s="5"/>
    </row>
    <row r="252" spans="2:4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33"/>
        <v/>
      </c>
      <c r="AB252" s="3" t="str">
        <f>IF($A252="","",IF((AND($A252="ADD",OR(AA252="",AA252="Queenstown-Lakes District Council"))),"70",(_xlfn.XLOOKUP(AA252,ud_organisation_owner[lookupValue],ud_organisation_owner[lookupKey],""))))</f>
        <v/>
      </c>
      <c r="AC252" s="3" t="str">
        <f t="shared" si="34"/>
        <v/>
      </c>
      <c r="AD252" s="3" t="str">
        <f>IF($A252="","",IF((AND($A252="ADD",OR(AC252="",AC252="Queenstown-Lakes District Council"))),"70",(_xlfn.XLOOKUP(AC252,ud_organisation_owner[lookupValue],ud_organisation_owner[lookupKey],""))))</f>
        <v/>
      </c>
      <c r="AE252" s="3" t="str">
        <f t="shared" si="35"/>
        <v/>
      </c>
      <c r="AF252" s="3" t="str">
        <f>IF($A252="","",IF((AND($A252="ADD",OR(AE252="",AE252="Local Authority"))),"17",(_xlfn.XLOOKUP(AE252,ud_sub_organisation[lookupValue],ud_sub_organisation[lookupKey],""))))</f>
        <v/>
      </c>
      <c r="AG252" s="3" t="str">
        <f t="shared" si="36"/>
        <v/>
      </c>
      <c r="AH252" s="3" t="str">
        <f>IF($A252="","",IF((AND($A252="ADD",OR(AG252="",AG252="Vested Assets"))),"12",(_xlfn.XLOOKUP(AG252,ud_work_category[lookupValue],ud_work_category[lookupKey],""))))</f>
        <v/>
      </c>
      <c r="AI252" s="8"/>
      <c r="AJ252" s="2" t="str">
        <f t="shared" si="37"/>
        <v/>
      </c>
      <c r="AK252" s="3" t="str">
        <f t="shared" si="38"/>
        <v/>
      </c>
      <c r="AL252" s="3" t="str">
        <f>IF($A252="","",IF((AND($A252="ADD",OR(AK252="",AK252="Excellent"))),"1",(_xlfn.XLOOKUP(AK252,condition[lookupValue],condition[lookupKey],""))))</f>
        <v/>
      </c>
      <c r="AM252" s="7" t="str">
        <f t="shared" si="39"/>
        <v/>
      </c>
      <c r="AN252" s="5"/>
    </row>
    <row r="253" spans="2:4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33"/>
        <v/>
      </c>
      <c r="AB253" s="3" t="str">
        <f>IF($A253="","",IF((AND($A253="ADD",OR(AA253="",AA253="Queenstown-Lakes District Council"))),"70",(_xlfn.XLOOKUP(AA253,ud_organisation_owner[lookupValue],ud_organisation_owner[lookupKey],""))))</f>
        <v/>
      </c>
      <c r="AC253" s="3" t="str">
        <f t="shared" si="34"/>
        <v/>
      </c>
      <c r="AD253" s="3" t="str">
        <f>IF($A253="","",IF((AND($A253="ADD",OR(AC253="",AC253="Queenstown-Lakes District Council"))),"70",(_xlfn.XLOOKUP(AC253,ud_organisation_owner[lookupValue],ud_organisation_owner[lookupKey],""))))</f>
        <v/>
      </c>
      <c r="AE253" s="3" t="str">
        <f t="shared" si="35"/>
        <v/>
      </c>
      <c r="AF253" s="3" t="str">
        <f>IF($A253="","",IF((AND($A253="ADD",OR(AE253="",AE253="Local Authority"))),"17",(_xlfn.XLOOKUP(AE253,ud_sub_organisation[lookupValue],ud_sub_organisation[lookupKey],""))))</f>
        <v/>
      </c>
      <c r="AG253" s="3" t="str">
        <f t="shared" si="36"/>
        <v/>
      </c>
      <c r="AH253" s="3" t="str">
        <f>IF($A253="","",IF((AND($A253="ADD",OR(AG253="",AG253="Vested Assets"))),"12",(_xlfn.XLOOKUP(AG253,ud_work_category[lookupValue],ud_work_category[lookupKey],""))))</f>
        <v/>
      </c>
      <c r="AI253" s="8"/>
      <c r="AJ253" s="2" t="str">
        <f t="shared" si="37"/>
        <v/>
      </c>
      <c r="AK253" s="3" t="str">
        <f t="shared" si="38"/>
        <v/>
      </c>
      <c r="AL253" s="3" t="str">
        <f>IF($A253="","",IF((AND($A253="ADD",OR(AK253="",AK253="Excellent"))),"1",(_xlfn.XLOOKUP(AK253,condition[lookupValue],condition[lookupKey],""))))</f>
        <v/>
      </c>
      <c r="AM253" s="7" t="str">
        <f t="shared" si="39"/>
        <v/>
      </c>
      <c r="AN253" s="5"/>
    </row>
    <row r="254" spans="2:4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33"/>
        <v/>
      </c>
      <c r="AB254" s="3" t="str">
        <f>IF($A254="","",IF((AND($A254="ADD",OR(AA254="",AA254="Queenstown-Lakes District Council"))),"70",(_xlfn.XLOOKUP(AA254,ud_organisation_owner[lookupValue],ud_organisation_owner[lookupKey],""))))</f>
        <v/>
      </c>
      <c r="AC254" s="3" t="str">
        <f t="shared" si="34"/>
        <v/>
      </c>
      <c r="AD254" s="3" t="str">
        <f>IF($A254="","",IF((AND($A254="ADD",OR(AC254="",AC254="Queenstown-Lakes District Council"))),"70",(_xlfn.XLOOKUP(AC254,ud_organisation_owner[lookupValue],ud_organisation_owner[lookupKey],""))))</f>
        <v/>
      </c>
      <c r="AE254" s="3" t="str">
        <f t="shared" si="35"/>
        <v/>
      </c>
      <c r="AF254" s="3" t="str">
        <f>IF($A254="","",IF((AND($A254="ADD",OR(AE254="",AE254="Local Authority"))),"17",(_xlfn.XLOOKUP(AE254,ud_sub_organisation[lookupValue],ud_sub_organisation[lookupKey],""))))</f>
        <v/>
      </c>
      <c r="AG254" s="3" t="str">
        <f t="shared" si="36"/>
        <v/>
      </c>
      <c r="AH254" s="3" t="str">
        <f>IF($A254="","",IF((AND($A254="ADD",OR(AG254="",AG254="Vested Assets"))),"12",(_xlfn.XLOOKUP(AG254,ud_work_category[lookupValue],ud_work_category[lookupKey],""))))</f>
        <v/>
      </c>
      <c r="AI254" s="8"/>
      <c r="AJ254" s="2" t="str">
        <f t="shared" si="37"/>
        <v/>
      </c>
      <c r="AK254" s="3" t="str">
        <f t="shared" si="38"/>
        <v/>
      </c>
      <c r="AL254" s="3" t="str">
        <f>IF($A254="","",IF((AND($A254="ADD",OR(AK254="",AK254="Excellent"))),"1",(_xlfn.XLOOKUP(AK254,condition[lookupValue],condition[lookupKey],""))))</f>
        <v/>
      </c>
      <c r="AM254" s="7" t="str">
        <f t="shared" si="39"/>
        <v/>
      </c>
      <c r="AN254" s="5"/>
    </row>
    <row r="255" spans="2:4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33"/>
        <v/>
      </c>
      <c r="AB255" s="3" t="str">
        <f>IF($A255="","",IF((AND($A255="ADD",OR(AA255="",AA255="Queenstown-Lakes District Council"))),"70",(_xlfn.XLOOKUP(AA255,ud_organisation_owner[lookupValue],ud_organisation_owner[lookupKey],""))))</f>
        <v/>
      </c>
      <c r="AC255" s="3" t="str">
        <f t="shared" si="34"/>
        <v/>
      </c>
      <c r="AD255" s="3" t="str">
        <f>IF($A255="","",IF((AND($A255="ADD",OR(AC255="",AC255="Queenstown-Lakes District Council"))),"70",(_xlfn.XLOOKUP(AC255,ud_organisation_owner[lookupValue],ud_organisation_owner[lookupKey],""))))</f>
        <v/>
      </c>
      <c r="AE255" s="3" t="str">
        <f t="shared" si="35"/>
        <v/>
      </c>
      <c r="AF255" s="3" t="str">
        <f>IF($A255="","",IF((AND($A255="ADD",OR(AE255="",AE255="Local Authority"))),"17",(_xlfn.XLOOKUP(AE255,ud_sub_organisation[lookupValue],ud_sub_organisation[lookupKey],""))))</f>
        <v/>
      </c>
      <c r="AG255" s="3" t="str">
        <f t="shared" si="36"/>
        <v/>
      </c>
      <c r="AH255" s="3" t="str">
        <f>IF($A255="","",IF((AND($A255="ADD",OR(AG255="",AG255="Vested Assets"))),"12",(_xlfn.XLOOKUP(AG255,ud_work_category[lookupValue],ud_work_category[lookupKey],""))))</f>
        <v/>
      </c>
      <c r="AI255" s="8"/>
      <c r="AJ255" s="2" t="str">
        <f t="shared" si="37"/>
        <v/>
      </c>
      <c r="AK255" s="3" t="str">
        <f t="shared" si="38"/>
        <v/>
      </c>
      <c r="AL255" s="3" t="str">
        <f>IF($A255="","",IF((AND($A255="ADD",OR(AK255="",AK255="Excellent"))),"1",(_xlfn.XLOOKUP(AK255,condition[lookupValue],condition[lookupKey],""))))</f>
        <v/>
      </c>
      <c r="AM255" s="7" t="str">
        <f t="shared" si="39"/>
        <v/>
      </c>
      <c r="AN255" s="5"/>
    </row>
    <row r="256" spans="2:4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33"/>
        <v/>
      </c>
      <c r="AB256" s="3" t="str">
        <f>IF($A256="","",IF((AND($A256="ADD",OR(AA256="",AA256="Queenstown-Lakes District Council"))),"70",(_xlfn.XLOOKUP(AA256,ud_organisation_owner[lookupValue],ud_organisation_owner[lookupKey],""))))</f>
        <v/>
      </c>
      <c r="AC256" s="3" t="str">
        <f t="shared" si="34"/>
        <v/>
      </c>
      <c r="AD256" s="3" t="str">
        <f>IF($A256="","",IF((AND($A256="ADD",OR(AC256="",AC256="Queenstown-Lakes District Council"))),"70",(_xlfn.XLOOKUP(AC256,ud_organisation_owner[lookupValue],ud_organisation_owner[lookupKey],""))))</f>
        <v/>
      </c>
      <c r="AE256" s="3" t="str">
        <f t="shared" si="35"/>
        <v/>
      </c>
      <c r="AF256" s="3" t="str">
        <f>IF($A256="","",IF((AND($A256="ADD",OR(AE256="",AE256="Local Authority"))),"17",(_xlfn.XLOOKUP(AE256,ud_sub_organisation[lookupValue],ud_sub_organisation[lookupKey],""))))</f>
        <v/>
      </c>
      <c r="AG256" s="3" t="str">
        <f t="shared" si="36"/>
        <v/>
      </c>
      <c r="AH256" s="3" t="str">
        <f>IF($A256="","",IF((AND($A256="ADD",OR(AG256="",AG256="Vested Assets"))),"12",(_xlfn.XLOOKUP(AG256,ud_work_category[lookupValue],ud_work_category[lookupKey],""))))</f>
        <v/>
      </c>
      <c r="AI256" s="8"/>
      <c r="AJ256" s="2" t="str">
        <f t="shared" si="37"/>
        <v/>
      </c>
      <c r="AK256" s="3" t="str">
        <f t="shared" si="38"/>
        <v/>
      </c>
      <c r="AL256" s="3" t="str">
        <f>IF($A256="","",IF((AND($A256="ADD",OR(AK256="",AK256="Excellent"))),"1",(_xlfn.XLOOKUP(AK256,condition[lookupValue],condition[lookupKey],""))))</f>
        <v/>
      </c>
      <c r="AM256" s="7" t="str">
        <f t="shared" si="39"/>
        <v/>
      </c>
      <c r="AN256" s="5"/>
    </row>
    <row r="257" spans="2:4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33"/>
        <v/>
      </c>
      <c r="AB257" s="3" t="str">
        <f>IF($A257="","",IF((AND($A257="ADD",OR(AA257="",AA257="Queenstown-Lakes District Council"))),"70",(_xlfn.XLOOKUP(AA257,ud_organisation_owner[lookupValue],ud_organisation_owner[lookupKey],""))))</f>
        <v/>
      </c>
      <c r="AC257" s="3" t="str">
        <f t="shared" si="34"/>
        <v/>
      </c>
      <c r="AD257" s="3" t="str">
        <f>IF($A257="","",IF((AND($A257="ADD",OR(AC257="",AC257="Queenstown-Lakes District Council"))),"70",(_xlfn.XLOOKUP(AC257,ud_organisation_owner[lookupValue],ud_organisation_owner[lookupKey],""))))</f>
        <v/>
      </c>
      <c r="AE257" s="3" t="str">
        <f t="shared" si="35"/>
        <v/>
      </c>
      <c r="AF257" s="3" t="str">
        <f>IF($A257="","",IF((AND($A257="ADD",OR(AE257="",AE257="Local Authority"))),"17",(_xlfn.XLOOKUP(AE257,ud_sub_organisation[lookupValue],ud_sub_organisation[lookupKey],""))))</f>
        <v/>
      </c>
      <c r="AG257" s="3" t="str">
        <f t="shared" si="36"/>
        <v/>
      </c>
      <c r="AH257" s="3" t="str">
        <f>IF($A257="","",IF((AND($A257="ADD",OR(AG257="",AG257="Vested Assets"))),"12",(_xlfn.XLOOKUP(AG257,ud_work_category[lookupValue],ud_work_category[lookupKey],""))))</f>
        <v/>
      </c>
      <c r="AI257" s="8"/>
      <c r="AJ257" s="2" t="str">
        <f t="shared" si="37"/>
        <v/>
      </c>
      <c r="AK257" s="3" t="str">
        <f t="shared" si="38"/>
        <v/>
      </c>
      <c r="AL257" s="3" t="str">
        <f>IF($A257="","",IF((AND($A257="ADD",OR(AK257="",AK257="Excellent"))),"1",(_xlfn.XLOOKUP(AK257,condition[lookupValue],condition[lookupKey],""))))</f>
        <v/>
      </c>
      <c r="AM257" s="7" t="str">
        <f t="shared" si="39"/>
        <v/>
      </c>
      <c r="AN257" s="5"/>
    </row>
    <row r="258" spans="2:4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33"/>
        <v/>
      </c>
      <c r="AB258" s="3" t="str">
        <f>IF($A258="","",IF((AND($A258="ADD",OR(AA258="",AA258="Queenstown-Lakes District Council"))),"70",(_xlfn.XLOOKUP(AA258,ud_organisation_owner[lookupValue],ud_organisation_owner[lookupKey],""))))</f>
        <v/>
      </c>
      <c r="AC258" s="3" t="str">
        <f t="shared" si="34"/>
        <v/>
      </c>
      <c r="AD258" s="3" t="str">
        <f>IF($A258="","",IF((AND($A258="ADD",OR(AC258="",AC258="Queenstown-Lakes District Council"))),"70",(_xlfn.XLOOKUP(AC258,ud_organisation_owner[lookupValue],ud_organisation_owner[lookupKey],""))))</f>
        <v/>
      </c>
      <c r="AE258" s="3" t="str">
        <f t="shared" si="35"/>
        <v/>
      </c>
      <c r="AF258" s="3" t="str">
        <f>IF($A258="","",IF((AND($A258="ADD",OR(AE258="",AE258="Local Authority"))),"17",(_xlfn.XLOOKUP(AE258,ud_sub_organisation[lookupValue],ud_sub_organisation[lookupKey],""))))</f>
        <v/>
      </c>
      <c r="AG258" s="3" t="str">
        <f t="shared" si="36"/>
        <v/>
      </c>
      <c r="AH258" s="3" t="str">
        <f>IF($A258="","",IF((AND($A258="ADD",OR(AG258="",AG258="Vested Assets"))),"12",(_xlfn.XLOOKUP(AG258,ud_work_category[lookupValue],ud_work_category[lookupKey],""))))</f>
        <v/>
      </c>
      <c r="AI258" s="8"/>
      <c r="AJ258" s="2" t="str">
        <f t="shared" si="37"/>
        <v/>
      </c>
      <c r="AK258" s="3" t="str">
        <f t="shared" si="38"/>
        <v/>
      </c>
      <c r="AL258" s="3" t="str">
        <f>IF($A258="","",IF((AND($A258="ADD",OR(AK258="",AK258="Excellent"))),"1",(_xlfn.XLOOKUP(AK258,condition[lookupValue],condition[lookupKey],""))))</f>
        <v/>
      </c>
      <c r="AM258" s="7" t="str">
        <f t="shared" si="39"/>
        <v/>
      </c>
      <c r="AN258" s="5"/>
    </row>
    <row r="259" spans="2:4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33"/>
        <v/>
      </c>
      <c r="AB259" s="3" t="str">
        <f>IF($A259="","",IF((AND($A259="ADD",OR(AA259="",AA259="Queenstown-Lakes District Council"))),"70",(_xlfn.XLOOKUP(AA259,ud_organisation_owner[lookupValue],ud_organisation_owner[lookupKey],""))))</f>
        <v/>
      </c>
      <c r="AC259" s="3" t="str">
        <f t="shared" si="34"/>
        <v/>
      </c>
      <c r="AD259" s="3" t="str">
        <f>IF($A259="","",IF((AND($A259="ADD",OR(AC259="",AC259="Queenstown-Lakes District Council"))),"70",(_xlfn.XLOOKUP(AC259,ud_organisation_owner[lookupValue],ud_organisation_owner[lookupKey],""))))</f>
        <v/>
      </c>
      <c r="AE259" s="3" t="str">
        <f t="shared" si="35"/>
        <v/>
      </c>
      <c r="AF259" s="3" t="str">
        <f>IF($A259="","",IF((AND($A259="ADD",OR(AE259="",AE259="Local Authority"))),"17",(_xlfn.XLOOKUP(AE259,ud_sub_organisation[lookupValue],ud_sub_organisation[lookupKey],""))))</f>
        <v/>
      </c>
      <c r="AG259" s="3" t="str">
        <f t="shared" si="36"/>
        <v/>
      </c>
      <c r="AH259" s="3" t="str">
        <f>IF($A259="","",IF((AND($A259="ADD",OR(AG259="",AG259="Vested Assets"))),"12",(_xlfn.XLOOKUP(AG259,ud_work_category[lookupValue],ud_work_category[lookupKey],""))))</f>
        <v/>
      </c>
      <c r="AI259" s="8"/>
      <c r="AJ259" s="2" t="str">
        <f t="shared" si="37"/>
        <v/>
      </c>
      <c r="AK259" s="3" t="str">
        <f t="shared" si="38"/>
        <v/>
      </c>
      <c r="AL259" s="3" t="str">
        <f>IF($A259="","",IF((AND($A259="ADD",OR(AK259="",AK259="Excellent"))),"1",(_xlfn.XLOOKUP(AK259,condition[lookupValue],condition[lookupKey],""))))</f>
        <v/>
      </c>
      <c r="AM259" s="7" t="str">
        <f t="shared" si="39"/>
        <v/>
      </c>
      <c r="AN259" s="5"/>
    </row>
    <row r="260" spans="2:4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33"/>
        <v/>
      </c>
      <c r="AB260" s="3" t="str">
        <f>IF($A260="","",IF((AND($A260="ADD",OR(AA260="",AA260="Queenstown-Lakes District Council"))),"70",(_xlfn.XLOOKUP(AA260,ud_organisation_owner[lookupValue],ud_organisation_owner[lookupKey],""))))</f>
        <v/>
      </c>
      <c r="AC260" s="3" t="str">
        <f t="shared" si="34"/>
        <v/>
      </c>
      <c r="AD260" s="3" t="str">
        <f>IF($A260="","",IF((AND($A260="ADD",OR(AC260="",AC260="Queenstown-Lakes District Council"))),"70",(_xlfn.XLOOKUP(AC260,ud_organisation_owner[lookupValue],ud_organisation_owner[lookupKey],""))))</f>
        <v/>
      </c>
      <c r="AE260" s="3" t="str">
        <f t="shared" si="35"/>
        <v/>
      </c>
      <c r="AF260" s="3" t="str">
        <f>IF($A260="","",IF((AND($A260="ADD",OR(AE260="",AE260="Local Authority"))),"17",(_xlfn.XLOOKUP(AE260,ud_sub_organisation[lookupValue],ud_sub_organisation[lookupKey],""))))</f>
        <v/>
      </c>
      <c r="AG260" s="3" t="str">
        <f t="shared" si="36"/>
        <v/>
      </c>
      <c r="AH260" s="3" t="str">
        <f>IF($A260="","",IF((AND($A260="ADD",OR(AG260="",AG260="Vested Assets"))),"12",(_xlfn.XLOOKUP(AG260,ud_work_category[lookupValue],ud_work_category[lookupKey],""))))</f>
        <v/>
      </c>
      <c r="AI260" s="8"/>
      <c r="AJ260" s="2" t="str">
        <f t="shared" si="37"/>
        <v/>
      </c>
      <c r="AK260" s="3" t="str">
        <f t="shared" si="38"/>
        <v/>
      </c>
      <c r="AL260" s="3" t="str">
        <f>IF($A260="","",IF((AND($A260="ADD",OR(AK260="",AK260="Excellent"))),"1",(_xlfn.XLOOKUP(AK260,condition[lookupValue],condition[lookupKey],""))))</f>
        <v/>
      </c>
      <c r="AM260" s="7" t="str">
        <f t="shared" si="39"/>
        <v/>
      </c>
      <c r="AN260" s="5"/>
    </row>
    <row r="261" spans="2:4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33"/>
        <v/>
      </c>
      <c r="AB261" s="3" t="str">
        <f>IF($A261="","",IF((AND($A261="ADD",OR(AA261="",AA261="Queenstown-Lakes District Council"))),"70",(_xlfn.XLOOKUP(AA261,ud_organisation_owner[lookupValue],ud_organisation_owner[lookupKey],""))))</f>
        <v/>
      </c>
      <c r="AC261" s="3" t="str">
        <f t="shared" si="34"/>
        <v/>
      </c>
      <c r="AD261" s="3" t="str">
        <f>IF($A261="","",IF((AND($A261="ADD",OR(AC261="",AC261="Queenstown-Lakes District Council"))),"70",(_xlfn.XLOOKUP(AC261,ud_organisation_owner[lookupValue],ud_organisation_owner[lookupKey],""))))</f>
        <v/>
      </c>
      <c r="AE261" s="3" t="str">
        <f t="shared" si="35"/>
        <v/>
      </c>
      <c r="AF261" s="3" t="str">
        <f>IF($A261="","",IF((AND($A261="ADD",OR(AE261="",AE261="Local Authority"))),"17",(_xlfn.XLOOKUP(AE261,ud_sub_organisation[lookupValue],ud_sub_organisation[lookupKey],""))))</f>
        <v/>
      </c>
      <c r="AG261" s="3" t="str">
        <f t="shared" si="36"/>
        <v/>
      </c>
      <c r="AH261" s="3" t="str">
        <f>IF($A261="","",IF((AND($A261="ADD",OR(AG261="",AG261="Vested Assets"))),"12",(_xlfn.XLOOKUP(AG261,ud_work_category[lookupValue],ud_work_category[lookupKey],""))))</f>
        <v/>
      </c>
      <c r="AI261" s="8"/>
      <c r="AJ261" s="2" t="str">
        <f t="shared" si="37"/>
        <v/>
      </c>
      <c r="AK261" s="3" t="str">
        <f t="shared" si="38"/>
        <v/>
      </c>
      <c r="AL261" s="3" t="str">
        <f>IF($A261="","",IF((AND($A261="ADD",OR(AK261="",AK261="Excellent"))),"1",(_xlfn.XLOOKUP(AK261,condition[lookupValue],condition[lookupKey],""))))</f>
        <v/>
      </c>
      <c r="AM261" s="7" t="str">
        <f t="shared" si="39"/>
        <v/>
      </c>
      <c r="AN261" s="5"/>
    </row>
    <row r="262" spans="2:4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33"/>
        <v/>
      </c>
      <c r="AB262" s="3" t="str">
        <f>IF($A262="","",IF((AND($A262="ADD",OR(AA262="",AA262="Queenstown-Lakes District Council"))),"70",(_xlfn.XLOOKUP(AA262,ud_organisation_owner[lookupValue],ud_organisation_owner[lookupKey],""))))</f>
        <v/>
      </c>
      <c r="AC262" s="3" t="str">
        <f t="shared" si="34"/>
        <v/>
      </c>
      <c r="AD262" s="3" t="str">
        <f>IF($A262="","",IF((AND($A262="ADD",OR(AC262="",AC262="Queenstown-Lakes District Council"))),"70",(_xlfn.XLOOKUP(AC262,ud_organisation_owner[lookupValue],ud_organisation_owner[lookupKey],""))))</f>
        <v/>
      </c>
      <c r="AE262" s="3" t="str">
        <f t="shared" si="35"/>
        <v/>
      </c>
      <c r="AF262" s="3" t="str">
        <f>IF($A262="","",IF((AND($A262="ADD",OR(AE262="",AE262="Local Authority"))),"17",(_xlfn.XLOOKUP(AE262,ud_sub_organisation[lookupValue],ud_sub_organisation[lookupKey],""))))</f>
        <v/>
      </c>
      <c r="AG262" s="3" t="str">
        <f t="shared" si="36"/>
        <v/>
      </c>
      <c r="AH262" s="3" t="str">
        <f>IF($A262="","",IF((AND($A262="ADD",OR(AG262="",AG262="Vested Assets"))),"12",(_xlfn.XLOOKUP(AG262,ud_work_category[lookupValue],ud_work_category[lookupKey],""))))</f>
        <v/>
      </c>
      <c r="AI262" s="8"/>
      <c r="AJ262" s="2" t="str">
        <f t="shared" si="37"/>
        <v/>
      </c>
      <c r="AK262" s="3" t="str">
        <f t="shared" si="38"/>
        <v/>
      </c>
      <c r="AL262" s="3" t="str">
        <f>IF($A262="","",IF((AND($A262="ADD",OR(AK262="",AK262="Excellent"))),"1",(_xlfn.XLOOKUP(AK262,condition[lookupValue],condition[lookupKey],""))))</f>
        <v/>
      </c>
      <c r="AM262" s="7" t="str">
        <f t="shared" si="39"/>
        <v/>
      </c>
      <c r="AN262" s="5"/>
    </row>
    <row r="263" spans="2:4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33"/>
        <v/>
      </c>
      <c r="AB263" s="3" t="str">
        <f>IF($A263="","",IF((AND($A263="ADD",OR(AA263="",AA263="Queenstown-Lakes District Council"))),"70",(_xlfn.XLOOKUP(AA263,ud_organisation_owner[lookupValue],ud_organisation_owner[lookupKey],""))))</f>
        <v/>
      </c>
      <c r="AC263" s="3" t="str">
        <f t="shared" si="34"/>
        <v/>
      </c>
      <c r="AD263" s="3" t="str">
        <f>IF($A263="","",IF((AND($A263="ADD",OR(AC263="",AC263="Queenstown-Lakes District Council"))),"70",(_xlfn.XLOOKUP(AC263,ud_organisation_owner[lookupValue],ud_organisation_owner[lookupKey],""))))</f>
        <v/>
      </c>
      <c r="AE263" s="3" t="str">
        <f t="shared" si="35"/>
        <v/>
      </c>
      <c r="AF263" s="3" t="str">
        <f>IF($A263="","",IF((AND($A263="ADD",OR(AE263="",AE263="Local Authority"))),"17",(_xlfn.XLOOKUP(AE263,ud_sub_organisation[lookupValue],ud_sub_organisation[lookupKey],""))))</f>
        <v/>
      </c>
      <c r="AG263" s="3" t="str">
        <f t="shared" si="36"/>
        <v/>
      </c>
      <c r="AH263" s="3" t="str">
        <f>IF($A263="","",IF((AND($A263="ADD",OR(AG263="",AG263="Vested Assets"))),"12",(_xlfn.XLOOKUP(AG263,ud_work_category[lookupValue],ud_work_category[lookupKey],""))))</f>
        <v/>
      </c>
      <c r="AI263" s="8"/>
      <c r="AJ263" s="2" t="str">
        <f t="shared" si="37"/>
        <v/>
      </c>
      <c r="AK263" s="3" t="str">
        <f t="shared" si="38"/>
        <v/>
      </c>
      <c r="AL263" s="3" t="str">
        <f>IF($A263="","",IF((AND($A263="ADD",OR(AK263="",AK263="Excellent"))),"1",(_xlfn.XLOOKUP(AK263,condition[lookupValue],condition[lookupKey],""))))</f>
        <v/>
      </c>
      <c r="AM263" s="7" t="str">
        <f t="shared" si="39"/>
        <v/>
      </c>
      <c r="AN263" s="5"/>
    </row>
    <row r="264" spans="2:4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33"/>
        <v/>
      </c>
      <c r="AB264" s="3" t="str">
        <f>IF($A264="","",IF((AND($A264="ADD",OR(AA264="",AA264="Queenstown-Lakes District Council"))),"70",(_xlfn.XLOOKUP(AA264,ud_organisation_owner[lookupValue],ud_organisation_owner[lookupKey],""))))</f>
        <v/>
      </c>
      <c r="AC264" s="3" t="str">
        <f t="shared" si="34"/>
        <v/>
      </c>
      <c r="AD264" s="3" t="str">
        <f>IF($A264="","",IF((AND($A264="ADD",OR(AC264="",AC264="Queenstown-Lakes District Council"))),"70",(_xlfn.XLOOKUP(AC264,ud_organisation_owner[lookupValue],ud_organisation_owner[lookupKey],""))))</f>
        <v/>
      </c>
      <c r="AE264" s="3" t="str">
        <f t="shared" si="35"/>
        <v/>
      </c>
      <c r="AF264" s="3" t="str">
        <f>IF($A264="","",IF((AND($A264="ADD",OR(AE264="",AE264="Local Authority"))),"17",(_xlfn.XLOOKUP(AE264,ud_sub_organisation[lookupValue],ud_sub_organisation[lookupKey],""))))</f>
        <v/>
      </c>
      <c r="AG264" s="3" t="str">
        <f t="shared" si="36"/>
        <v/>
      </c>
      <c r="AH264" s="3" t="str">
        <f>IF($A264="","",IF((AND($A264="ADD",OR(AG264="",AG264="Vested Assets"))),"12",(_xlfn.XLOOKUP(AG264,ud_work_category[lookupValue],ud_work_category[lookupKey],""))))</f>
        <v/>
      </c>
      <c r="AI264" s="8"/>
      <c r="AJ264" s="2" t="str">
        <f t="shared" si="37"/>
        <v/>
      </c>
      <c r="AK264" s="3" t="str">
        <f t="shared" si="38"/>
        <v/>
      </c>
      <c r="AL264" s="3" t="str">
        <f>IF($A264="","",IF((AND($A264="ADD",OR(AK264="",AK264="Excellent"))),"1",(_xlfn.XLOOKUP(AK264,condition[lookupValue],condition[lookupKey],""))))</f>
        <v/>
      </c>
      <c r="AM264" s="7" t="str">
        <f t="shared" si="39"/>
        <v/>
      </c>
      <c r="AN264" s="5"/>
    </row>
    <row r="265" spans="2:4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33"/>
        <v/>
      </c>
      <c r="AB265" s="3" t="str">
        <f>IF($A265="","",IF((AND($A265="ADD",OR(AA265="",AA265="Queenstown-Lakes District Council"))),"70",(_xlfn.XLOOKUP(AA265,ud_organisation_owner[lookupValue],ud_organisation_owner[lookupKey],""))))</f>
        <v/>
      </c>
      <c r="AC265" s="3" t="str">
        <f t="shared" si="34"/>
        <v/>
      </c>
      <c r="AD265" s="3" t="str">
        <f>IF($A265="","",IF((AND($A265="ADD",OR(AC265="",AC265="Queenstown-Lakes District Council"))),"70",(_xlfn.XLOOKUP(AC265,ud_organisation_owner[lookupValue],ud_organisation_owner[lookupKey],""))))</f>
        <v/>
      </c>
      <c r="AE265" s="3" t="str">
        <f t="shared" si="35"/>
        <v/>
      </c>
      <c r="AF265" s="3" t="str">
        <f>IF($A265="","",IF((AND($A265="ADD",OR(AE265="",AE265="Local Authority"))),"17",(_xlfn.XLOOKUP(AE265,ud_sub_organisation[lookupValue],ud_sub_organisation[lookupKey],""))))</f>
        <v/>
      </c>
      <c r="AG265" s="3" t="str">
        <f t="shared" si="36"/>
        <v/>
      </c>
      <c r="AH265" s="3" t="str">
        <f>IF($A265="","",IF((AND($A265="ADD",OR(AG265="",AG265="Vested Assets"))),"12",(_xlfn.XLOOKUP(AG265,ud_work_category[lookupValue],ud_work_category[lookupKey],""))))</f>
        <v/>
      </c>
      <c r="AI265" s="8"/>
      <c r="AJ265" s="2" t="str">
        <f t="shared" si="37"/>
        <v/>
      </c>
      <c r="AK265" s="3" t="str">
        <f t="shared" si="38"/>
        <v/>
      </c>
      <c r="AL265" s="3" t="str">
        <f>IF($A265="","",IF((AND($A265="ADD",OR(AK265="",AK265="Excellent"))),"1",(_xlfn.XLOOKUP(AK265,condition[lookupValue],condition[lookupKey],""))))</f>
        <v/>
      </c>
      <c r="AM265" s="7" t="str">
        <f t="shared" si="39"/>
        <v/>
      </c>
      <c r="AN265" s="5"/>
    </row>
    <row r="266" spans="2:4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33"/>
        <v/>
      </c>
      <c r="AB266" s="3" t="str">
        <f>IF($A266="","",IF((AND($A266="ADD",OR(AA266="",AA266="Queenstown-Lakes District Council"))),"70",(_xlfn.XLOOKUP(AA266,ud_organisation_owner[lookupValue],ud_organisation_owner[lookupKey],""))))</f>
        <v/>
      </c>
      <c r="AC266" s="3" t="str">
        <f t="shared" si="34"/>
        <v/>
      </c>
      <c r="AD266" s="3" t="str">
        <f>IF($A266="","",IF((AND($A266="ADD",OR(AC266="",AC266="Queenstown-Lakes District Council"))),"70",(_xlfn.XLOOKUP(AC266,ud_organisation_owner[lookupValue],ud_organisation_owner[lookupKey],""))))</f>
        <v/>
      </c>
      <c r="AE266" s="3" t="str">
        <f t="shared" si="35"/>
        <v/>
      </c>
      <c r="AF266" s="3" t="str">
        <f>IF($A266="","",IF((AND($A266="ADD",OR(AE266="",AE266="Local Authority"))),"17",(_xlfn.XLOOKUP(AE266,ud_sub_organisation[lookupValue],ud_sub_organisation[lookupKey],""))))</f>
        <v/>
      </c>
      <c r="AG266" s="3" t="str">
        <f t="shared" si="36"/>
        <v/>
      </c>
      <c r="AH266" s="3" t="str">
        <f>IF($A266="","",IF((AND($A266="ADD",OR(AG266="",AG266="Vested Assets"))),"12",(_xlfn.XLOOKUP(AG266,ud_work_category[lookupValue],ud_work_category[lookupKey],""))))</f>
        <v/>
      </c>
      <c r="AI266" s="8"/>
      <c r="AJ266" s="2" t="str">
        <f t="shared" si="37"/>
        <v/>
      </c>
      <c r="AK266" s="3" t="str">
        <f t="shared" si="38"/>
        <v/>
      </c>
      <c r="AL266" s="3" t="str">
        <f>IF($A266="","",IF((AND($A266="ADD",OR(AK266="",AK266="Excellent"))),"1",(_xlfn.XLOOKUP(AK266,condition[lookupValue],condition[lookupKey],""))))</f>
        <v/>
      </c>
      <c r="AM266" s="7" t="str">
        <f t="shared" si="39"/>
        <v/>
      </c>
      <c r="AN266" s="5"/>
    </row>
    <row r="267" spans="2:4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43">IF($A267="ADD","Queenstown-Lakes District Council","")</f>
        <v/>
      </c>
      <c r="AB267" s="3" t="str">
        <f>IF($A267="","",IF((AND($A267="ADD",OR(AA267="",AA267="Queenstown-Lakes District Council"))),"70",(_xlfn.XLOOKUP(AA267,ud_organisation_owner[lookupValue],ud_organisation_owner[lookupKey],""))))</f>
        <v/>
      </c>
      <c r="AC267" s="3" t="str">
        <f t="shared" ref="AC267:AC300" si="44">IF($A267="ADD","Queenstown-Lakes District Council","")</f>
        <v/>
      </c>
      <c r="AD267" s="3" t="str">
        <f>IF($A267="","",IF((AND($A267="ADD",OR(AC267="",AC267="Queenstown-Lakes District Council"))),"70",(_xlfn.XLOOKUP(AC267,ud_organisation_owner[lookupValue],ud_organisation_owner[lookupKey],""))))</f>
        <v/>
      </c>
      <c r="AE267" s="3" t="str">
        <f t="shared" ref="AE267:AE300" si="45">IF($A267="ADD","Local Authority","")</f>
        <v/>
      </c>
      <c r="AF267" s="3" t="str">
        <f>IF($A267="","",IF((AND($A267="ADD",OR(AE267="",AE267="Local Authority"))),"17",(_xlfn.XLOOKUP(AE267,ud_sub_organisation[lookupValue],ud_sub_organisation[lookupKey],""))))</f>
        <v/>
      </c>
      <c r="AG267" s="3" t="str">
        <f t="shared" ref="AG267:AG300" si="46">IF($A267="ADD","Vested Assets","")</f>
        <v/>
      </c>
      <c r="AH267" s="3" t="str">
        <f>IF($A267="","",IF((AND($A267="ADD",OR(AG267="",AG267="Vested Assets"))),"12",(_xlfn.XLOOKUP(AG267,ud_work_category[lookupValue],ud_work_category[lookupKey],""))))</f>
        <v/>
      </c>
      <c r="AI267" s="8"/>
      <c r="AJ267" s="2" t="str">
        <f t="shared" ref="AJ267:AJ300" si="47">IF($A267="ADD","TRUE","")</f>
        <v/>
      </c>
      <c r="AK267" s="3" t="str">
        <f t="shared" ref="AK267:AK300" si="48">IF($A267="ADD","Excellent","")</f>
        <v/>
      </c>
      <c r="AL267" s="3" t="str">
        <f>IF($A267="","",IF((AND($A267="ADD",OR(AK267="",AK267="Excellent"))),"1",(_xlfn.XLOOKUP(AK267,condition[lookupValue],condition[lookupKey],""))))</f>
        <v/>
      </c>
      <c r="AM267" s="7" t="str">
        <f t="shared" ref="AM267:AM300" si="49">IF(S267&lt;&gt;"",S267,"")</f>
        <v/>
      </c>
      <c r="AN267" s="5"/>
    </row>
    <row r="268" spans="2:4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43"/>
        <v/>
      </c>
      <c r="AB268" s="3" t="str">
        <f>IF($A268="","",IF((AND($A268="ADD",OR(AA268="",AA268="Queenstown-Lakes District Council"))),"70",(_xlfn.XLOOKUP(AA268,ud_organisation_owner[lookupValue],ud_organisation_owner[lookupKey],""))))</f>
        <v/>
      </c>
      <c r="AC268" s="3" t="str">
        <f t="shared" si="44"/>
        <v/>
      </c>
      <c r="AD268" s="3" t="str">
        <f>IF($A268="","",IF((AND($A268="ADD",OR(AC268="",AC268="Queenstown-Lakes District Council"))),"70",(_xlfn.XLOOKUP(AC268,ud_organisation_owner[lookupValue],ud_organisation_owner[lookupKey],""))))</f>
        <v/>
      </c>
      <c r="AE268" s="3" t="str">
        <f t="shared" si="45"/>
        <v/>
      </c>
      <c r="AF268" s="3" t="str">
        <f>IF($A268="","",IF((AND($A268="ADD",OR(AE268="",AE268="Local Authority"))),"17",(_xlfn.XLOOKUP(AE268,ud_sub_organisation[lookupValue],ud_sub_organisation[lookupKey],""))))</f>
        <v/>
      </c>
      <c r="AG268" s="3" t="str">
        <f t="shared" si="46"/>
        <v/>
      </c>
      <c r="AH268" s="3" t="str">
        <f>IF($A268="","",IF((AND($A268="ADD",OR(AG268="",AG268="Vested Assets"))),"12",(_xlfn.XLOOKUP(AG268,ud_work_category[lookupValue],ud_work_category[lookupKey],""))))</f>
        <v/>
      </c>
      <c r="AI268" s="8"/>
      <c r="AJ268" s="2" t="str">
        <f t="shared" si="47"/>
        <v/>
      </c>
      <c r="AK268" s="3" t="str">
        <f t="shared" si="48"/>
        <v/>
      </c>
      <c r="AL268" s="3" t="str">
        <f>IF($A268="","",IF((AND($A268="ADD",OR(AK268="",AK268="Excellent"))),"1",(_xlfn.XLOOKUP(AK268,condition[lookupValue],condition[lookupKey],""))))</f>
        <v/>
      </c>
      <c r="AM268" s="7" t="str">
        <f t="shared" si="49"/>
        <v/>
      </c>
      <c r="AN268" s="5"/>
    </row>
    <row r="269" spans="2:4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43"/>
        <v/>
      </c>
      <c r="AB269" s="3" t="str">
        <f>IF($A269="","",IF((AND($A269="ADD",OR(AA269="",AA269="Queenstown-Lakes District Council"))),"70",(_xlfn.XLOOKUP(AA269,ud_organisation_owner[lookupValue],ud_organisation_owner[lookupKey],""))))</f>
        <v/>
      </c>
      <c r="AC269" s="3" t="str">
        <f t="shared" si="44"/>
        <v/>
      </c>
      <c r="AD269" s="3" t="str">
        <f>IF($A269="","",IF((AND($A269="ADD",OR(AC269="",AC269="Queenstown-Lakes District Council"))),"70",(_xlfn.XLOOKUP(AC269,ud_organisation_owner[lookupValue],ud_organisation_owner[lookupKey],""))))</f>
        <v/>
      </c>
      <c r="AE269" s="3" t="str">
        <f t="shared" si="45"/>
        <v/>
      </c>
      <c r="AF269" s="3" t="str">
        <f>IF($A269="","",IF((AND($A269="ADD",OR(AE269="",AE269="Local Authority"))),"17",(_xlfn.XLOOKUP(AE269,ud_sub_organisation[lookupValue],ud_sub_organisation[lookupKey],""))))</f>
        <v/>
      </c>
      <c r="AG269" s="3" t="str">
        <f t="shared" si="46"/>
        <v/>
      </c>
      <c r="AH269" s="3" t="str">
        <f>IF($A269="","",IF((AND($A269="ADD",OR(AG269="",AG269="Vested Assets"))),"12",(_xlfn.XLOOKUP(AG269,ud_work_category[lookupValue],ud_work_category[lookupKey],""))))</f>
        <v/>
      </c>
      <c r="AI269" s="8"/>
      <c r="AJ269" s="2" t="str">
        <f t="shared" si="47"/>
        <v/>
      </c>
      <c r="AK269" s="3" t="str">
        <f t="shared" si="48"/>
        <v/>
      </c>
      <c r="AL269" s="3" t="str">
        <f>IF($A269="","",IF((AND($A269="ADD",OR(AK269="",AK269="Excellent"))),"1",(_xlfn.XLOOKUP(AK269,condition[lookupValue],condition[lookupKey],""))))</f>
        <v/>
      </c>
      <c r="AM269" s="7" t="str">
        <f t="shared" si="49"/>
        <v/>
      </c>
      <c r="AN269" s="5"/>
    </row>
    <row r="270" spans="2:4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43"/>
        <v/>
      </c>
      <c r="AB270" s="3" t="str">
        <f>IF($A270="","",IF((AND($A270="ADD",OR(AA270="",AA270="Queenstown-Lakes District Council"))),"70",(_xlfn.XLOOKUP(AA270,ud_organisation_owner[lookupValue],ud_organisation_owner[lookupKey],""))))</f>
        <v/>
      </c>
      <c r="AC270" s="3" t="str">
        <f t="shared" si="44"/>
        <v/>
      </c>
      <c r="AD270" s="3" t="str">
        <f>IF($A270="","",IF((AND($A270="ADD",OR(AC270="",AC270="Queenstown-Lakes District Council"))),"70",(_xlfn.XLOOKUP(AC270,ud_organisation_owner[lookupValue],ud_organisation_owner[lookupKey],""))))</f>
        <v/>
      </c>
      <c r="AE270" s="3" t="str">
        <f t="shared" si="45"/>
        <v/>
      </c>
      <c r="AF270" s="3" t="str">
        <f>IF($A270="","",IF((AND($A270="ADD",OR(AE270="",AE270="Local Authority"))),"17",(_xlfn.XLOOKUP(AE270,ud_sub_organisation[lookupValue],ud_sub_organisation[lookupKey],""))))</f>
        <v/>
      </c>
      <c r="AG270" s="3" t="str">
        <f t="shared" si="46"/>
        <v/>
      </c>
      <c r="AH270" s="3" t="str">
        <f>IF($A270="","",IF((AND($A270="ADD",OR(AG270="",AG270="Vested Assets"))),"12",(_xlfn.XLOOKUP(AG270,ud_work_category[lookupValue],ud_work_category[lookupKey],""))))</f>
        <v/>
      </c>
      <c r="AI270" s="8"/>
      <c r="AJ270" s="2" t="str">
        <f t="shared" si="47"/>
        <v/>
      </c>
      <c r="AK270" s="3" t="str">
        <f t="shared" si="48"/>
        <v/>
      </c>
      <c r="AL270" s="3" t="str">
        <f>IF($A270="","",IF((AND($A270="ADD",OR(AK270="",AK270="Excellent"))),"1",(_xlfn.XLOOKUP(AK270,condition[lookupValue],condition[lookupKey],""))))</f>
        <v/>
      </c>
      <c r="AM270" s="7" t="str">
        <f t="shared" si="49"/>
        <v/>
      </c>
      <c r="AN270" s="5"/>
    </row>
    <row r="271" spans="2:4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43"/>
        <v/>
      </c>
      <c r="AB271" s="3" t="str">
        <f>IF($A271="","",IF((AND($A271="ADD",OR(AA271="",AA271="Queenstown-Lakes District Council"))),"70",(_xlfn.XLOOKUP(AA271,ud_organisation_owner[lookupValue],ud_organisation_owner[lookupKey],""))))</f>
        <v/>
      </c>
      <c r="AC271" s="3" t="str">
        <f t="shared" si="44"/>
        <v/>
      </c>
      <c r="AD271" s="3" t="str">
        <f>IF($A271="","",IF((AND($A271="ADD",OR(AC271="",AC271="Queenstown-Lakes District Council"))),"70",(_xlfn.XLOOKUP(AC271,ud_organisation_owner[lookupValue],ud_organisation_owner[lookupKey],""))))</f>
        <v/>
      </c>
      <c r="AE271" s="3" t="str">
        <f t="shared" si="45"/>
        <v/>
      </c>
      <c r="AF271" s="3" t="str">
        <f>IF($A271="","",IF((AND($A271="ADD",OR(AE271="",AE271="Local Authority"))),"17",(_xlfn.XLOOKUP(AE271,ud_sub_organisation[lookupValue],ud_sub_organisation[lookupKey],""))))</f>
        <v/>
      </c>
      <c r="AG271" s="3" t="str">
        <f t="shared" si="46"/>
        <v/>
      </c>
      <c r="AH271" s="3" t="str">
        <f>IF($A271="","",IF((AND($A271="ADD",OR(AG271="",AG271="Vested Assets"))),"12",(_xlfn.XLOOKUP(AG271,ud_work_category[lookupValue],ud_work_category[lookupKey],""))))</f>
        <v/>
      </c>
      <c r="AI271" s="8"/>
      <c r="AJ271" s="2" t="str">
        <f t="shared" si="47"/>
        <v/>
      </c>
      <c r="AK271" s="3" t="str">
        <f t="shared" si="48"/>
        <v/>
      </c>
      <c r="AL271" s="3" t="str">
        <f>IF($A271="","",IF((AND($A271="ADD",OR(AK271="",AK271="Excellent"))),"1",(_xlfn.XLOOKUP(AK271,condition[lookupValue],condition[lookupKey],""))))</f>
        <v/>
      </c>
      <c r="AM271" s="7" t="str">
        <f t="shared" si="49"/>
        <v/>
      </c>
      <c r="AN271" s="5"/>
    </row>
    <row r="272" spans="2:4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43"/>
        <v/>
      </c>
      <c r="AB272" s="3" t="str">
        <f>IF($A272="","",IF((AND($A272="ADD",OR(AA272="",AA272="Queenstown-Lakes District Council"))),"70",(_xlfn.XLOOKUP(AA272,ud_organisation_owner[lookupValue],ud_organisation_owner[lookupKey],""))))</f>
        <v/>
      </c>
      <c r="AC272" s="3" t="str">
        <f t="shared" si="44"/>
        <v/>
      </c>
      <c r="AD272" s="3" t="str">
        <f>IF($A272="","",IF((AND($A272="ADD",OR(AC272="",AC272="Queenstown-Lakes District Council"))),"70",(_xlfn.XLOOKUP(AC272,ud_organisation_owner[lookupValue],ud_organisation_owner[lookupKey],""))))</f>
        <v/>
      </c>
      <c r="AE272" s="3" t="str">
        <f t="shared" si="45"/>
        <v/>
      </c>
      <c r="AF272" s="3" t="str">
        <f>IF($A272="","",IF((AND($A272="ADD",OR(AE272="",AE272="Local Authority"))),"17",(_xlfn.XLOOKUP(AE272,ud_sub_organisation[lookupValue],ud_sub_organisation[lookupKey],""))))</f>
        <v/>
      </c>
      <c r="AG272" s="3" t="str">
        <f t="shared" si="46"/>
        <v/>
      </c>
      <c r="AH272" s="3" t="str">
        <f>IF($A272="","",IF((AND($A272="ADD",OR(AG272="",AG272="Vested Assets"))),"12",(_xlfn.XLOOKUP(AG272,ud_work_category[lookupValue],ud_work_category[lookupKey],""))))</f>
        <v/>
      </c>
      <c r="AI272" s="8"/>
      <c r="AJ272" s="2" t="str">
        <f t="shared" si="47"/>
        <v/>
      </c>
      <c r="AK272" s="3" t="str">
        <f t="shared" si="48"/>
        <v/>
      </c>
      <c r="AL272" s="3" t="str">
        <f>IF($A272="","",IF((AND($A272="ADD",OR(AK272="",AK272="Excellent"))),"1",(_xlfn.XLOOKUP(AK272,condition[lookupValue],condition[lookupKey],""))))</f>
        <v/>
      </c>
      <c r="AM272" s="7" t="str">
        <f t="shared" si="49"/>
        <v/>
      </c>
      <c r="AN272" s="5"/>
    </row>
    <row r="273" spans="2:4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43"/>
        <v/>
      </c>
      <c r="AB273" s="3" t="str">
        <f>IF($A273="","",IF((AND($A273="ADD",OR(AA273="",AA273="Queenstown-Lakes District Council"))),"70",(_xlfn.XLOOKUP(AA273,ud_organisation_owner[lookupValue],ud_organisation_owner[lookupKey],""))))</f>
        <v/>
      </c>
      <c r="AC273" s="3" t="str">
        <f t="shared" si="44"/>
        <v/>
      </c>
      <c r="AD273" s="3" t="str">
        <f>IF($A273="","",IF((AND($A273="ADD",OR(AC273="",AC273="Queenstown-Lakes District Council"))),"70",(_xlfn.XLOOKUP(AC273,ud_organisation_owner[lookupValue],ud_organisation_owner[lookupKey],""))))</f>
        <v/>
      </c>
      <c r="AE273" s="3" t="str">
        <f t="shared" si="45"/>
        <v/>
      </c>
      <c r="AF273" s="3" t="str">
        <f>IF($A273="","",IF((AND($A273="ADD",OR(AE273="",AE273="Local Authority"))),"17",(_xlfn.XLOOKUP(AE273,ud_sub_organisation[lookupValue],ud_sub_organisation[lookupKey],""))))</f>
        <v/>
      </c>
      <c r="AG273" s="3" t="str">
        <f t="shared" si="46"/>
        <v/>
      </c>
      <c r="AH273" s="3" t="str">
        <f>IF($A273="","",IF((AND($A273="ADD",OR(AG273="",AG273="Vested Assets"))),"12",(_xlfn.XLOOKUP(AG273,ud_work_category[lookupValue],ud_work_category[lookupKey],""))))</f>
        <v/>
      </c>
      <c r="AI273" s="8"/>
      <c r="AJ273" s="2" t="str">
        <f t="shared" si="47"/>
        <v/>
      </c>
      <c r="AK273" s="3" t="str">
        <f t="shared" si="48"/>
        <v/>
      </c>
      <c r="AL273" s="3" t="str">
        <f>IF($A273="","",IF((AND($A273="ADD",OR(AK273="",AK273="Excellent"))),"1",(_xlfn.XLOOKUP(AK273,condition[lookupValue],condition[lookupKey],""))))</f>
        <v/>
      </c>
      <c r="AM273" s="7" t="str">
        <f t="shared" si="49"/>
        <v/>
      </c>
      <c r="AN273" s="5"/>
    </row>
    <row r="274" spans="2:4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43"/>
        <v/>
      </c>
      <c r="AB274" s="3" t="str">
        <f>IF($A274="","",IF((AND($A274="ADD",OR(AA274="",AA274="Queenstown-Lakes District Council"))),"70",(_xlfn.XLOOKUP(AA274,ud_organisation_owner[lookupValue],ud_organisation_owner[lookupKey],""))))</f>
        <v/>
      </c>
      <c r="AC274" s="3" t="str">
        <f t="shared" si="44"/>
        <v/>
      </c>
      <c r="AD274" s="3" t="str">
        <f>IF($A274="","",IF((AND($A274="ADD",OR(AC274="",AC274="Queenstown-Lakes District Council"))),"70",(_xlfn.XLOOKUP(AC274,ud_organisation_owner[lookupValue],ud_organisation_owner[lookupKey],""))))</f>
        <v/>
      </c>
      <c r="AE274" s="3" t="str">
        <f t="shared" si="45"/>
        <v/>
      </c>
      <c r="AF274" s="3" t="str">
        <f>IF($A274="","",IF((AND($A274="ADD",OR(AE274="",AE274="Local Authority"))),"17",(_xlfn.XLOOKUP(AE274,ud_sub_organisation[lookupValue],ud_sub_organisation[lookupKey],""))))</f>
        <v/>
      </c>
      <c r="AG274" s="3" t="str">
        <f t="shared" si="46"/>
        <v/>
      </c>
      <c r="AH274" s="3" t="str">
        <f>IF($A274="","",IF((AND($A274="ADD",OR(AG274="",AG274="Vested Assets"))),"12",(_xlfn.XLOOKUP(AG274,ud_work_category[lookupValue],ud_work_category[lookupKey],""))))</f>
        <v/>
      </c>
      <c r="AI274" s="8"/>
      <c r="AJ274" s="2" t="str">
        <f t="shared" si="47"/>
        <v/>
      </c>
      <c r="AK274" s="3" t="str">
        <f t="shared" si="48"/>
        <v/>
      </c>
      <c r="AL274" s="3" t="str">
        <f>IF($A274="","",IF((AND($A274="ADD",OR(AK274="",AK274="Excellent"))),"1",(_xlfn.XLOOKUP(AK274,condition[lookupValue],condition[lookupKey],""))))</f>
        <v/>
      </c>
      <c r="AM274" s="7" t="str">
        <f t="shared" si="49"/>
        <v/>
      </c>
      <c r="AN274" s="5"/>
    </row>
    <row r="275" spans="2:4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43"/>
        <v/>
      </c>
      <c r="AB275" s="3" t="str">
        <f>IF($A275="","",IF((AND($A275="ADD",OR(AA275="",AA275="Queenstown-Lakes District Council"))),"70",(_xlfn.XLOOKUP(AA275,ud_organisation_owner[lookupValue],ud_organisation_owner[lookupKey],""))))</f>
        <v/>
      </c>
      <c r="AC275" s="3" t="str">
        <f t="shared" si="44"/>
        <v/>
      </c>
      <c r="AD275" s="3" t="str">
        <f>IF($A275="","",IF((AND($A275="ADD",OR(AC275="",AC275="Queenstown-Lakes District Council"))),"70",(_xlfn.XLOOKUP(AC275,ud_organisation_owner[lookupValue],ud_organisation_owner[lookupKey],""))))</f>
        <v/>
      </c>
      <c r="AE275" s="3" t="str">
        <f t="shared" si="45"/>
        <v/>
      </c>
      <c r="AF275" s="3" t="str">
        <f>IF($A275="","",IF((AND($A275="ADD",OR(AE275="",AE275="Local Authority"))),"17",(_xlfn.XLOOKUP(AE275,ud_sub_organisation[lookupValue],ud_sub_organisation[lookupKey],""))))</f>
        <v/>
      </c>
      <c r="AG275" s="3" t="str">
        <f t="shared" si="46"/>
        <v/>
      </c>
      <c r="AH275" s="3" t="str">
        <f>IF($A275="","",IF((AND($A275="ADD",OR(AG275="",AG275="Vested Assets"))),"12",(_xlfn.XLOOKUP(AG275,ud_work_category[lookupValue],ud_work_category[lookupKey],""))))</f>
        <v/>
      </c>
      <c r="AI275" s="8"/>
      <c r="AJ275" s="2" t="str">
        <f t="shared" si="47"/>
        <v/>
      </c>
      <c r="AK275" s="3" t="str">
        <f t="shared" si="48"/>
        <v/>
      </c>
      <c r="AL275" s="3" t="str">
        <f>IF($A275="","",IF((AND($A275="ADD",OR(AK275="",AK275="Excellent"))),"1",(_xlfn.XLOOKUP(AK275,condition[lookupValue],condition[lookupKey],""))))</f>
        <v/>
      </c>
      <c r="AM275" s="7" t="str">
        <f t="shared" si="49"/>
        <v/>
      </c>
      <c r="AN275" s="5"/>
    </row>
    <row r="276" spans="2:4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43"/>
        <v/>
      </c>
      <c r="AB276" s="3" t="str">
        <f>IF($A276="","",IF((AND($A276="ADD",OR(AA276="",AA276="Queenstown-Lakes District Council"))),"70",(_xlfn.XLOOKUP(AA276,ud_organisation_owner[lookupValue],ud_organisation_owner[lookupKey],""))))</f>
        <v/>
      </c>
      <c r="AC276" s="3" t="str">
        <f t="shared" si="44"/>
        <v/>
      </c>
      <c r="AD276" s="3" t="str">
        <f>IF($A276="","",IF((AND($A276="ADD",OR(AC276="",AC276="Queenstown-Lakes District Council"))),"70",(_xlfn.XLOOKUP(AC276,ud_organisation_owner[lookupValue],ud_organisation_owner[lookupKey],""))))</f>
        <v/>
      </c>
      <c r="AE276" s="3" t="str">
        <f t="shared" si="45"/>
        <v/>
      </c>
      <c r="AF276" s="3" t="str">
        <f>IF($A276="","",IF((AND($A276="ADD",OR(AE276="",AE276="Local Authority"))),"17",(_xlfn.XLOOKUP(AE276,ud_sub_organisation[lookupValue],ud_sub_organisation[lookupKey],""))))</f>
        <v/>
      </c>
      <c r="AG276" s="3" t="str">
        <f t="shared" si="46"/>
        <v/>
      </c>
      <c r="AH276" s="3" t="str">
        <f>IF($A276="","",IF((AND($A276="ADD",OR(AG276="",AG276="Vested Assets"))),"12",(_xlfn.XLOOKUP(AG276,ud_work_category[lookupValue],ud_work_category[lookupKey],""))))</f>
        <v/>
      </c>
      <c r="AI276" s="8"/>
      <c r="AJ276" s="2" t="str">
        <f t="shared" si="47"/>
        <v/>
      </c>
      <c r="AK276" s="3" t="str">
        <f t="shared" si="48"/>
        <v/>
      </c>
      <c r="AL276" s="3" t="str">
        <f>IF($A276="","",IF((AND($A276="ADD",OR(AK276="",AK276="Excellent"))),"1",(_xlfn.XLOOKUP(AK276,condition[lookupValue],condition[lookupKey],""))))</f>
        <v/>
      </c>
      <c r="AM276" s="7" t="str">
        <f t="shared" si="49"/>
        <v/>
      </c>
      <c r="AN276" s="5"/>
    </row>
    <row r="277" spans="2:4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43"/>
        <v/>
      </c>
      <c r="AB277" s="3" t="str">
        <f>IF($A277="","",IF((AND($A277="ADD",OR(AA277="",AA277="Queenstown-Lakes District Council"))),"70",(_xlfn.XLOOKUP(AA277,ud_organisation_owner[lookupValue],ud_organisation_owner[lookupKey],""))))</f>
        <v/>
      </c>
      <c r="AC277" s="3" t="str">
        <f t="shared" si="44"/>
        <v/>
      </c>
      <c r="AD277" s="3" t="str">
        <f>IF($A277="","",IF((AND($A277="ADD",OR(AC277="",AC277="Queenstown-Lakes District Council"))),"70",(_xlfn.XLOOKUP(AC277,ud_organisation_owner[lookupValue],ud_organisation_owner[lookupKey],""))))</f>
        <v/>
      </c>
      <c r="AE277" s="3" t="str">
        <f t="shared" si="45"/>
        <v/>
      </c>
      <c r="AF277" s="3" t="str">
        <f>IF($A277="","",IF((AND($A277="ADD",OR(AE277="",AE277="Local Authority"))),"17",(_xlfn.XLOOKUP(AE277,ud_sub_organisation[lookupValue],ud_sub_organisation[lookupKey],""))))</f>
        <v/>
      </c>
      <c r="AG277" s="3" t="str">
        <f t="shared" si="46"/>
        <v/>
      </c>
      <c r="AH277" s="3" t="str">
        <f>IF($A277="","",IF((AND($A277="ADD",OR(AG277="",AG277="Vested Assets"))),"12",(_xlfn.XLOOKUP(AG277,ud_work_category[lookupValue],ud_work_category[lookupKey],""))))</f>
        <v/>
      </c>
      <c r="AI277" s="8"/>
      <c r="AJ277" s="2" t="str">
        <f t="shared" si="47"/>
        <v/>
      </c>
      <c r="AK277" s="3" t="str">
        <f t="shared" si="48"/>
        <v/>
      </c>
      <c r="AL277" s="3" t="str">
        <f>IF($A277="","",IF((AND($A277="ADD",OR(AK277="",AK277="Excellent"))),"1",(_xlfn.XLOOKUP(AK277,condition[lookupValue],condition[lookupKey],""))))</f>
        <v/>
      </c>
      <c r="AM277" s="7" t="str">
        <f t="shared" si="49"/>
        <v/>
      </c>
      <c r="AN277" s="5"/>
    </row>
    <row r="278" spans="2:4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43"/>
        <v/>
      </c>
      <c r="AB278" s="3" t="str">
        <f>IF($A278="","",IF((AND($A278="ADD",OR(AA278="",AA278="Queenstown-Lakes District Council"))),"70",(_xlfn.XLOOKUP(AA278,ud_organisation_owner[lookupValue],ud_organisation_owner[lookupKey],""))))</f>
        <v/>
      </c>
      <c r="AC278" s="3" t="str">
        <f t="shared" si="44"/>
        <v/>
      </c>
      <c r="AD278" s="3" t="str">
        <f>IF($A278="","",IF((AND($A278="ADD",OR(AC278="",AC278="Queenstown-Lakes District Council"))),"70",(_xlfn.XLOOKUP(AC278,ud_organisation_owner[lookupValue],ud_organisation_owner[lookupKey],""))))</f>
        <v/>
      </c>
      <c r="AE278" s="3" t="str">
        <f t="shared" si="45"/>
        <v/>
      </c>
      <c r="AF278" s="3" t="str">
        <f>IF($A278="","",IF((AND($A278="ADD",OR(AE278="",AE278="Local Authority"))),"17",(_xlfn.XLOOKUP(AE278,ud_sub_organisation[lookupValue],ud_sub_organisation[lookupKey],""))))</f>
        <v/>
      </c>
      <c r="AG278" s="3" t="str">
        <f t="shared" si="46"/>
        <v/>
      </c>
      <c r="AH278" s="3" t="str">
        <f>IF($A278="","",IF((AND($A278="ADD",OR(AG278="",AG278="Vested Assets"))),"12",(_xlfn.XLOOKUP(AG278,ud_work_category[lookupValue],ud_work_category[lookupKey],""))))</f>
        <v/>
      </c>
      <c r="AI278" s="8"/>
      <c r="AJ278" s="2" t="str">
        <f t="shared" si="47"/>
        <v/>
      </c>
      <c r="AK278" s="3" t="str">
        <f t="shared" si="48"/>
        <v/>
      </c>
      <c r="AL278" s="3" t="str">
        <f>IF($A278="","",IF((AND($A278="ADD",OR(AK278="",AK278="Excellent"))),"1",(_xlfn.XLOOKUP(AK278,condition[lookupValue],condition[lookupKey],""))))</f>
        <v/>
      </c>
      <c r="AM278" s="7" t="str">
        <f t="shared" si="49"/>
        <v/>
      </c>
      <c r="AN278" s="5"/>
    </row>
    <row r="279" spans="2:4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43"/>
        <v/>
      </c>
      <c r="AB279" s="3" t="str">
        <f>IF($A279="","",IF((AND($A279="ADD",OR(AA279="",AA279="Queenstown-Lakes District Council"))),"70",(_xlfn.XLOOKUP(AA279,ud_organisation_owner[lookupValue],ud_organisation_owner[lookupKey],""))))</f>
        <v/>
      </c>
      <c r="AC279" s="3" t="str">
        <f t="shared" si="44"/>
        <v/>
      </c>
      <c r="AD279" s="3" t="str">
        <f>IF($A279="","",IF((AND($A279="ADD",OR(AC279="",AC279="Queenstown-Lakes District Council"))),"70",(_xlfn.XLOOKUP(AC279,ud_organisation_owner[lookupValue],ud_organisation_owner[lookupKey],""))))</f>
        <v/>
      </c>
      <c r="AE279" s="3" t="str">
        <f t="shared" si="45"/>
        <v/>
      </c>
      <c r="AF279" s="3" t="str">
        <f>IF($A279="","",IF((AND($A279="ADD",OR(AE279="",AE279="Local Authority"))),"17",(_xlfn.XLOOKUP(AE279,ud_sub_organisation[lookupValue],ud_sub_organisation[lookupKey],""))))</f>
        <v/>
      </c>
      <c r="AG279" s="3" t="str">
        <f t="shared" si="46"/>
        <v/>
      </c>
      <c r="AH279" s="3" t="str">
        <f>IF($A279="","",IF((AND($A279="ADD",OR(AG279="",AG279="Vested Assets"))),"12",(_xlfn.XLOOKUP(AG279,ud_work_category[lookupValue],ud_work_category[lookupKey],""))))</f>
        <v/>
      </c>
      <c r="AI279" s="8"/>
      <c r="AJ279" s="2" t="str">
        <f t="shared" si="47"/>
        <v/>
      </c>
      <c r="AK279" s="3" t="str">
        <f t="shared" si="48"/>
        <v/>
      </c>
      <c r="AL279" s="3" t="str">
        <f>IF($A279="","",IF((AND($A279="ADD",OR(AK279="",AK279="Excellent"))),"1",(_xlfn.XLOOKUP(AK279,condition[lookupValue],condition[lookupKey],""))))</f>
        <v/>
      </c>
      <c r="AM279" s="7" t="str">
        <f t="shared" si="49"/>
        <v/>
      </c>
      <c r="AN279" s="5"/>
    </row>
    <row r="280" spans="2:4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43"/>
        <v/>
      </c>
      <c r="AB280" s="3" t="str">
        <f>IF($A280="","",IF((AND($A280="ADD",OR(AA280="",AA280="Queenstown-Lakes District Council"))),"70",(_xlfn.XLOOKUP(AA280,ud_organisation_owner[lookupValue],ud_organisation_owner[lookupKey],""))))</f>
        <v/>
      </c>
      <c r="AC280" s="3" t="str">
        <f t="shared" si="44"/>
        <v/>
      </c>
      <c r="AD280" s="3" t="str">
        <f>IF($A280="","",IF((AND($A280="ADD",OR(AC280="",AC280="Queenstown-Lakes District Council"))),"70",(_xlfn.XLOOKUP(AC280,ud_organisation_owner[lookupValue],ud_organisation_owner[lookupKey],""))))</f>
        <v/>
      </c>
      <c r="AE280" s="3" t="str">
        <f t="shared" si="45"/>
        <v/>
      </c>
      <c r="AF280" s="3" t="str">
        <f>IF($A280="","",IF((AND($A280="ADD",OR(AE280="",AE280="Local Authority"))),"17",(_xlfn.XLOOKUP(AE280,ud_sub_organisation[lookupValue],ud_sub_organisation[lookupKey],""))))</f>
        <v/>
      </c>
      <c r="AG280" s="3" t="str">
        <f t="shared" si="46"/>
        <v/>
      </c>
      <c r="AH280" s="3" t="str">
        <f>IF($A280="","",IF((AND($A280="ADD",OR(AG280="",AG280="Vested Assets"))),"12",(_xlfn.XLOOKUP(AG280,ud_work_category[lookupValue],ud_work_category[lookupKey],""))))</f>
        <v/>
      </c>
      <c r="AI280" s="8"/>
      <c r="AJ280" s="2" t="str">
        <f t="shared" si="47"/>
        <v/>
      </c>
      <c r="AK280" s="3" t="str">
        <f t="shared" si="48"/>
        <v/>
      </c>
      <c r="AL280" s="3" t="str">
        <f>IF($A280="","",IF((AND($A280="ADD",OR(AK280="",AK280="Excellent"))),"1",(_xlfn.XLOOKUP(AK280,condition[lookupValue],condition[lookupKey],""))))</f>
        <v/>
      </c>
      <c r="AM280" s="7" t="str">
        <f t="shared" si="49"/>
        <v/>
      </c>
      <c r="AN280" s="5"/>
    </row>
    <row r="281" spans="2:4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43"/>
        <v/>
      </c>
      <c r="AB281" s="3" t="str">
        <f>IF($A281="","",IF((AND($A281="ADD",OR(AA281="",AA281="Queenstown-Lakes District Council"))),"70",(_xlfn.XLOOKUP(AA281,ud_organisation_owner[lookupValue],ud_organisation_owner[lookupKey],""))))</f>
        <v/>
      </c>
      <c r="AC281" s="3" t="str">
        <f t="shared" si="44"/>
        <v/>
      </c>
      <c r="AD281" s="3" t="str">
        <f>IF($A281="","",IF((AND($A281="ADD",OR(AC281="",AC281="Queenstown-Lakes District Council"))),"70",(_xlfn.XLOOKUP(AC281,ud_organisation_owner[lookupValue],ud_organisation_owner[lookupKey],""))))</f>
        <v/>
      </c>
      <c r="AE281" s="3" t="str">
        <f t="shared" si="45"/>
        <v/>
      </c>
      <c r="AF281" s="3" t="str">
        <f>IF($A281="","",IF((AND($A281="ADD",OR(AE281="",AE281="Local Authority"))),"17",(_xlfn.XLOOKUP(AE281,ud_sub_organisation[lookupValue],ud_sub_organisation[lookupKey],""))))</f>
        <v/>
      </c>
      <c r="AG281" s="3" t="str">
        <f t="shared" si="46"/>
        <v/>
      </c>
      <c r="AH281" s="3" t="str">
        <f>IF($A281="","",IF((AND($A281="ADD",OR(AG281="",AG281="Vested Assets"))),"12",(_xlfn.XLOOKUP(AG281,ud_work_category[lookupValue],ud_work_category[lookupKey],""))))</f>
        <v/>
      </c>
      <c r="AI281" s="8"/>
      <c r="AJ281" s="2" t="str">
        <f t="shared" si="47"/>
        <v/>
      </c>
      <c r="AK281" s="3" t="str">
        <f t="shared" si="48"/>
        <v/>
      </c>
      <c r="AL281" s="3" t="str">
        <f>IF($A281="","",IF((AND($A281="ADD",OR(AK281="",AK281="Excellent"))),"1",(_xlfn.XLOOKUP(AK281,condition[lookupValue],condition[lookupKey],""))))</f>
        <v/>
      </c>
      <c r="AM281" s="7" t="str">
        <f t="shared" si="49"/>
        <v/>
      </c>
      <c r="AN281" s="5"/>
    </row>
    <row r="282" spans="2:4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43"/>
        <v/>
      </c>
      <c r="AB282" s="3" t="str">
        <f>IF($A282="","",IF((AND($A282="ADD",OR(AA282="",AA282="Queenstown-Lakes District Council"))),"70",(_xlfn.XLOOKUP(AA282,ud_organisation_owner[lookupValue],ud_organisation_owner[lookupKey],""))))</f>
        <v/>
      </c>
      <c r="AC282" s="3" t="str">
        <f t="shared" si="44"/>
        <v/>
      </c>
      <c r="AD282" s="3" t="str">
        <f>IF($A282="","",IF((AND($A282="ADD",OR(AC282="",AC282="Queenstown-Lakes District Council"))),"70",(_xlfn.XLOOKUP(AC282,ud_organisation_owner[lookupValue],ud_organisation_owner[lookupKey],""))))</f>
        <v/>
      </c>
      <c r="AE282" s="3" t="str">
        <f t="shared" si="45"/>
        <v/>
      </c>
      <c r="AF282" s="3" t="str">
        <f>IF($A282="","",IF((AND($A282="ADD",OR(AE282="",AE282="Local Authority"))),"17",(_xlfn.XLOOKUP(AE282,ud_sub_organisation[lookupValue],ud_sub_organisation[lookupKey],""))))</f>
        <v/>
      </c>
      <c r="AG282" s="3" t="str">
        <f t="shared" si="46"/>
        <v/>
      </c>
      <c r="AH282" s="3" t="str">
        <f>IF($A282="","",IF((AND($A282="ADD",OR(AG282="",AG282="Vested Assets"))),"12",(_xlfn.XLOOKUP(AG282,ud_work_category[lookupValue],ud_work_category[lookupKey],""))))</f>
        <v/>
      </c>
      <c r="AI282" s="8"/>
      <c r="AJ282" s="2" t="str">
        <f t="shared" si="47"/>
        <v/>
      </c>
      <c r="AK282" s="3" t="str">
        <f t="shared" si="48"/>
        <v/>
      </c>
      <c r="AL282" s="3" t="str">
        <f>IF($A282="","",IF((AND($A282="ADD",OR(AK282="",AK282="Excellent"))),"1",(_xlfn.XLOOKUP(AK282,condition[lookupValue],condition[lookupKey],""))))</f>
        <v/>
      </c>
      <c r="AM282" s="7" t="str">
        <f t="shared" si="49"/>
        <v/>
      </c>
      <c r="AN282" s="5"/>
    </row>
    <row r="283" spans="2:4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43"/>
        <v/>
      </c>
      <c r="AB283" s="3" t="str">
        <f>IF($A283="","",IF((AND($A283="ADD",OR(AA283="",AA283="Queenstown-Lakes District Council"))),"70",(_xlfn.XLOOKUP(AA283,ud_organisation_owner[lookupValue],ud_organisation_owner[lookupKey],""))))</f>
        <v/>
      </c>
      <c r="AC283" s="3" t="str">
        <f t="shared" si="44"/>
        <v/>
      </c>
      <c r="AD283" s="3" t="str">
        <f>IF($A283="","",IF((AND($A283="ADD",OR(AC283="",AC283="Queenstown-Lakes District Council"))),"70",(_xlfn.XLOOKUP(AC283,ud_organisation_owner[lookupValue],ud_organisation_owner[lookupKey],""))))</f>
        <v/>
      </c>
      <c r="AE283" s="3" t="str">
        <f t="shared" si="45"/>
        <v/>
      </c>
      <c r="AF283" s="3" t="str">
        <f>IF($A283="","",IF((AND($A283="ADD",OR(AE283="",AE283="Local Authority"))),"17",(_xlfn.XLOOKUP(AE283,ud_sub_organisation[lookupValue],ud_sub_organisation[lookupKey],""))))</f>
        <v/>
      </c>
      <c r="AG283" s="3" t="str">
        <f t="shared" si="46"/>
        <v/>
      </c>
      <c r="AH283" s="3" t="str">
        <f>IF($A283="","",IF((AND($A283="ADD",OR(AG283="",AG283="Vested Assets"))),"12",(_xlfn.XLOOKUP(AG283,ud_work_category[lookupValue],ud_work_category[lookupKey],""))))</f>
        <v/>
      </c>
      <c r="AI283" s="8"/>
      <c r="AJ283" s="2" t="str">
        <f t="shared" si="47"/>
        <v/>
      </c>
      <c r="AK283" s="3" t="str">
        <f t="shared" si="48"/>
        <v/>
      </c>
      <c r="AL283" s="3" t="str">
        <f>IF($A283="","",IF((AND($A283="ADD",OR(AK283="",AK283="Excellent"))),"1",(_xlfn.XLOOKUP(AK283,condition[lookupValue],condition[lookupKey],""))))</f>
        <v/>
      </c>
      <c r="AM283" s="7" t="str">
        <f t="shared" si="49"/>
        <v/>
      </c>
      <c r="AN283" s="5"/>
    </row>
    <row r="284" spans="2:4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43"/>
        <v/>
      </c>
      <c r="AB284" s="3" t="str">
        <f>IF($A284="","",IF((AND($A284="ADD",OR(AA284="",AA284="Queenstown-Lakes District Council"))),"70",(_xlfn.XLOOKUP(AA284,ud_organisation_owner[lookupValue],ud_organisation_owner[lookupKey],""))))</f>
        <v/>
      </c>
      <c r="AC284" s="3" t="str">
        <f t="shared" si="44"/>
        <v/>
      </c>
      <c r="AD284" s="3" t="str">
        <f>IF($A284="","",IF((AND($A284="ADD",OR(AC284="",AC284="Queenstown-Lakes District Council"))),"70",(_xlfn.XLOOKUP(AC284,ud_organisation_owner[lookupValue],ud_organisation_owner[lookupKey],""))))</f>
        <v/>
      </c>
      <c r="AE284" s="3" t="str">
        <f t="shared" si="45"/>
        <v/>
      </c>
      <c r="AF284" s="3" t="str">
        <f>IF($A284="","",IF((AND($A284="ADD",OR(AE284="",AE284="Local Authority"))),"17",(_xlfn.XLOOKUP(AE284,ud_sub_organisation[lookupValue],ud_sub_organisation[lookupKey],""))))</f>
        <v/>
      </c>
      <c r="AG284" s="3" t="str">
        <f t="shared" si="46"/>
        <v/>
      </c>
      <c r="AH284" s="3" t="str">
        <f>IF($A284="","",IF((AND($A284="ADD",OR(AG284="",AG284="Vested Assets"))),"12",(_xlfn.XLOOKUP(AG284,ud_work_category[lookupValue],ud_work_category[lookupKey],""))))</f>
        <v/>
      </c>
      <c r="AI284" s="8"/>
      <c r="AJ284" s="2" t="str">
        <f t="shared" si="47"/>
        <v/>
      </c>
      <c r="AK284" s="3" t="str">
        <f t="shared" si="48"/>
        <v/>
      </c>
      <c r="AL284" s="3" t="str">
        <f>IF($A284="","",IF((AND($A284="ADD",OR(AK284="",AK284="Excellent"))),"1",(_xlfn.XLOOKUP(AK284,condition[lookupValue],condition[lookupKey],""))))</f>
        <v/>
      </c>
      <c r="AM284" s="7" t="str">
        <f t="shared" si="49"/>
        <v/>
      </c>
      <c r="AN284" s="5"/>
    </row>
    <row r="285" spans="2:4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43"/>
        <v/>
      </c>
      <c r="AB285" s="3" t="str">
        <f>IF($A285="","",IF((AND($A285="ADD",OR(AA285="",AA285="Queenstown-Lakes District Council"))),"70",(_xlfn.XLOOKUP(AA285,ud_organisation_owner[lookupValue],ud_organisation_owner[lookupKey],""))))</f>
        <v/>
      </c>
      <c r="AC285" s="3" t="str">
        <f t="shared" si="44"/>
        <v/>
      </c>
      <c r="AD285" s="3" t="str">
        <f>IF($A285="","",IF((AND($A285="ADD",OR(AC285="",AC285="Queenstown-Lakes District Council"))),"70",(_xlfn.XLOOKUP(AC285,ud_organisation_owner[lookupValue],ud_organisation_owner[lookupKey],""))))</f>
        <v/>
      </c>
      <c r="AE285" s="3" t="str">
        <f t="shared" si="45"/>
        <v/>
      </c>
      <c r="AF285" s="3" t="str">
        <f>IF($A285="","",IF((AND($A285="ADD",OR(AE285="",AE285="Local Authority"))),"17",(_xlfn.XLOOKUP(AE285,ud_sub_organisation[lookupValue],ud_sub_organisation[lookupKey],""))))</f>
        <v/>
      </c>
      <c r="AG285" s="3" t="str">
        <f t="shared" si="46"/>
        <v/>
      </c>
      <c r="AH285" s="3" t="str">
        <f>IF($A285="","",IF((AND($A285="ADD",OR(AG285="",AG285="Vested Assets"))),"12",(_xlfn.XLOOKUP(AG285,ud_work_category[lookupValue],ud_work_category[lookupKey],""))))</f>
        <v/>
      </c>
      <c r="AI285" s="8"/>
      <c r="AJ285" s="2" t="str">
        <f t="shared" si="47"/>
        <v/>
      </c>
      <c r="AK285" s="3" t="str">
        <f t="shared" si="48"/>
        <v/>
      </c>
      <c r="AL285" s="3" t="str">
        <f>IF($A285="","",IF((AND($A285="ADD",OR(AK285="",AK285="Excellent"))),"1",(_xlfn.XLOOKUP(AK285,condition[lookupValue],condition[lookupKey],""))))</f>
        <v/>
      </c>
      <c r="AM285" s="7" t="str">
        <f t="shared" si="49"/>
        <v/>
      </c>
      <c r="AN285" s="5"/>
    </row>
    <row r="286" spans="2:4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43"/>
        <v/>
      </c>
      <c r="AB286" s="3" t="str">
        <f>IF($A286="","",IF((AND($A286="ADD",OR(AA286="",AA286="Queenstown-Lakes District Council"))),"70",(_xlfn.XLOOKUP(AA286,ud_organisation_owner[lookupValue],ud_organisation_owner[lookupKey],""))))</f>
        <v/>
      </c>
      <c r="AC286" s="3" t="str">
        <f t="shared" si="44"/>
        <v/>
      </c>
      <c r="AD286" s="3" t="str">
        <f>IF($A286="","",IF((AND($A286="ADD",OR(AC286="",AC286="Queenstown-Lakes District Council"))),"70",(_xlfn.XLOOKUP(AC286,ud_organisation_owner[lookupValue],ud_organisation_owner[lookupKey],""))))</f>
        <v/>
      </c>
      <c r="AE286" s="3" t="str">
        <f t="shared" si="45"/>
        <v/>
      </c>
      <c r="AF286" s="3" t="str">
        <f>IF($A286="","",IF((AND($A286="ADD",OR(AE286="",AE286="Local Authority"))),"17",(_xlfn.XLOOKUP(AE286,ud_sub_organisation[lookupValue],ud_sub_organisation[lookupKey],""))))</f>
        <v/>
      </c>
      <c r="AG286" s="3" t="str">
        <f t="shared" si="46"/>
        <v/>
      </c>
      <c r="AH286" s="3" t="str">
        <f>IF($A286="","",IF((AND($A286="ADD",OR(AG286="",AG286="Vested Assets"))),"12",(_xlfn.XLOOKUP(AG286,ud_work_category[lookupValue],ud_work_category[lookupKey],""))))</f>
        <v/>
      </c>
      <c r="AI286" s="8"/>
      <c r="AJ286" s="2" t="str">
        <f t="shared" si="47"/>
        <v/>
      </c>
      <c r="AK286" s="3" t="str">
        <f t="shared" si="48"/>
        <v/>
      </c>
      <c r="AL286" s="3" t="str">
        <f>IF($A286="","",IF((AND($A286="ADD",OR(AK286="",AK286="Excellent"))),"1",(_xlfn.XLOOKUP(AK286,condition[lookupValue],condition[lookupKey],""))))</f>
        <v/>
      </c>
      <c r="AM286" s="7" t="str">
        <f t="shared" si="49"/>
        <v/>
      </c>
      <c r="AN286" s="5"/>
    </row>
    <row r="287" spans="2:4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43"/>
        <v/>
      </c>
      <c r="AB287" s="3" t="str">
        <f>IF($A287="","",IF((AND($A287="ADD",OR(AA287="",AA287="Queenstown-Lakes District Council"))),"70",(_xlfn.XLOOKUP(AA287,ud_organisation_owner[lookupValue],ud_organisation_owner[lookupKey],""))))</f>
        <v/>
      </c>
      <c r="AC287" s="3" t="str">
        <f t="shared" si="44"/>
        <v/>
      </c>
      <c r="AD287" s="3" t="str">
        <f>IF($A287="","",IF((AND($A287="ADD",OR(AC287="",AC287="Queenstown-Lakes District Council"))),"70",(_xlfn.XLOOKUP(AC287,ud_organisation_owner[lookupValue],ud_organisation_owner[lookupKey],""))))</f>
        <v/>
      </c>
      <c r="AE287" s="3" t="str">
        <f t="shared" si="45"/>
        <v/>
      </c>
      <c r="AF287" s="3" t="str">
        <f>IF($A287="","",IF((AND($A287="ADD",OR(AE287="",AE287="Local Authority"))),"17",(_xlfn.XLOOKUP(AE287,ud_sub_organisation[lookupValue],ud_sub_organisation[lookupKey],""))))</f>
        <v/>
      </c>
      <c r="AG287" s="3" t="str">
        <f t="shared" si="46"/>
        <v/>
      </c>
      <c r="AH287" s="3" t="str">
        <f>IF($A287="","",IF((AND($A287="ADD",OR(AG287="",AG287="Vested Assets"))),"12",(_xlfn.XLOOKUP(AG287,ud_work_category[lookupValue],ud_work_category[lookupKey],""))))</f>
        <v/>
      </c>
      <c r="AI287" s="8"/>
      <c r="AJ287" s="2" t="str">
        <f t="shared" si="47"/>
        <v/>
      </c>
      <c r="AK287" s="3" t="str">
        <f t="shared" si="48"/>
        <v/>
      </c>
      <c r="AL287" s="3" t="str">
        <f>IF($A287="","",IF((AND($A287="ADD",OR(AK287="",AK287="Excellent"))),"1",(_xlfn.XLOOKUP(AK287,condition[lookupValue],condition[lookupKey],""))))</f>
        <v/>
      </c>
      <c r="AM287" s="7" t="str">
        <f t="shared" si="49"/>
        <v/>
      </c>
      <c r="AN287" s="5"/>
    </row>
    <row r="288" spans="2:4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43"/>
        <v/>
      </c>
      <c r="AB288" s="3" t="str">
        <f>IF($A288="","",IF((AND($A288="ADD",OR(AA288="",AA288="Queenstown-Lakes District Council"))),"70",(_xlfn.XLOOKUP(AA288,ud_organisation_owner[lookupValue],ud_organisation_owner[lookupKey],""))))</f>
        <v/>
      </c>
      <c r="AC288" s="3" t="str">
        <f t="shared" si="44"/>
        <v/>
      </c>
      <c r="AD288" s="3" t="str">
        <f>IF($A288="","",IF((AND($A288="ADD",OR(AC288="",AC288="Queenstown-Lakes District Council"))),"70",(_xlfn.XLOOKUP(AC288,ud_organisation_owner[lookupValue],ud_organisation_owner[lookupKey],""))))</f>
        <v/>
      </c>
      <c r="AE288" s="3" t="str">
        <f t="shared" si="45"/>
        <v/>
      </c>
      <c r="AF288" s="3" t="str">
        <f>IF($A288="","",IF((AND($A288="ADD",OR(AE288="",AE288="Local Authority"))),"17",(_xlfn.XLOOKUP(AE288,ud_sub_organisation[lookupValue],ud_sub_organisation[lookupKey],""))))</f>
        <v/>
      </c>
      <c r="AG288" s="3" t="str">
        <f t="shared" si="46"/>
        <v/>
      </c>
      <c r="AH288" s="3" t="str">
        <f>IF($A288="","",IF((AND($A288="ADD",OR(AG288="",AG288="Vested Assets"))),"12",(_xlfn.XLOOKUP(AG288,ud_work_category[lookupValue],ud_work_category[lookupKey],""))))</f>
        <v/>
      </c>
      <c r="AI288" s="8"/>
      <c r="AJ288" s="2" t="str">
        <f t="shared" si="47"/>
        <v/>
      </c>
      <c r="AK288" s="3" t="str">
        <f t="shared" si="48"/>
        <v/>
      </c>
      <c r="AL288" s="3" t="str">
        <f>IF($A288="","",IF((AND($A288="ADD",OR(AK288="",AK288="Excellent"))),"1",(_xlfn.XLOOKUP(AK288,condition[lookupValue],condition[lookupKey],""))))</f>
        <v/>
      </c>
      <c r="AM288" s="7" t="str">
        <f t="shared" si="49"/>
        <v/>
      </c>
      <c r="AN288" s="5"/>
    </row>
    <row r="289" spans="2:4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43"/>
        <v/>
      </c>
      <c r="AB289" s="3" t="str">
        <f>IF($A289="","",IF((AND($A289="ADD",OR(AA289="",AA289="Queenstown-Lakes District Council"))),"70",(_xlfn.XLOOKUP(AA289,ud_organisation_owner[lookupValue],ud_organisation_owner[lookupKey],""))))</f>
        <v/>
      </c>
      <c r="AC289" s="3" t="str">
        <f t="shared" si="44"/>
        <v/>
      </c>
      <c r="AD289" s="3" t="str">
        <f>IF($A289="","",IF((AND($A289="ADD",OR(AC289="",AC289="Queenstown-Lakes District Council"))),"70",(_xlfn.XLOOKUP(AC289,ud_organisation_owner[lookupValue],ud_organisation_owner[lookupKey],""))))</f>
        <v/>
      </c>
      <c r="AE289" s="3" t="str">
        <f t="shared" si="45"/>
        <v/>
      </c>
      <c r="AF289" s="3" t="str">
        <f>IF($A289="","",IF((AND($A289="ADD",OR(AE289="",AE289="Local Authority"))),"17",(_xlfn.XLOOKUP(AE289,ud_sub_organisation[lookupValue],ud_sub_organisation[lookupKey],""))))</f>
        <v/>
      </c>
      <c r="AG289" s="3" t="str">
        <f t="shared" si="46"/>
        <v/>
      </c>
      <c r="AH289" s="3" t="str">
        <f>IF($A289="","",IF((AND($A289="ADD",OR(AG289="",AG289="Vested Assets"))),"12",(_xlfn.XLOOKUP(AG289,ud_work_category[lookupValue],ud_work_category[lookupKey],""))))</f>
        <v/>
      </c>
      <c r="AI289" s="8"/>
      <c r="AJ289" s="2" t="str">
        <f t="shared" si="47"/>
        <v/>
      </c>
      <c r="AK289" s="3" t="str">
        <f t="shared" si="48"/>
        <v/>
      </c>
      <c r="AL289" s="3" t="str">
        <f>IF($A289="","",IF((AND($A289="ADD",OR(AK289="",AK289="Excellent"))),"1",(_xlfn.XLOOKUP(AK289,condition[lookupValue],condition[lookupKey],""))))</f>
        <v/>
      </c>
      <c r="AM289" s="7" t="str">
        <f t="shared" si="49"/>
        <v/>
      </c>
      <c r="AN289" s="5"/>
    </row>
    <row r="290" spans="2:4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43"/>
        <v/>
      </c>
      <c r="AB290" s="3" t="str">
        <f>IF($A290="","",IF((AND($A290="ADD",OR(AA290="",AA290="Queenstown-Lakes District Council"))),"70",(_xlfn.XLOOKUP(AA290,ud_organisation_owner[lookupValue],ud_organisation_owner[lookupKey],""))))</f>
        <v/>
      </c>
      <c r="AC290" s="3" t="str">
        <f t="shared" si="44"/>
        <v/>
      </c>
      <c r="AD290" s="3" t="str">
        <f>IF($A290="","",IF((AND($A290="ADD",OR(AC290="",AC290="Queenstown-Lakes District Council"))),"70",(_xlfn.XLOOKUP(AC290,ud_organisation_owner[lookupValue],ud_organisation_owner[lookupKey],""))))</f>
        <v/>
      </c>
      <c r="AE290" s="3" t="str">
        <f t="shared" si="45"/>
        <v/>
      </c>
      <c r="AF290" s="3" t="str">
        <f>IF($A290="","",IF((AND($A290="ADD",OR(AE290="",AE290="Local Authority"))),"17",(_xlfn.XLOOKUP(AE290,ud_sub_organisation[lookupValue],ud_sub_organisation[lookupKey],""))))</f>
        <v/>
      </c>
      <c r="AG290" s="3" t="str">
        <f t="shared" si="46"/>
        <v/>
      </c>
      <c r="AH290" s="3" t="str">
        <f>IF($A290="","",IF((AND($A290="ADD",OR(AG290="",AG290="Vested Assets"))),"12",(_xlfn.XLOOKUP(AG290,ud_work_category[lookupValue],ud_work_category[lookupKey],""))))</f>
        <v/>
      </c>
      <c r="AI290" s="8"/>
      <c r="AJ290" s="2" t="str">
        <f t="shared" si="47"/>
        <v/>
      </c>
      <c r="AK290" s="3" t="str">
        <f t="shared" si="48"/>
        <v/>
      </c>
      <c r="AL290" s="3" t="str">
        <f>IF($A290="","",IF((AND($A290="ADD",OR(AK290="",AK290="Excellent"))),"1",(_xlfn.XLOOKUP(AK290,condition[lookupValue],condition[lookupKey],""))))</f>
        <v/>
      </c>
      <c r="AM290" s="7" t="str">
        <f t="shared" si="49"/>
        <v/>
      </c>
      <c r="AN290" s="5"/>
    </row>
    <row r="291" spans="2:4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43"/>
        <v/>
      </c>
      <c r="AB291" s="3" t="str">
        <f>IF($A291="","",IF((AND($A291="ADD",OR(AA291="",AA291="Queenstown-Lakes District Council"))),"70",(_xlfn.XLOOKUP(AA291,ud_organisation_owner[lookupValue],ud_organisation_owner[lookupKey],""))))</f>
        <v/>
      </c>
      <c r="AC291" s="3" t="str">
        <f t="shared" si="44"/>
        <v/>
      </c>
      <c r="AD291" s="3" t="str">
        <f>IF($A291="","",IF((AND($A291="ADD",OR(AC291="",AC291="Queenstown-Lakes District Council"))),"70",(_xlfn.XLOOKUP(AC291,ud_organisation_owner[lookupValue],ud_organisation_owner[lookupKey],""))))</f>
        <v/>
      </c>
      <c r="AE291" s="3" t="str">
        <f t="shared" si="45"/>
        <v/>
      </c>
      <c r="AF291" s="3" t="str">
        <f>IF($A291="","",IF((AND($A291="ADD",OR(AE291="",AE291="Local Authority"))),"17",(_xlfn.XLOOKUP(AE291,ud_sub_organisation[lookupValue],ud_sub_organisation[lookupKey],""))))</f>
        <v/>
      </c>
      <c r="AG291" s="3" t="str">
        <f t="shared" si="46"/>
        <v/>
      </c>
      <c r="AH291" s="3" t="str">
        <f>IF($A291="","",IF((AND($A291="ADD",OR(AG291="",AG291="Vested Assets"))),"12",(_xlfn.XLOOKUP(AG291,ud_work_category[lookupValue],ud_work_category[lookupKey],""))))</f>
        <v/>
      </c>
      <c r="AI291" s="8"/>
      <c r="AJ291" s="2" t="str">
        <f t="shared" si="47"/>
        <v/>
      </c>
      <c r="AK291" s="3" t="str">
        <f t="shared" si="48"/>
        <v/>
      </c>
      <c r="AL291" s="3" t="str">
        <f>IF($A291="","",IF((AND($A291="ADD",OR(AK291="",AK291="Excellent"))),"1",(_xlfn.XLOOKUP(AK291,condition[lookupValue],condition[lookupKey],""))))</f>
        <v/>
      </c>
      <c r="AM291" s="7" t="str">
        <f t="shared" si="49"/>
        <v/>
      </c>
      <c r="AN291" s="5"/>
    </row>
    <row r="292" spans="2:4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43"/>
        <v/>
      </c>
      <c r="AB292" s="3" t="str">
        <f>IF($A292="","",IF((AND($A292="ADD",OR(AA292="",AA292="Queenstown-Lakes District Council"))),"70",(_xlfn.XLOOKUP(AA292,ud_organisation_owner[lookupValue],ud_organisation_owner[lookupKey],""))))</f>
        <v/>
      </c>
      <c r="AC292" s="3" t="str">
        <f t="shared" si="44"/>
        <v/>
      </c>
      <c r="AD292" s="3" t="str">
        <f>IF($A292="","",IF((AND($A292="ADD",OR(AC292="",AC292="Queenstown-Lakes District Council"))),"70",(_xlfn.XLOOKUP(AC292,ud_organisation_owner[lookupValue],ud_organisation_owner[lookupKey],""))))</f>
        <v/>
      </c>
      <c r="AE292" s="3" t="str">
        <f t="shared" si="45"/>
        <v/>
      </c>
      <c r="AF292" s="3" t="str">
        <f>IF($A292="","",IF((AND($A292="ADD",OR(AE292="",AE292="Local Authority"))),"17",(_xlfn.XLOOKUP(AE292,ud_sub_organisation[lookupValue],ud_sub_organisation[lookupKey],""))))</f>
        <v/>
      </c>
      <c r="AG292" s="3" t="str">
        <f t="shared" si="46"/>
        <v/>
      </c>
      <c r="AH292" s="3" t="str">
        <f>IF($A292="","",IF((AND($A292="ADD",OR(AG292="",AG292="Vested Assets"))),"12",(_xlfn.XLOOKUP(AG292,ud_work_category[lookupValue],ud_work_category[lookupKey],""))))</f>
        <v/>
      </c>
      <c r="AI292" s="8"/>
      <c r="AJ292" s="2" t="str">
        <f t="shared" si="47"/>
        <v/>
      </c>
      <c r="AK292" s="3" t="str">
        <f t="shared" si="48"/>
        <v/>
      </c>
      <c r="AL292" s="3" t="str">
        <f>IF($A292="","",IF((AND($A292="ADD",OR(AK292="",AK292="Excellent"))),"1",(_xlfn.XLOOKUP(AK292,condition[lookupValue],condition[lookupKey],""))))</f>
        <v/>
      </c>
      <c r="AM292" s="7" t="str">
        <f t="shared" si="49"/>
        <v/>
      </c>
      <c r="AN292" s="5"/>
    </row>
    <row r="293" spans="2:4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43"/>
        <v/>
      </c>
      <c r="AB293" s="3" t="str">
        <f>IF($A293="","",IF((AND($A293="ADD",OR(AA293="",AA293="Queenstown-Lakes District Council"))),"70",(_xlfn.XLOOKUP(AA293,ud_organisation_owner[lookupValue],ud_organisation_owner[lookupKey],""))))</f>
        <v/>
      </c>
      <c r="AC293" s="3" t="str">
        <f t="shared" si="44"/>
        <v/>
      </c>
      <c r="AD293" s="3" t="str">
        <f>IF($A293="","",IF((AND($A293="ADD",OR(AC293="",AC293="Queenstown-Lakes District Council"))),"70",(_xlfn.XLOOKUP(AC293,ud_organisation_owner[lookupValue],ud_organisation_owner[lookupKey],""))))</f>
        <v/>
      </c>
      <c r="AE293" s="3" t="str">
        <f t="shared" si="45"/>
        <v/>
      </c>
      <c r="AF293" s="3" t="str">
        <f>IF($A293="","",IF((AND($A293="ADD",OR(AE293="",AE293="Local Authority"))),"17",(_xlfn.XLOOKUP(AE293,ud_sub_organisation[lookupValue],ud_sub_organisation[lookupKey],""))))</f>
        <v/>
      </c>
      <c r="AG293" s="3" t="str">
        <f t="shared" si="46"/>
        <v/>
      </c>
      <c r="AH293" s="3" t="str">
        <f>IF($A293="","",IF((AND($A293="ADD",OR(AG293="",AG293="Vested Assets"))),"12",(_xlfn.XLOOKUP(AG293,ud_work_category[lookupValue],ud_work_category[lookupKey],""))))</f>
        <v/>
      </c>
      <c r="AI293" s="8"/>
      <c r="AJ293" s="2" t="str">
        <f t="shared" si="47"/>
        <v/>
      </c>
      <c r="AK293" s="3" t="str">
        <f t="shared" si="48"/>
        <v/>
      </c>
      <c r="AL293" s="3" t="str">
        <f>IF($A293="","",IF((AND($A293="ADD",OR(AK293="",AK293="Excellent"))),"1",(_xlfn.XLOOKUP(AK293,condition[lookupValue],condition[lookupKey],""))))</f>
        <v/>
      </c>
      <c r="AM293" s="7" t="str">
        <f t="shared" si="49"/>
        <v/>
      </c>
      <c r="AN293" s="5"/>
    </row>
    <row r="294" spans="2:4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43"/>
        <v/>
      </c>
      <c r="AB294" s="3" t="str">
        <f>IF($A294="","",IF((AND($A294="ADD",OR(AA294="",AA294="Queenstown-Lakes District Council"))),"70",(_xlfn.XLOOKUP(AA294,ud_organisation_owner[lookupValue],ud_organisation_owner[lookupKey],""))))</f>
        <v/>
      </c>
      <c r="AC294" s="3" t="str">
        <f t="shared" si="44"/>
        <v/>
      </c>
      <c r="AD294" s="3" t="str">
        <f>IF($A294="","",IF((AND($A294="ADD",OR(AC294="",AC294="Queenstown-Lakes District Council"))),"70",(_xlfn.XLOOKUP(AC294,ud_organisation_owner[lookupValue],ud_organisation_owner[lookupKey],""))))</f>
        <v/>
      </c>
      <c r="AE294" s="3" t="str">
        <f t="shared" si="45"/>
        <v/>
      </c>
      <c r="AF294" s="3" t="str">
        <f>IF($A294="","",IF((AND($A294="ADD",OR(AE294="",AE294="Local Authority"))),"17",(_xlfn.XLOOKUP(AE294,ud_sub_organisation[lookupValue],ud_sub_organisation[lookupKey],""))))</f>
        <v/>
      </c>
      <c r="AG294" s="3" t="str">
        <f t="shared" si="46"/>
        <v/>
      </c>
      <c r="AH294" s="3" t="str">
        <f>IF($A294="","",IF((AND($A294="ADD",OR(AG294="",AG294="Vested Assets"))),"12",(_xlfn.XLOOKUP(AG294,ud_work_category[lookupValue],ud_work_category[lookupKey],""))))</f>
        <v/>
      </c>
      <c r="AI294" s="8"/>
      <c r="AJ294" s="2" t="str">
        <f t="shared" si="47"/>
        <v/>
      </c>
      <c r="AK294" s="3" t="str">
        <f t="shared" si="48"/>
        <v/>
      </c>
      <c r="AL294" s="3" t="str">
        <f>IF($A294="","",IF((AND($A294="ADD",OR(AK294="",AK294="Excellent"))),"1",(_xlfn.XLOOKUP(AK294,condition[lookupValue],condition[lookupKey],""))))</f>
        <v/>
      </c>
      <c r="AM294" s="7" t="str">
        <f t="shared" si="49"/>
        <v/>
      </c>
      <c r="AN294" s="5"/>
    </row>
    <row r="295" spans="2:4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43"/>
        <v/>
      </c>
      <c r="AB295" s="3" t="str">
        <f>IF($A295="","",IF((AND($A295="ADD",OR(AA295="",AA295="Queenstown-Lakes District Council"))),"70",(_xlfn.XLOOKUP(AA295,ud_organisation_owner[lookupValue],ud_organisation_owner[lookupKey],""))))</f>
        <v/>
      </c>
      <c r="AC295" s="3" t="str">
        <f t="shared" si="44"/>
        <v/>
      </c>
      <c r="AD295" s="3" t="str">
        <f>IF($A295="","",IF((AND($A295="ADD",OR(AC295="",AC295="Queenstown-Lakes District Council"))),"70",(_xlfn.XLOOKUP(AC295,ud_organisation_owner[lookupValue],ud_organisation_owner[lookupKey],""))))</f>
        <v/>
      </c>
      <c r="AE295" s="3" t="str">
        <f t="shared" si="45"/>
        <v/>
      </c>
      <c r="AF295" s="3" t="str">
        <f>IF($A295="","",IF((AND($A295="ADD",OR(AE295="",AE295="Local Authority"))),"17",(_xlfn.XLOOKUP(AE295,ud_sub_organisation[lookupValue],ud_sub_organisation[lookupKey],""))))</f>
        <v/>
      </c>
      <c r="AG295" s="3" t="str">
        <f t="shared" si="46"/>
        <v/>
      </c>
      <c r="AH295" s="3" t="str">
        <f>IF($A295="","",IF((AND($A295="ADD",OR(AG295="",AG295="Vested Assets"))),"12",(_xlfn.XLOOKUP(AG295,ud_work_category[lookupValue],ud_work_category[lookupKey],""))))</f>
        <v/>
      </c>
      <c r="AI295" s="8"/>
      <c r="AJ295" s="2" t="str">
        <f t="shared" si="47"/>
        <v/>
      </c>
      <c r="AK295" s="3" t="str">
        <f t="shared" si="48"/>
        <v/>
      </c>
      <c r="AL295" s="3" t="str">
        <f>IF($A295="","",IF((AND($A295="ADD",OR(AK295="",AK295="Excellent"))),"1",(_xlfn.XLOOKUP(AK295,condition[lookupValue],condition[lookupKey],""))))</f>
        <v/>
      </c>
      <c r="AM295" s="7" t="str">
        <f t="shared" si="49"/>
        <v/>
      </c>
      <c r="AN295" s="5"/>
    </row>
    <row r="296" spans="2:4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43"/>
        <v/>
      </c>
      <c r="AB296" s="3" t="str">
        <f>IF($A296="","",IF((AND($A296="ADD",OR(AA296="",AA296="Queenstown-Lakes District Council"))),"70",(_xlfn.XLOOKUP(AA296,ud_organisation_owner[lookupValue],ud_organisation_owner[lookupKey],""))))</f>
        <v/>
      </c>
      <c r="AC296" s="3" t="str">
        <f t="shared" si="44"/>
        <v/>
      </c>
      <c r="AD296" s="3" t="str">
        <f>IF($A296="","",IF((AND($A296="ADD",OR(AC296="",AC296="Queenstown-Lakes District Council"))),"70",(_xlfn.XLOOKUP(AC296,ud_organisation_owner[lookupValue],ud_organisation_owner[lookupKey],""))))</f>
        <v/>
      </c>
      <c r="AE296" s="3" t="str">
        <f t="shared" si="45"/>
        <v/>
      </c>
      <c r="AF296" s="3" t="str">
        <f>IF($A296="","",IF((AND($A296="ADD",OR(AE296="",AE296="Local Authority"))),"17",(_xlfn.XLOOKUP(AE296,ud_sub_organisation[lookupValue],ud_sub_organisation[lookupKey],""))))</f>
        <v/>
      </c>
      <c r="AG296" s="3" t="str">
        <f t="shared" si="46"/>
        <v/>
      </c>
      <c r="AH296" s="3" t="str">
        <f>IF($A296="","",IF((AND($A296="ADD",OR(AG296="",AG296="Vested Assets"))),"12",(_xlfn.XLOOKUP(AG296,ud_work_category[lookupValue],ud_work_category[lookupKey],""))))</f>
        <v/>
      </c>
      <c r="AI296" s="8"/>
      <c r="AJ296" s="2" t="str">
        <f t="shared" si="47"/>
        <v/>
      </c>
      <c r="AK296" s="3" t="str">
        <f t="shared" si="48"/>
        <v/>
      </c>
      <c r="AL296" s="3" t="str">
        <f>IF($A296="","",IF((AND($A296="ADD",OR(AK296="",AK296="Excellent"))),"1",(_xlfn.XLOOKUP(AK296,condition[lookupValue],condition[lookupKey],""))))</f>
        <v/>
      </c>
      <c r="AM296" s="7" t="str">
        <f t="shared" si="49"/>
        <v/>
      </c>
      <c r="AN296" s="5"/>
    </row>
    <row r="297" spans="2:4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43"/>
        <v/>
      </c>
      <c r="AB297" s="3" t="str">
        <f>IF($A297="","",IF((AND($A297="ADD",OR(AA297="",AA297="Queenstown-Lakes District Council"))),"70",(_xlfn.XLOOKUP(AA297,ud_organisation_owner[lookupValue],ud_organisation_owner[lookupKey],""))))</f>
        <v/>
      </c>
      <c r="AC297" s="3" t="str">
        <f t="shared" si="44"/>
        <v/>
      </c>
      <c r="AD297" s="3" t="str">
        <f>IF($A297="","",IF((AND($A297="ADD",OR(AC297="",AC297="Queenstown-Lakes District Council"))),"70",(_xlfn.XLOOKUP(AC297,ud_organisation_owner[lookupValue],ud_organisation_owner[lookupKey],""))))</f>
        <v/>
      </c>
      <c r="AE297" s="3" t="str">
        <f t="shared" si="45"/>
        <v/>
      </c>
      <c r="AF297" s="3" t="str">
        <f>IF($A297="","",IF((AND($A297="ADD",OR(AE297="",AE297="Local Authority"))),"17",(_xlfn.XLOOKUP(AE297,ud_sub_organisation[lookupValue],ud_sub_organisation[lookupKey],""))))</f>
        <v/>
      </c>
      <c r="AG297" s="3" t="str">
        <f t="shared" si="46"/>
        <v/>
      </c>
      <c r="AH297" s="3" t="str">
        <f>IF($A297="","",IF((AND($A297="ADD",OR(AG297="",AG297="Vested Assets"))),"12",(_xlfn.XLOOKUP(AG297,ud_work_category[lookupValue],ud_work_category[lookupKey],""))))</f>
        <v/>
      </c>
      <c r="AI297" s="8"/>
      <c r="AJ297" s="2" t="str">
        <f t="shared" si="47"/>
        <v/>
      </c>
      <c r="AK297" s="3" t="str">
        <f t="shared" si="48"/>
        <v/>
      </c>
      <c r="AL297" s="3" t="str">
        <f>IF($A297="","",IF((AND($A297="ADD",OR(AK297="",AK297="Excellent"))),"1",(_xlfn.XLOOKUP(AK297,condition[lookupValue],condition[lookupKey],""))))</f>
        <v/>
      </c>
      <c r="AM297" s="7" t="str">
        <f t="shared" si="49"/>
        <v/>
      </c>
      <c r="AN297" s="5"/>
    </row>
    <row r="298" spans="2:4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43"/>
        <v/>
      </c>
      <c r="AB298" s="3" t="str">
        <f>IF($A298="","",IF((AND($A298="ADD",OR(AA298="",AA298="Queenstown-Lakes District Council"))),"70",(_xlfn.XLOOKUP(AA298,ud_organisation_owner[lookupValue],ud_organisation_owner[lookupKey],""))))</f>
        <v/>
      </c>
      <c r="AC298" s="3" t="str">
        <f t="shared" si="44"/>
        <v/>
      </c>
      <c r="AD298" s="3" t="str">
        <f>IF($A298="","",IF((AND($A298="ADD",OR(AC298="",AC298="Queenstown-Lakes District Council"))),"70",(_xlfn.XLOOKUP(AC298,ud_organisation_owner[lookupValue],ud_organisation_owner[lookupKey],""))))</f>
        <v/>
      </c>
      <c r="AE298" s="3" t="str">
        <f t="shared" si="45"/>
        <v/>
      </c>
      <c r="AF298" s="3" t="str">
        <f>IF($A298="","",IF((AND($A298="ADD",OR(AE298="",AE298="Local Authority"))),"17",(_xlfn.XLOOKUP(AE298,ud_sub_organisation[lookupValue],ud_sub_organisation[lookupKey],""))))</f>
        <v/>
      </c>
      <c r="AG298" s="3" t="str">
        <f t="shared" si="46"/>
        <v/>
      </c>
      <c r="AH298" s="3" t="str">
        <f>IF($A298="","",IF((AND($A298="ADD",OR(AG298="",AG298="Vested Assets"))),"12",(_xlfn.XLOOKUP(AG298,ud_work_category[lookupValue],ud_work_category[lookupKey],""))))</f>
        <v/>
      </c>
      <c r="AI298" s="8"/>
      <c r="AJ298" s="2" t="str">
        <f t="shared" si="47"/>
        <v/>
      </c>
      <c r="AK298" s="3" t="str">
        <f t="shared" si="48"/>
        <v/>
      </c>
      <c r="AL298" s="3" t="str">
        <f>IF($A298="","",IF((AND($A298="ADD",OR(AK298="",AK298="Excellent"))),"1",(_xlfn.XLOOKUP(AK298,condition[lookupValue],condition[lookupKey],""))))</f>
        <v/>
      </c>
      <c r="AM298" s="7" t="str">
        <f t="shared" si="49"/>
        <v/>
      </c>
      <c r="AN298" s="5"/>
    </row>
    <row r="299" spans="2:4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43"/>
        <v/>
      </c>
      <c r="AB299" s="3" t="str">
        <f>IF($A299="","",IF((AND($A299="ADD",OR(AA299="",AA299="Queenstown-Lakes District Council"))),"70",(_xlfn.XLOOKUP(AA299,ud_organisation_owner[lookupValue],ud_organisation_owner[lookupKey],""))))</f>
        <v/>
      </c>
      <c r="AC299" s="3" t="str">
        <f t="shared" si="44"/>
        <v/>
      </c>
      <c r="AD299" s="3" t="str">
        <f>IF($A299="","",IF((AND($A299="ADD",OR(AC299="",AC299="Queenstown-Lakes District Council"))),"70",(_xlfn.XLOOKUP(AC299,ud_organisation_owner[lookupValue],ud_organisation_owner[lookupKey],""))))</f>
        <v/>
      </c>
      <c r="AE299" s="3" t="str">
        <f t="shared" si="45"/>
        <v/>
      </c>
      <c r="AF299" s="3" t="str">
        <f>IF($A299="","",IF((AND($A299="ADD",OR(AE299="",AE299="Local Authority"))),"17",(_xlfn.XLOOKUP(AE299,ud_sub_organisation[lookupValue],ud_sub_organisation[lookupKey],""))))</f>
        <v/>
      </c>
      <c r="AG299" s="3" t="str">
        <f t="shared" si="46"/>
        <v/>
      </c>
      <c r="AH299" s="3" t="str">
        <f>IF($A299="","",IF((AND($A299="ADD",OR(AG299="",AG299="Vested Assets"))),"12",(_xlfn.XLOOKUP(AG299,ud_work_category[lookupValue],ud_work_category[lookupKey],""))))</f>
        <v/>
      </c>
      <c r="AI299" s="8"/>
      <c r="AJ299" s="2" t="str">
        <f t="shared" si="47"/>
        <v/>
      </c>
      <c r="AK299" s="3" t="str">
        <f t="shared" si="48"/>
        <v/>
      </c>
      <c r="AL299" s="3" t="str">
        <f>IF($A299="","",IF((AND($A299="ADD",OR(AK299="",AK299="Excellent"))),"1",(_xlfn.XLOOKUP(AK299,condition[lookupValue],condition[lookupKey],""))))</f>
        <v/>
      </c>
      <c r="AM299" s="7" t="str">
        <f t="shared" si="49"/>
        <v/>
      </c>
      <c r="AN299" s="5"/>
    </row>
    <row r="300" spans="2:4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43"/>
        <v/>
      </c>
      <c r="AB300" s="3" t="str">
        <f>IF($A300="","",IF((AND($A300="ADD",OR(AA300="",AA300="Queenstown-Lakes District Council"))),"70",(_xlfn.XLOOKUP(AA300,ud_organisation_owner[lookupValue],ud_organisation_owner[lookupKey],""))))</f>
        <v/>
      </c>
      <c r="AC300" s="3" t="str">
        <f t="shared" si="44"/>
        <v/>
      </c>
      <c r="AD300" s="3" t="str">
        <f>IF($A300="","",IF((AND($A300="ADD",OR(AC300="",AC300="Queenstown-Lakes District Council"))),"70",(_xlfn.XLOOKUP(AC300,ud_organisation_owner[lookupValue],ud_organisation_owner[lookupKey],""))))</f>
        <v/>
      </c>
      <c r="AE300" s="3" t="str">
        <f t="shared" si="45"/>
        <v/>
      </c>
      <c r="AF300" s="3" t="str">
        <f>IF($A300="","",IF((AND($A300="ADD",OR(AE300="",AE300="Local Authority"))),"17",(_xlfn.XLOOKUP(AE300,ud_sub_organisation[lookupValue],ud_sub_organisation[lookupKey],""))))</f>
        <v/>
      </c>
      <c r="AG300" s="3" t="str">
        <f t="shared" si="46"/>
        <v/>
      </c>
      <c r="AH300" s="3" t="str">
        <f>IF($A300="","",IF((AND($A300="ADD",OR(AG300="",AG300="Vested Assets"))),"12",(_xlfn.XLOOKUP(AG300,ud_work_category[lookupValue],ud_work_category[lookupKey],""))))</f>
        <v/>
      </c>
      <c r="AI300" s="8"/>
      <c r="AJ300" s="2" t="str">
        <f t="shared" si="47"/>
        <v/>
      </c>
      <c r="AK300" s="3" t="str">
        <f t="shared" si="48"/>
        <v/>
      </c>
      <c r="AL300" s="3" t="str">
        <f>IF($A300="","",IF((AND($A300="ADD",OR(AK300="",AK300="Excellent"))),"1",(_xlfn.XLOOKUP(AK300,condition[lookupValue],condition[lookupKey],""))))</f>
        <v/>
      </c>
      <c r="AM300" s="7" t="str">
        <f t="shared" si="49"/>
        <v/>
      </c>
      <c r="AN300" s="5"/>
    </row>
  </sheetData>
  <sheetProtection algorithmName="SHA-512" hashValue="hCE5OwlRMVhs+Tk1+Asq91ZP/xaYhQD/6KaNeqrZuewbQYdNmc4MSVmJIE2TeZD+0KAOcfipXofl//xQucKv3A==" saltValue="rMWDz8e5JAKDnOgPtSK+fQ==" spinCount="100000" sheet="1" scenarios="1" selectLockedCells="1"/>
  <conditionalFormatting sqref="A2:XFD2">
    <cfRule type="cellIs" dxfId="228" priority="2" operator="equal">
      <formula>"ERROR"</formula>
    </cfRule>
  </conditionalFormatting>
  <conditionalFormatting sqref="A1:XFD1">
    <cfRule type="expression" dxfId="227" priority="1">
      <formula>A$2="ERROR"</formula>
    </cfRule>
  </conditionalFormatting>
  <conditionalFormatting sqref="A10:XFD300">
    <cfRule type="expression" dxfId="226" priority="394">
      <formula>MATCH("ERROR",$A10:$EN10,0)</formula>
    </cfRule>
    <cfRule type="expression" dxfId="225" priority="395">
      <formula>AND($A10="ADD",A$6=TRUE,A10="")</formula>
    </cfRule>
    <cfRule type="expression" dxfId="224" priority="396">
      <formula>OR(AND($A10="DELETE",A$1="Asset ID",A10=""),AND($A10="DELETE",A$1="Removal Date",A10=""),AND($A10="DELETE",A$1="Removal Reason",A10=""))</formula>
    </cfRule>
    <cfRule type="expression" dxfId="223" priority="397">
      <formula>OR(AND($A10="EDIT",A$1="Asset ID",A10=""),AND($A10="EDIT",A$5=TRUE,A10=""))</formula>
    </cfRule>
    <cfRule type="expression" dxfId="222" priority="398">
      <formula>AND($A10="ADD",A$5=TRUE,A10="")</formula>
    </cfRule>
  </conditionalFormatting>
  <dataValidations count="27">
    <dataValidation type="list" allowBlank="1" showInputMessage="1" showErrorMessage="1" sqref="C10:C300" xr:uid="{C51E420A-FDDB-46F2-9A7D-EAE28943BDC7}">
      <formula1>roadnames_lookup</formula1>
    </dataValidation>
    <dataValidation type="list" allowBlank="1" showInputMessage="1" showErrorMessage="1" sqref="I10:I300" xr:uid="{A3087B18-89DB-4935-8156-7613B6966647}">
      <formula1>side_lookup</formula1>
    </dataValidation>
    <dataValidation type="list" allowBlank="1" showInputMessage="1" showErrorMessage="1" sqref="K10:K300" xr:uid="{521A5E8A-F38B-4293-AF67-AAEA040E3E5D}">
      <formula1>ud_lane_location_lookup</formula1>
    </dataValidation>
    <dataValidation type="list" allowBlank="1" showInputMessage="1" showErrorMessage="1" sqref="O10:O300" xr:uid="{60FF58BF-7012-4984-BDA6-E0261DD729F6}">
      <formula1>ud_placement_lookup</formula1>
    </dataValidation>
    <dataValidation type="list" allowBlank="1" showInputMessage="1" showErrorMessage="1" sqref="Q10:Q300" xr:uid="{DB9362AB-7CC5-4A28-8120-A6262AF5EF0C}">
      <formula1>ud_crash_cushion_type_lookup</formula1>
    </dataValidation>
    <dataValidation type="list" allowBlank="1" showInputMessage="1" showErrorMessage="1" promptTitle="WARNING" prompt="Only change If ammending existing asset" sqref="V10:V300" xr:uid="{FFF4818E-75B7-4EA6-BD0C-18FCB8579958}">
      <formula1>ud_asset_status_lookup</formula1>
    </dataValidation>
    <dataValidation type="list" allowBlank="1" showInputMessage="1" showErrorMessage="1" sqref="Y10:Y300" xr:uid="{1474EFF3-6643-4EBF-A324-FC1F78A5134C}">
      <formula1>ar_replace_reason_lookup</formula1>
    </dataValidation>
    <dataValidation type="list" allowBlank="1" showInputMessage="1" showErrorMessage="1" promptTitle="WARNING" prompt="Only change this If Not QLDC asset" sqref="AC10:AC300" xr:uid="{482D7C2B-10E3-4A56-8096-8DBD3FAE51B2}">
      <formula1>ud_organisation_owner_lookup</formula1>
    </dataValidation>
    <dataValidation type="list" allowBlank="1" showInputMessage="1" showErrorMessage="1" promptTitle="WARNING" prompt="Only change this If Not QLDC Roading asset" sqref="AE10:AE300" xr:uid="{DC0DA17B-E3EB-4469-BE00-0BD6827EA779}">
      <formula1>ud_sub_organisation_lookup</formula1>
    </dataValidation>
    <dataValidation type="list" allowBlank="1" showInputMessage="1" showErrorMessage="1" promptTitle="WARNING" prompt="Only change this field If undertaking maintenance Or CAPEX works" sqref="AG10:AG300" xr:uid="{58C76698-B895-4376-87BA-2AA9FC4A1736}">
      <formula1>ud_work_category_lookup</formula1>
    </dataValidation>
    <dataValidation type="list" allowBlank="1" showInputMessage="1" showErrorMessage="1" promptTitle="WARNING" prompt="Only change this If incorrect" sqref="AK10:AK300" xr:uid="{F6982190-D326-4D35-9856-EC402F7609B4}">
      <formula1>condition_lookup</formula1>
    </dataValidation>
    <dataValidation type="list" allowBlank="1" showInputMessage="1" showErrorMessage="1" promptTitle="WARNING" prompt="Only change this If NZTA Or Parks And Reserves asset" sqref="AJ10:AJ300" xr:uid="{77DDCA28-C2B4-44D2-8F94-6229B79E62B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AACC49C-C3CF-4AAD-BFF6-18DC485E3863}">
      <formula1>"ADD,EDIT,DELETE"</formula1>
    </dataValidation>
    <dataValidation type="list" allowBlank="1" showInputMessage="1" showErrorMessage="1" promptTitle="WARNING" prompt="Only change this If Not QLDC asset" sqref="AA10:AA300" xr:uid="{8042C551-0FE0-4955-9B10-305032FD824D}">
      <formula1>ud_organisation_owner_lookup</formula1>
    </dataValidation>
    <dataValidation type="whole" allowBlank="1" showInputMessage="1" showErrorMessage="1" error="Please Enter Whole Number Between 1 And 999" promptTitle="ERROR" sqref="T10:T300" xr:uid="{B11CA572-4BCA-406B-B14C-882D6298AF5D}">
      <formula1>1</formula1>
      <formula2>999</formula2>
    </dataValidation>
    <dataValidation type="whole" allowBlank="1" showInputMessage="1" showErrorMessage="1" error="Please Enter Whole Number Between 1 And 2147483647" promptTitle="ERROR" sqref="B10:B300" xr:uid="{C11F6E47-C451-41C1-BA46-504FB7127D0E}">
      <formula1>1</formula1>
      <formula2>2147483647</formula2>
    </dataValidation>
    <dataValidation type="whole" allowBlank="1" showInputMessage="1" showErrorMessage="1" error="Please Enter Whole Number Between 1 And 9999999999" promptTitle="ERROR" sqref="U10:U300" xr:uid="{9AB7F5A6-B0DD-46C3-B212-D3EE600DBD5B}">
      <formula1>1</formula1>
      <formula2>9999999999</formula2>
    </dataValidation>
    <dataValidation type="whole" allowBlank="1" showInputMessage="1" showErrorMessage="1" error="Please Enter Whole Number Between 1 And 999999" promptTitle="ERROR" sqref="F10:F300" xr:uid="{97DDD5EA-7436-430F-8263-24D1474B9E91}">
      <formula1>1</formula1>
      <formula2>999999</formula2>
    </dataValidation>
    <dataValidation type="whole" allowBlank="1" showInputMessage="1" showErrorMessage="1" error="Please Enter Whole Number Between 0 And 999999" promptTitle="ERROR" sqref="E10:E300" xr:uid="{7718320B-39D6-498C-90E1-1A5C263787E0}">
      <formula1>0</formula1>
      <formula2>999999</formula2>
    </dataValidation>
    <dataValidation type="decimal" allowBlank="1" showInputMessage="1" showErrorMessage="1" error="Please Enter Decimal Between -40.0 And 999.9" promptTitle="ERROR" sqref="G10:G300" xr:uid="{9CADCA4E-FEC0-4A45-B4A0-014B833826D7}">
      <formula1>-40</formula1>
      <formula2>999.9</formula2>
    </dataValidation>
    <dataValidation type="decimal" allowBlank="1" showInputMessage="1" showErrorMessage="1" error="Please Enter Decimal Between -40.0 And 999.9" promptTitle="ERROR" sqref="H10:H300" xr:uid="{E72331DF-380D-4EEE-BDF3-72277BB3E86E}">
      <formula1>-40</formula1>
      <formula2>999.9</formula2>
    </dataValidation>
    <dataValidation type="decimal" allowBlank="1" showInputMessage="1" showErrorMessage="1" error="Please Enter Decimal Between 0.01 And 99999999.99" promptTitle="ERROR" sqref="N10:N300" xr:uid="{37B14793-EA54-4913-9C5F-2FE3682E40C2}">
      <formula1>0.01</formula1>
      <formula2>99999999.99</formula2>
    </dataValidation>
    <dataValidation type="decimal" allowBlank="1" showInputMessage="1" showErrorMessage="1" error="Please Enter Decimal Between 0.01 And 9999999999.99" promptTitle="ERROR" sqref="AI10:AI300" xr:uid="{2ADE52A8-039A-44A6-B7DF-947CB6DBB161}">
      <formula1>0.01</formula1>
      <formula2>9999999999.99</formula2>
    </dataValidation>
    <dataValidation type="textLength" allowBlank="1" showInputMessage="1" showErrorMessage="1" error="Please Dont Enter More Than 255 Characters" promptTitle="ERROR" sqref="AN10:AN300" xr:uid="{755FB28D-4E07-4F22-89AF-FF94904FC158}">
      <formula1>0</formula1>
      <formula2>255</formula2>
    </dataValidation>
    <dataValidation type="date" allowBlank="1" showInputMessage="1" showErrorMessage="1" error="Please Enter Valid Date eg 31/01/2023" promptTitle="ERROR" sqref="S10:S300" xr:uid="{4B4CC535-496B-41A2-9EEF-D5437A245455}">
      <formula1>42005</formula1>
      <formula2>48580</formula2>
    </dataValidation>
    <dataValidation type="date" allowBlank="1" showInputMessage="1" showErrorMessage="1" error="Please Enter Valid Date eg 31/01/2023" promptTitle="ERROR" sqref="X10:X300" xr:uid="{745BCE79-5AB3-419B-ACC1-F008CB82DB80}">
      <formula1>42005</formula1>
      <formula2>48580</formula2>
    </dataValidation>
    <dataValidation type="date" allowBlank="1" showInputMessage="1" showErrorMessage="1" error="Please Enter Valid Date eg 31/01/2023" promptTitle="ERROR" sqref="AM10:AM300" xr:uid="{09EF3AAB-3068-400D-B737-4C1BB70C998C}">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42772-960C-4D73-9E53-3BD804A45C9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6443</v>
      </c>
      <c r="E2" t="b">
        <v>1</v>
      </c>
    </row>
    <row r="3" spans="1:5" x14ac:dyDescent="0.25">
      <c r="A3" t="s">
        <v>5000</v>
      </c>
      <c r="B3" t="s">
        <v>6441</v>
      </c>
      <c r="E3" t="b">
        <v>1</v>
      </c>
    </row>
    <row r="4" spans="1:5" x14ac:dyDescent="0.25">
      <c r="A4" t="s">
        <v>5002</v>
      </c>
      <c r="B4" t="s">
        <v>6442</v>
      </c>
      <c r="E4" t="b">
        <v>1</v>
      </c>
    </row>
    <row r="5" spans="1:5" x14ac:dyDescent="0.25">
      <c r="A5" t="s">
        <v>5006</v>
      </c>
      <c r="B5" t="s">
        <v>6444</v>
      </c>
      <c r="E5" t="b">
        <v>1</v>
      </c>
    </row>
    <row r="6" spans="1:5" x14ac:dyDescent="0.25">
      <c r="A6" t="s">
        <v>6406</v>
      </c>
      <c r="B6" t="s">
        <v>5425</v>
      </c>
      <c r="E6" t="b">
        <v>1</v>
      </c>
    </row>
    <row r="7" spans="1:5" x14ac:dyDescent="0.25">
      <c r="A7" t="s">
        <v>5008</v>
      </c>
      <c r="B7" t="s">
        <v>6445</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DCF81-FFEA-466A-B3FE-2143F8C880E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6404</v>
      </c>
      <c r="B2" t="s">
        <v>6463</v>
      </c>
      <c r="E2" t="b">
        <v>1</v>
      </c>
    </row>
    <row r="3" spans="1:5" x14ac:dyDescent="0.25">
      <c r="A3" t="s">
        <v>6406</v>
      </c>
      <c r="B3" t="s">
        <v>6464</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7CDE-BB46-4800-894E-981452D150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6461</v>
      </c>
      <c r="B2" t="s">
        <v>6462</v>
      </c>
      <c r="E2" t="b">
        <v>1</v>
      </c>
    </row>
    <row r="3" spans="1:5" x14ac:dyDescent="0.25">
      <c r="A3" t="s">
        <v>5282</v>
      </c>
      <c r="B3" t="s">
        <v>6460</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7ABB-FBF8-444A-9B3B-CDDBA38E3B9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5008</v>
      </c>
      <c r="B2" t="s">
        <v>6450</v>
      </c>
      <c r="E2" t="b">
        <v>1</v>
      </c>
    </row>
    <row r="3" spans="1:5" x14ac:dyDescent="0.25">
      <c r="A3" t="s">
        <v>5000</v>
      </c>
      <c r="B3" t="s">
        <v>6456</v>
      </c>
      <c r="E3" t="b">
        <v>1</v>
      </c>
    </row>
    <row r="4" spans="1:5" x14ac:dyDescent="0.25">
      <c r="A4" t="s">
        <v>5006</v>
      </c>
      <c r="B4" t="s">
        <v>6459</v>
      </c>
      <c r="E4" t="b">
        <v>1</v>
      </c>
    </row>
    <row r="5" spans="1:5" x14ac:dyDescent="0.25">
      <c r="A5" t="s">
        <v>5002</v>
      </c>
      <c r="B5" t="s">
        <v>6457</v>
      </c>
      <c r="E5" t="b">
        <v>1</v>
      </c>
    </row>
    <row r="6" spans="1:5" x14ac:dyDescent="0.25">
      <c r="A6" t="s">
        <v>5004</v>
      </c>
      <c r="B6" t="s">
        <v>6458</v>
      </c>
      <c r="E6" t="b">
        <v>1</v>
      </c>
    </row>
    <row r="7" spans="1:5" x14ac:dyDescent="0.25">
      <c r="A7" t="s">
        <v>6406</v>
      </c>
      <c r="B7" t="s">
        <v>5425</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DCE4-1D81-4019-8999-2B20407BB85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5008</v>
      </c>
      <c r="B2" t="s">
        <v>6455</v>
      </c>
      <c r="E2" t="b">
        <v>1</v>
      </c>
    </row>
    <row r="3" spans="1:5" x14ac:dyDescent="0.25">
      <c r="A3" t="s">
        <v>5006</v>
      </c>
      <c r="B3" t="s">
        <v>6454</v>
      </c>
      <c r="E3" t="b">
        <v>1</v>
      </c>
    </row>
    <row r="4" spans="1:5" x14ac:dyDescent="0.25">
      <c r="A4" t="s">
        <v>5004</v>
      </c>
      <c r="B4" t="s">
        <v>6453</v>
      </c>
      <c r="E4" t="b">
        <v>1</v>
      </c>
    </row>
    <row r="5" spans="1:5" x14ac:dyDescent="0.25">
      <c r="A5" t="s">
        <v>5000</v>
      </c>
      <c r="B5" t="s">
        <v>6451</v>
      </c>
      <c r="E5" t="b">
        <v>1</v>
      </c>
    </row>
    <row r="6" spans="1:5" x14ac:dyDescent="0.25">
      <c r="A6" t="s">
        <v>6406</v>
      </c>
      <c r="B6" t="s">
        <v>5425</v>
      </c>
      <c r="E6" t="b">
        <v>1</v>
      </c>
    </row>
    <row r="7" spans="1:5" x14ac:dyDescent="0.25">
      <c r="A7" t="s">
        <v>5002</v>
      </c>
      <c r="B7" t="s">
        <v>6452</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9CC2E-1222-4B2A-9F2A-BC944B5CEF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5008</v>
      </c>
      <c r="B2" t="s">
        <v>6450</v>
      </c>
      <c r="E2" t="b">
        <v>1</v>
      </c>
    </row>
    <row r="3" spans="1:5" x14ac:dyDescent="0.25">
      <c r="A3" t="s">
        <v>5006</v>
      </c>
      <c r="B3" t="s">
        <v>6449</v>
      </c>
      <c r="E3" t="b">
        <v>1</v>
      </c>
    </row>
    <row r="4" spans="1:5" x14ac:dyDescent="0.25">
      <c r="A4" t="s">
        <v>5002</v>
      </c>
      <c r="B4" t="s">
        <v>6447</v>
      </c>
      <c r="E4" t="b">
        <v>1</v>
      </c>
    </row>
    <row r="5" spans="1:5" x14ac:dyDescent="0.25">
      <c r="A5" t="s">
        <v>5004</v>
      </c>
      <c r="B5" t="s">
        <v>6448</v>
      </c>
      <c r="E5" t="b">
        <v>1</v>
      </c>
    </row>
    <row r="6" spans="1:5" x14ac:dyDescent="0.25">
      <c r="A6" t="s">
        <v>6406</v>
      </c>
      <c r="B6" t="s">
        <v>5425</v>
      </c>
      <c r="E6" t="b">
        <v>1</v>
      </c>
    </row>
    <row r="7" spans="1:5" x14ac:dyDescent="0.25">
      <c r="A7" t="s">
        <v>5000</v>
      </c>
      <c r="B7" t="s">
        <v>6446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00E51-6A01-486E-A973-20CD7862914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6443</v>
      </c>
      <c r="E2" t="b">
        <v>1</v>
      </c>
    </row>
    <row r="3" spans="1:5" x14ac:dyDescent="0.25">
      <c r="A3" t="s">
        <v>5000</v>
      </c>
      <c r="B3" t="s">
        <v>6441</v>
      </c>
      <c r="E3" t="b">
        <v>1</v>
      </c>
    </row>
    <row r="4" spans="1:5" x14ac:dyDescent="0.25">
      <c r="A4" t="s">
        <v>5002</v>
      </c>
      <c r="B4" t="s">
        <v>6442</v>
      </c>
      <c r="E4" t="b">
        <v>1</v>
      </c>
    </row>
    <row r="5" spans="1:5" x14ac:dyDescent="0.25">
      <c r="A5" t="s">
        <v>5006</v>
      </c>
      <c r="B5" t="s">
        <v>6444</v>
      </c>
      <c r="E5" t="b">
        <v>1</v>
      </c>
    </row>
    <row r="6" spans="1:5" x14ac:dyDescent="0.25">
      <c r="A6" t="s">
        <v>6406</v>
      </c>
      <c r="B6" t="s">
        <v>5425</v>
      </c>
      <c r="E6" t="b">
        <v>1</v>
      </c>
    </row>
    <row r="7" spans="1:5" x14ac:dyDescent="0.25">
      <c r="A7" t="s">
        <v>5008</v>
      </c>
      <c r="B7" t="s">
        <v>6445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65F5F-B922-49AA-83CC-BBEDD46583F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5053</v>
      </c>
      <c r="B2" t="s">
        <v>5087</v>
      </c>
      <c r="E2" t="b">
        <v>1</v>
      </c>
    </row>
    <row r="3" spans="1:5" x14ac:dyDescent="0.25">
      <c r="A3" t="s">
        <v>5119</v>
      </c>
      <c r="B3" t="s">
        <v>5120</v>
      </c>
      <c r="E3" t="b">
        <v>1</v>
      </c>
    </row>
    <row r="4" spans="1:5" x14ac:dyDescent="0.25">
      <c r="A4" t="s">
        <v>5125</v>
      </c>
      <c r="B4" t="s">
        <v>5126</v>
      </c>
      <c r="E4" t="b">
        <v>1</v>
      </c>
    </row>
    <row r="5" spans="1:5" x14ac:dyDescent="0.25">
      <c r="A5" t="s">
        <v>5147</v>
      </c>
      <c r="B5" t="s">
        <v>5148</v>
      </c>
      <c r="E5" t="b">
        <v>1</v>
      </c>
    </row>
    <row r="6" spans="1:5" x14ac:dyDescent="0.25">
      <c r="A6" t="s">
        <v>2516</v>
      </c>
      <c r="B6" t="s">
        <v>5165</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40836-A58E-42FE-AD0E-EE3B55F0441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5125</v>
      </c>
      <c r="B3" t="s">
        <v>5126</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DC014-C75A-4586-AEF8-EB6CE541FC1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5024</v>
      </c>
      <c r="B2" t="s">
        <v>5078</v>
      </c>
      <c r="E2" t="b">
        <v>1</v>
      </c>
    </row>
    <row r="3" spans="1:5" x14ac:dyDescent="0.25">
      <c r="A3" t="s">
        <v>5053</v>
      </c>
      <c r="B3" t="s">
        <v>5087</v>
      </c>
      <c r="E3" t="b">
        <v>1</v>
      </c>
    </row>
    <row r="4" spans="1:5" x14ac:dyDescent="0.25">
      <c r="A4" t="s">
        <v>5123</v>
      </c>
      <c r="B4" t="s">
        <v>5124</v>
      </c>
      <c r="E4" t="b">
        <v>1</v>
      </c>
    </row>
    <row r="5" spans="1:5" x14ac:dyDescent="0.25">
      <c r="A5" t="s">
        <v>5147</v>
      </c>
      <c r="B5" t="s">
        <v>5148</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330B1-A124-4568-91C7-1FD184552E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5053</v>
      </c>
      <c r="B3" t="s">
        <v>5087</v>
      </c>
      <c r="E3" t="b">
        <v>1</v>
      </c>
    </row>
    <row r="4" spans="1:5" x14ac:dyDescent="0.25">
      <c r="A4" t="s">
        <v>5051</v>
      </c>
      <c r="B4" t="s">
        <v>5106</v>
      </c>
      <c r="E4" t="b">
        <v>1</v>
      </c>
    </row>
    <row r="5" spans="1:5" x14ac:dyDescent="0.25">
      <c r="A5" t="s">
        <v>5125</v>
      </c>
      <c r="B5" t="s">
        <v>5126</v>
      </c>
      <c r="E5" t="b">
        <v>1</v>
      </c>
    </row>
    <row r="6" spans="1:5" x14ac:dyDescent="0.25">
      <c r="A6" t="s">
        <v>3952</v>
      </c>
      <c r="B6" t="s">
        <v>5154</v>
      </c>
      <c r="E6" t="b">
        <v>1</v>
      </c>
    </row>
    <row r="7" spans="1:5" x14ac:dyDescent="0.25">
      <c r="A7" t="s">
        <v>610</v>
      </c>
      <c r="B7" t="s">
        <v>5155</v>
      </c>
      <c r="E7" t="b">
        <v>1</v>
      </c>
    </row>
    <row r="8" spans="1:5" x14ac:dyDescent="0.25">
      <c r="A8" t="s">
        <v>2516</v>
      </c>
      <c r="B8" t="s">
        <v>5165</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94B2A-06F8-43D5-BF86-24BBDFB1446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3952</v>
      </c>
      <c r="B2" t="s">
        <v>5154</v>
      </c>
      <c r="E2" t="b">
        <v>1</v>
      </c>
    </row>
    <row r="3" spans="1:5" x14ac:dyDescent="0.25">
      <c r="A3" t="s">
        <v>610</v>
      </c>
      <c r="B3" t="s">
        <v>5155</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80CA1-774B-43F0-B4A2-720D927C227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3952</v>
      </c>
      <c r="B2" t="s">
        <v>5154</v>
      </c>
      <c r="E2" t="b">
        <v>1</v>
      </c>
    </row>
    <row r="3" spans="1:5" x14ac:dyDescent="0.25">
      <c r="A3" t="s">
        <v>610</v>
      </c>
      <c r="B3" t="s">
        <v>5155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6C34D-62EE-47E2-9E0A-554576CCAF5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5053</v>
      </c>
      <c r="B2" t="s">
        <v>5087</v>
      </c>
      <c r="E2" t="b">
        <v>1</v>
      </c>
    </row>
    <row r="3" spans="1:5" x14ac:dyDescent="0.25">
      <c r="A3" t="s">
        <v>3444</v>
      </c>
      <c r="B3" t="s">
        <v>5143</v>
      </c>
      <c r="E3" t="b">
        <v>1</v>
      </c>
    </row>
    <row r="4" spans="1:5" x14ac:dyDescent="0.25">
      <c r="A4" t="s">
        <v>5144</v>
      </c>
      <c r="B4" t="s">
        <v>5145</v>
      </c>
      <c r="E4" t="b">
        <v>1</v>
      </c>
    </row>
    <row r="5" spans="1:5" x14ac:dyDescent="0.25">
      <c r="A5" t="s">
        <v>5149</v>
      </c>
      <c r="B5" t="s">
        <v>5150</v>
      </c>
      <c r="E5" t="b">
        <v>1</v>
      </c>
    </row>
    <row r="6" spans="1:5" x14ac:dyDescent="0.25">
      <c r="A6" t="s">
        <v>1824</v>
      </c>
      <c r="B6" t="s">
        <v>5156</v>
      </c>
      <c r="E6" t="b">
        <v>1</v>
      </c>
    </row>
    <row r="7" spans="1:5" x14ac:dyDescent="0.25">
      <c r="A7" t="s">
        <v>1346</v>
      </c>
      <c r="B7" t="s">
        <v>5163</v>
      </c>
      <c r="E7" t="b">
        <v>1</v>
      </c>
    </row>
    <row r="8" spans="1:5" x14ac:dyDescent="0.25">
      <c r="A8" t="s">
        <v>2516</v>
      </c>
      <c r="B8" t="s">
        <v>5165</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4BF7-01BD-4904-B917-BC8CA457FFF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5053</v>
      </c>
      <c r="B2" t="s">
        <v>5087</v>
      </c>
      <c r="E2" t="b">
        <v>1</v>
      </c>
    </row>
    <row r="3" spans="1:5" x14ac:dyDescent="0.25">
      <c r="A3" t="s">
        <v>5014</v>
      </c>
      <c r="B3" t="s">
        <v>5110</v>
      </c>
      <c r="E3" t="b">
        <v>1</v>
      </c>
    </row>
    <row r="4" spans="1:5" x14ac:dyDescent="0.25">
      <c r="A4" t="s">
        <v>5115</v>
      </c>
      <c r="B4" t="s">
        <v>5116</v>
      </c>
      <c r="E4" t="b">
        <v>1</v>
      </c>
    </row>
    <row r="5" spans="1:5" x14ac:dyDescent="0.25">
      <c r="A5" t="s">
        <v>5125</v>
      </c>
      <c r="B5" t="s">
        <v>5126</v>
      </c>
      <c r="E5" t="b">
        <v>1</v>
      </c>
    </row>
    <row r="6" spans="1:5" x14ac:dyDescent="0.25">
      <c r="A6" t="s">
        <v>5144</v>
      </c>
      <c r="B6" t="s">
        <v>5145</v>
      </c>
      <c r="E6" t="b">
        <v>1</v>
      </c>
    </row>
    <row r="7" spans="1:5" x14ac:dyDescent="0.25">
      <c r="A7" t="s">
        <v>5149</v>
      </c>
      <c r="B7" t="s">
        <v>5150</v>
      </c>
      <c r="E7" t="b">
        <v>1</v>
      </c>
    </row>
    <row r="8" spans="1:5" x14ac:dyDescent="0.25">
      <c r="A8" t="s">
        <v>3952</v>
      </c>
      <c r="B8" t="s">
        <v>5154</v>
      </c>
      <c r="E8" t="b">
        <v>1</v>
      </c>
    </row>
    <row r="9" spans="1:5" x14ac:dyDescent="0.25">
      <c r="A9" t="s">
        <v>610</v>
      </c>
      <c r="B9" t="s">
        <v>5155</v>
      </c>
      <c r="E9" t="b">
        <v>1</v>
      </c>
    </row>
    <row r="10" spans="1:5" x14ac:dyDescent="0.25">
      <c r="A10" t="s">
        <v>2516</v>
      </c>
      <c r="B10" t="s">
        <v>5165</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5C823-B064-4EE5-AF54-06483D2E20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4386</v>
      </c>
      <c r="B2" t="s">
        <v>5108</v>
      </c>
      <c r="E2" t="b">
        <v>1</v>
      </c>
    </row>
    <row r="3" spans="1:5" x14ac:dyDescent="0.25">
      <c r="A3" t="s">
        <v>5014</v>
      </c>
      <c r="B3" t="s">
        <v>5110</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73C0E-2B63-4E0D-9A67-FD32F395D15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5144</v>
      </c>
      <c r="B2" t="s">
        <v>5145</v>
      </c>
      <c r="E2" t="b">
        <v>1</v>
      </c>
    </row>
    <row r="3" spans="1:5" x14ac:dyDescent="0.25">
      <c r="A3" t="s">
        <v>5149</v>
      </c>
      <c r="B3" t="s">
        <v>5150</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DF302-5485-46B5-A2AE-49B3569251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5022</v>
      </c>
      <c r="B2" t="s">
        <v>5085</v>
      </c>
      <c r="E2" t="b">
        <v>1</v>
      </c>
    </row>
    <row r="3" spans="1:5" x14ac:dyDescent="0.25">
      <c r="A3" t="s">
        <v>5057</v>
      </c>
      <c r="B3" t="s">
        <v>5099</v>
      </c>
      <c r="E3" t="b">
        <v>1</v>
      </c>
    </row>
    <row r="4" spans="1:5" x14ac:dyDescent="0.25">
      <c r="A4" t="s">
        <v>5113</v>
      </c>
      <c r="B4" t="s">
        <v>5114</v>
      </c>
      <c r="E4" t="b">
        <v>1</v>
      </c>
    </row>
    <row r="5" spans="1:5" x14ac:dyDescent="0.25">
      <c r="A5" t="s">
        <v>5135</v>
      </c>
      <c r="B5" t="s">
        <v>5136</v>
      </c>
      <c r="E5" t="b">
        <v>1</v>
      </c>
    </row>
    <row r="6" spans="1:5" x14ac:dyDescent="0.25">
      <c r="A6" t="s">
        <v>2964</v>
      </c>
      <c r="B6" t="s">
        <v>5153</v>
      </c>
      <c r="E6" t="b">
        <v>1</v>
      </c>
    </row>
    <row r="7" spans="1:5" x14ac:dyDescent="0.25">
      <c r="A7" t="s">
        <v>4988</v>
      </c>
      <c r="B7" t="s">
        <v>5164</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0301E-C19A-479C-B1C9-654B32F9DFC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5053</v>
      </c>
      <c r="B3" t="s">
        <v>5087</v>
      </c>
      <c r="E3" t="b">
        <v>1</v>
      </c>
    </row>
    <row r="4" spans="1:5" x14ac:dyDescent="0.25">
      <c r="A4" t="s">
        <v>5115</v>
      </c>
      <c r="B4" t="s">
        <v>5116</v>
      </c>
      <c r="E4" t="b">
        <v>1</v>
      </c>
    </row>
    <row r="5" spans="1:5" x14ac:dyDescent="0.25">
      <c r="A5" t="s">
        <v>5144</v>
      </c>
      <c r="B5" t="s">
        <v>5145</v>
      </c>
      <c r="E5" t="b">
        <v>1</v>
      </c>
    </row>
    <row r="6" spans="1:5" x14ac:dyDescent="0.25">
      <c r="A6" t="s">
        <v>3952</v>
      </c>
      <c r="B6" t="s">
        <v>5154</v>
      </c>
      <c r="E6" t="b">
        <v>1</v>
      </c>
    </row>
    <row r="7" spans="1:5" x14ac:dyDescent="0.25">
      <c r="A7" t="s">
        <v>610</v>
      </c>
      <c r="B7" t="s">
        <v>5155</v>
      </c>
      <c r="E7" t="b">
        <v>1</v>
      </c>
    </row>
    <row r="8" spans="1:5" x14ac:dyDescent="0.25">
      <c r="A8" t="s">
        <v>2516</v>
      </c>
      <c r="B8" t="s">
        <v>5165</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6492F-23FB-4A8D-B3EE-FB15491C446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5002</v>
      </c>
      <c r="B2" t="s">
        <v>5072</v>
      </c>
      <c r="E2" t="b">
        <v>1</v>
      </c>
    </row>
    <row r="3" spans="1:5" x14ac:dyDescent="0.25">
      <c r="A3" t="s">
        <v>5008</v>
      </c>
      <c r="B3" t="s">
        <v>5076</v>
      </c>
      <c r="E3" t="b">
        <v>1</v>
      </c>
    </row>
    <row r="4" spans="1:5" x14ac:dyDescent="0.25">
      <c r="A4" t="s">
        <v>5022</v>
      </c>
      <c r="B4" t="s">
        <v>5085</v>
      </c>
      <c r="E4" t="b">
        <v>1</v>
      </c>
    </row>
    <row r="5" spans="1:5" x14ac:dyDescent="0.25">
      <c r="A5" t="s">
        <v>5053</v>
      </c>
      <c r="B5" t="s">
        <v>5087</v>
      </c>
      <c r="E5" t="b">
        <v>1</v>
      </c>
    </row>
    <row r="6" spans="1:5" x14ac:dyDescent="0.25">
      <c r="A6" t="s">
        <v>5100</v>
      </c>
      <c r="B6" t="s">
        <v>5101</v>
      </c>
      <c r="E6" t="b">
        <v>1</v>
      </c>
    </row>
    <row r="7" spans="1:5" x14ac:dyDescent="0.25">
      <c r="A7" t="s">
        <v>5030</v>
      </c>
      <c r="B7" t="s">
        <v>5103</v>
      </c>
      <c r="E7" t="b">
        <v>1</v>
      </c>
    </row>
    <row r="8" spans="1:5" x14ac:dyDescent="0.25">
      <c r="A8" t="s">
        <v>5048</v>
      </c>
      <c r="B8" t="s">
        <v>5105</v>
      </c>
      <c r="E8" t="b">
        <v>1</v>
      </c>
    </row>
    <row r="9" spans="1:5" x14ac:dyDescent="0.25">
      <c r="A9" t="s">
        <v>5131</v>
      </c>
      <c r="B9" t="s">
        <v>5132</v>
      </c>
      <c r="E9" t="b">
        <v>1</v>
      </c>
    </row>
    <row r="10" spans="1:5" x14ac:dyDescent="0.25">
      <c r="A10" t="s">
        <v>5133</v>
      </c>
      <c r="B10" t="s">
        <v>5134</v>
      </c>
      <c r="E10" t="b">
        <v>1</v>
      </c>
    </row>
    <row r="11" spans="1:5" x14ac:dyDescent="0.25">
      <c r="A11" t="s">
        <v>5135</v>
      </c>
      <c r="B11" t="s">
        <v>5136</v>
      </c>
      <c r="E11" t="b">
        <v>1</v>
      </c>
    </row>
    <row r="12" spans="1:5" x14ac:dyDescent="0.25">
      <c r="A12" t="s">
        <v>2964</v>
      </c>
      <c r="B12" t="s">
        <v>5153</v>
      </c>
      <c r="E12" t="b">
        <v>1</v>
      </c>
    </row>
    <row r="13" spans="1:5" x14ac:dyDescent="0.25">
      <c r="A13" t="s">
        <v>3952</v>
      </c>
      <c r="B13" t="s">
        <v>5154</v>
      </c>
      <c r="E13" t="b">
        <v>1</v>
      </c>
    </row>
    <row r="14" spans="1:5" x14ac:dyDescent="0.25">
      <c r="A14" t="s">
        <v>610</v>
      </c>
      <c r="B14" t="s">
        <v>5155</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935D3-8CA8-4A1F-9B7F-ED05F27D776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5053</v>
      </c>
      <c r="B2" t="s">
        <v>5087</v>
      </c>
      <c r="E2" t="b">
        <v>1</v>
      </c>
    </row>
    <row r="3" spans="1:5" x14ac:dyDescent="0.25">
      <c r="A3" t="s">
        <v>5125</v>
      </c>
      <c r="B3" t="s">
        <v>5126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0C5D4-E41A-4AE6-B820-B3C83ACC5CA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5125</v>
      </c>
      <c r="B3" t="s">
        <v>5126</v>
      </c>
      <c r="E3" t="b">
        <v>1</v>
      </c>
    </row>
    <row r="4" spans="1:5" x14ac:dyDescent="0.25">
      <c r="A4" t="s">
        <v>3952</v>
      </c>
      <c r="B4" t="s">
        <v>5154</v>
      </c>
      <c r="E4" t="b">
        <v>1</v>
      </c>
    </row>
    <row r="5" spans="1:5" x14ac:dyDescent="0.25">
      <c r="A5" t="s">
        <v>610</v>
      </c>
      <c r="B5" t="s">
        <v>5155</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68E6A-CF09-4C68-98E0-1F6583D35FA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5002</v>
      </c>
      <c r="B2" t="s">
        <v>5072</v>
      </c>
      <c r="E2" t="b">
        <v>1</v>
      </c>
    </row>
    <row r="3" spans="1:5" x14ac:dyDescent="0.25">
      <c r="A3" t="s">
        <v>5008</v>
      </c>
      <c r="B3" t="s">
        <v>5076</v>
      </c>
      <c r="E3" t="b">
        <v>1</v>
      </c>
    </row>
    <row r="4" spans="1:5" x14ac:dyDescent="0.25">
      <c r="A4" t="s">
        <v>5022</v>
      </c>
      <c r="B4" t="s">
        <v>5085</v>
      </c>
      <c r="E4" t="b">
        <v>1</v>
      </c>
    </row>
    <row r="5" spans="1:5" x14ac:dyDescent="0.25">
      <c r="A5" t="s">
        <v>5053</v>
      </c>
      <c r="B5" t="s">
        <v>5087</v>
      </c>
      <c r="E5" t="b">
        <v>1</v>
      </c>
    </row>
    <row r="6" spans="1:5" x14ac:dyDescent="0.25">
      <c r="A6" t="s">
        <v>5100</v>
      </c>
      <c r="B6" t="s">
        <v>5101</v>
      </c>
      <c r="E6" t="b">
        <v>1</v>
      </c>
    </row>
    <row r="7" spans="1:5" x14ac:dyDescent="0.25">
      <c r="A7" t="s">
        <v>5030</v>
      </c>
      <c r="B7" t="s">
        <v>5103</v>
      </c>
      <c r="E7" t="b">
        <v>1</v>
      </c>
    </row>
    <row r="8" spans="1:5" x14ac:dyDescent="0.25">
      <c r="A8" t="s">
        <v>5048</v>
      </c>
      <c r="B8" t="s">
        <v>5105</v>
      </c>
      <c r="E8" t="b">
        <v>1</v>
      </c>
    </row>
    <row r="9" spans="1:5" x14ac:dyDescent="0.25">
      <c r="A9" t="s">
        <v>5131</v>
      </c>
      <c r="B9" t="s">
        <v>5132</v>
      </c>
      <c r="E9" t="b">
        <v>1</v>
      </c>
    </row>
    <row r="10" spans="1:5" x14ac:dyDescent="0.25">
      <c r="A10" t="s">
        <v>5133</v>
      </c>
      <c r="B10" t="s">
        <v>5134</v>
      </c>
      <c r="E10" t="b">
        <v>1</v>
      </c>
    </row>
    <row r="11" spans="1:5" x14ac:dyDescent="0.25">
      <c r="A11" t="s">
        <v>5135</v>
      </c>
      <c r="B11" t="s">
        <v>5136</v>
      </c>
      <c r="E11" t="b">
        <v>1</v>
      </c>
    </row>
    <row r="12" spans="1:5" x14ac:dyDescent="0.25">
      <c r="A12" t="s">
        <v>2964</v>
      </c>
      <c r="B12" t="s">
        <v>5153</v>
      </c>
      <c r="E12" t="b">
        <v>1</v>
      </c>
    </row>
    <row r="13" spans="1:5" x14ac:dyDescent="0.25">
      <c r="A13" t="s">
        <v>3952</v>
      </c>
      <c r="B13" t="s">
        <v>5154</v>
      </c>
      <c r="E13" t="b">
        <v>1</v>
      </c>
    </row>
    <row r="14" spans="1:5" x14ac:dyDescent="0.25">
      <c r="A14" t="s">
        <v>610</v>
      </c>
      <c r="B14" t="s">
        <v>5155</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F077-48F9-4770-B84F-C2C94653D2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5053</v>
      </c>
      <c r="B2" t="s">
        <v>5087</v>
      </c>
      <c r="E2" t="b">
        <v>1</v>
      </c>
    </row>
    <row r="3" spans="1:5" x14ac:dyDescent="0.25">
      <c r="A3" t="s">
        <v>2942</v>
      </c>
      <c r="B3" t="s">
        <v>5109</v>
      </c>
      <c r="E3" t="b">
        <v>1</v>
      </c>
    </row>
    <row r="4" spans="1:5" x14ac:dyDescent="0.25">
      <c r="A4" t="s">
        <v>5144</v>
      </c>
      <c r="B4" t="s">
        <v>5145</v>
      </c>
      <c r="E4" t="b">
        <v>1</v>
      </c>
    </row>
    <row r="5" spans="1:5" x14ac:dyDescent="0.25">
      <c r="A5" t="s">
        <v>3952</v>
      </c>
      <c r="B5" t="s">
        <v>5154</v>
      </c>
      <c r="E5" t="b">
        <v>1</v>
      </c>
    </row>
    <row r="6" spans="1:5" x14ac:dyDescent="0.25">
      <c r="A6" t="s">
        <v>610</v>
      </c>
      <c r="B6" t="s">
        <v>5155</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97C3F-1B52-493A-889A-875BADEF2B7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5073</v>
      </c>
      <c r="E2" t="b">
        <v>1</v>
      </c>
    </row>
    <row r="3" spans="1:5" x14ac:dyDescent="0.25">
      <c r="A3" t="s">
        <v>5006</v>
      </c>
      <c r="B3" t="s">
        <v>5074</v>
      </c>
      <c r="E3" t="b">
        <v>1</v>
      </c>
    </row>
    <row r="4" spans="1:5" x14ac:dyDescent="0.25">
      <c r="A4" t="s">
        <v>5012</v>
      </c>
      <c r="B4" t="s">
        <v>5077</v>
      </c>
      <c r="E4" t="b">
        <v>1</v>
      </c>
    </row>
    <row r="5" spans="1:5" x14ac:dyDescent="0.25">
      <c r="A5" t="s">
        <v>5028</v>
      </c>
      <c r="B5" t="s">
        <v>5082</v>
      </c>
      <c r="E5" t="b">
        <v>1</v>
      </c>
    </row>
    <row r="6" spans="1:5" x14ac:dyDescent="0.25">
      <c r="A6" t="s">
        <v>5053</v>
      </c>
      <c r="B6" t="s">
        <v>5087</v>
      </c>
      <c r="E6" t="b">
        <v>1</v>
      </c>
    </row>
    <row r="7" spans="1:5" x14ac:dyDescent="0.25">
      <c r="A7" t="s">
        <v>5115</v>
      </c>
      <c r="B7" t="s">
        <v>5116</v>
      </c>
      <c r="E7" t="b">
        <v>1</v>
      </c>
    </row>
    <row r="8" spans="1:5" x14ac:dyDescent="0.25">
      <c r="A8" t="s">
        <v>5121</v>
      </c>
      <c r="B8" t="s">
        <v>5122</v>
      </c>
      <c r="E8" t="b">
        <v>1</v>
      </c>
    </row>
    <row r="9" spans="1:5" x14ac:dyDescent="0.25">
      <c r="A9" t="s">
        <v>5125</v>
      </c>
      <c r="B9" t="s">
        <v>5126</v>
      </c>
      <c r="E9" t="b">
        <v>1</v>
      </c>
    </row>
    <row r="10" spans="1:5" x14ac:dyDescent="0.25">
      <c r="A10" t="s">
        <v>5144</v>
      </c>
      <c r="B10" t="s">
        <v>5145</v>
      </c>
      <c r="E10" t="b">
        <v>1</v>
      </c>
    </row>
    <row r="11" spans="1:5" x14ac:dyDescent="0.25">
      <c r="A11" t="s">
        <v>5151</v>
      </c>
      <c r="B11" t="s">
        <v>5152</v>
      </c>
      <c r="E11" t="b">
        <v>1</v>
      </c>
    </row>
    <row r="12" spans="1:5" x14ac:dyDescent="0.25">
      <c r="A12" t="s">
        <v>3952</v>
      </c>
      <c r="B12" t="s">
        <v>5154</v>
      </c>
      <c r="E12" t="b">
        <v>1</v>
      </c>
    </row>
    <row r="13" spans="1:5" x14ac:dyDescent="0.25">
      <c r="A13" t="s">
        <v>610</v>
      </c>
      <c r="B13" t="s">
        <v>5155</v>
      </c>
      <c r="E13" t="b">
        <v>1</v>
      </c>
    </row>
    <row r="14" spans="1:5" x14ac:dyDescent="0.25">
      <c r="A14" t="s">
        <v>2516</v>
      </c>
      <c r="B14" t="s">
        <v>5165</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F56ED-98D3-477D-8922-023D7E5B01C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5020</v>
      </c>
      <c r="B2" t="s">
        <v>5081</v>
      </c>
      <c r="E2" t="b">
        <v>1</v>
      </c>
    </row>
    <row r="3" spans="1:5" x14ac:dyDescent="0.25">
      <c r="A3" t="s">
        <v>5022</v>
      </c>
      <c r="B3" t="s">
        <v>5085</v>
      </c>
      <c r="E3" t="b">
        <v>1</v>
      </c>
    </row>
    <row r="4" spans="1:5" x14ac:dyDescent="0.25">
      <c r="A4" t="s">
        <v>5100</v>
      </c>
      <c r="B4" t="s">
        <v>5101</v>
      </c>
      <c r="E4" t="b">
        <v>1</v>
      </c>
    </row>
    <row r="5" spans="1:5" x14ac:dyDescent="0.25">
      <c r="A5" t="s">
        <v>5048</v>
      </c>
      <c r="B5" t="s">
        <v>5105</v>
      </c>
      <c r="E5" t="b">
        <v>1</v>
      </c>
    </row>
    <row r="6" spans="1:5" x14ac:dyDescent="0.25">
      <c r="A6" t="s">
        <v>5131</v>
      </c>
      <c r="B6" t="s">
        <v>5132</v>
      </c>
      <c r="E6" t="b">
        <v>1</v>
      </c>
    </row>
    <row r="7" spans="1:5" x14ac:dyDescent="0.25">
      <c r="A7" t="s">
        <v>5135</v>
      </c>
      <c r="B7" t="s">
        <v>5136</v>
      </c>
      <c r="E7" t="b">
        <v>1</v>
      </c>
    </row>
    <row r="8" spans="1:5" x14ac:dyDescent="0.25">
      <c r="A8" t="s">
        <v>2964</v>
      </c>
      <c r="B8" t="s">
        <v>5153</v>
      </c>
      <c r="E8" t="b">
        <v>1</v>
      </c>
    </row>
    <row r="9" spans="1:5" x14ac:dyDescent="0.25">
      <c r="A9" t="s">
        <v>3952</v>
      </c>
      <c r="B9" t="s">
        <v>5154</v>
      </c>
      <c r="E9" t="b">
        <v>1</v>
      </c>
    </row>
    <row r="10" spans="1:5" x14ac:dyDescent="0.25">
      <c r="A10" t="s">
        <v>610</v>
      </c>
      <c r="B10" t="s">
        <v>5155</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57D25-B0A8-4BBF-992D-F04A7653C09E}">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5002</v>
      </c>
      <c r="B2" t="s">
        <v>5072</v>
      </c>
      <c r="E2" t="b">
        <v>1</v>
      </c>
    </row>
    <row r="3" spans="1:5" x14ac:dyDescent="0.25">
      <c r="A3" t="s">
        <v>5006</v>
      </c>
      <c r="B3" t="s">
        <v>5074</v>
      </c>
      <c r="E3" t="b">
        <v>1</v>
      </c>
    </row>
    <row r="4" spans="1:5" x14ac:dyDescent="0.25">
      <c r="A4" t="s">
        <v>5008</v>
      </c>
      <c r="B4" t="s">
        <v>5076</v>
      </c>
      <c r="E4" t="b">
        <v>1</v>
      </c>
    </row>
    <row r="5" spans="1:5" x14ac:dyDescent="0.25">
      <c r="A5" t="s">
        <v>5028</v>
      </c>
      <c r="B5" t="s">
        <v>5082</v>
      </c>
      <c r="E5" t="b">
        <v>1</v>
      </c>
    </row>
    <row r="6" spans="1:5" x14ac:dyDescent="0.25">
      <c r="A6" t="s">
        <v>5022</v>
      </c>
      <c r="B6" t="s">
        <v>5085</v>
      </c>
      <c r="E6" t="b">
        <v>1</v>
      </c>
    </row>
    <row r="7" spans="1:5" x14ac:dyDescent="0.25">
      <c r="A7" t="s">
        <v>5053</v>
      </c>
      <c r="B7" t="s">
        <v>5087</v>
      </c>
      <c r="E7" t="b">
        <v>1</v>
      </c>
    </row>
    <row r="8" spans="1:5" x14ac:dyDescent="0.25">
      <c r="A8" t="s">
        <v>5100</v>
      </c>
      <c r="B8" t="s">
        <v>5101</v>
      </c>
      <c r="E8" t="b">
        <v>1</v>
      </c>
    </row>
    <row r="9" spans="1:5" x14ac:dyDescent="0.25">
      <c r="A9" t="s">
        <v>5030</v>
      </c>
      <c r="B9" t="s">
        <v>5103</v>
      </c>
      <c r="E9" t="b">
        <v>1</v>
      </c>
    </row>
    <row r="10" spans="1:5" x14ac:dyDescent="0.25">
      <c r="A10" t="s">
        <v>5048</v>
      </c>
      <c r="B10" t="s">
        <v>5105</v>
      </c>
      <c r="E10" t="b">
        <v>1</v>
      </c>
    </row>
    <row r="11" spans="1:5" x14ac:dyDescent="0.25">
      <c r="A11" t="s">
        <v>5131</v>
      </c>
      <c r="B11" t="s">
        <v>5132</v>
      </c>
      <c r="E11" t="b">
        <v>1</v>
      </c>
    </row>
    <row r="12" spans="1:5" x14ac:dyDescent="0.25">
      <c r="A12" t="s">
        <v>5133</v>
      </c>
      <c r="B12" t="s">
        <v>5134</v>
      </c>
      <c r="E12" t="b">
        <v>1</v>
      </c>
    </row>
    <row r="13" spans="1:5" x14ac:dyDescent="0.25">
      <c r="A13" t="s">
        <v>5135</v>
      </c>
      <c r="B13" t="s">
        <v>5136</v>
      </c>
      <c r="E13" t="b">
        <v>1</v>
      </c>
    </row>
    <row r="14" spans="1:5" x14ac:dyDescent="0.25">
      <c r="A14" t="s">
        <v>5144</v>
      </c>
      <c r="B14" t="s">
        <v>5145</v>
      </c>
      <c r="E14" t="b">
        <v>1</v>
      </c>
    </row>
    <row r="15" spans="1:5" x14ac:dyDescent="0.25">
      <c r="A15" t="s">
        <v>2964</v>
      </c>
      <c r="B15" t="s">
        <v>5153</v>
      </c>
      <c r="E15" t="b">
        <v>1</v>
      </c>
    </row>
    <row r="16" spans="1:5" x14ac:dyDescent="0.25">
      <c r="A16" t="s">
        <v>3952</v>
      </c>
      <c r="B16" t="s">
        <v>5154</v>
      </c>
      <c r="E16" t="b">
        <v>1</v>
      </c>
    </row>
    <row r="17" spans="1:5" x14ac:dyDescent="0.25">
      <c r="A17" t="s">
        <v>610</v>
      </c>
      <c r="B17" t="s">
        <v>5155</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5A72-B300-440E-B419-E820D7B1778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5053</v>
      </c>
      <c r="B2" t="s">
        <v>5087</v>
      </c>
      <c r="E2" t="b">
        <v>1</v>
      </c>
    </row>
    <row r="3" spans="1:5" x14ac:dyDescent="0.25">
      <c r="A3" t="s">
        <v>5010</v>
      </c>
      <c r="B3" t="s">
        <v>5107</v>
      </c>
      <c r="E3" t="b">
        <v>1</v>
      </c>
    </row>
    <row r="4" spans="1:5" x14ac:dyDescent="0.25">
      <c r="A4" t="s">
        <v>5144</v>
      </c>
      <c r="B4" t="s">
        <v>5145</v>
      </c>
      <c r="E4" t="b">
        <v>1</v>
      </c>
    </row>
    <row r="5" spans="1:5" x14ac:dyDescent="0.25">
      <c r="A5" t="s">
        <v>5149</v>
      </c>
      <c r="B5" t="s">
        <v>5150</v>
      </c>
      <c r="E5" t="b">
        <v>1</v>
      </c>
    </row>
    <row r="6" spans="1:5" x14ac:dyDescent="0.25">
      <c r="A6" t="s">
        <v>3952</v>
      </c>
      <c r="B6" t="s">
        <v>5154</v>
      </c>
      <c r="E6" t="b">
        <v>1</v>
      </c>
    </row>
    <row r="7" spans="1:5" x14ac:dyDescent="0.25">
      <c r="A7" t="s">
        <v>610</v>
      </c>
      <c r="B7" t="s">
        <v>5155</v>
      </c>
      <c r="E7" t="b">
        <v>1</v>
      </c>
    </row>
    <row r="8" spans="1:5" x14ac:dyDescent="0.25">
      <c r="A8" t="s">
        <v>2516</v>
      </c>
      <c r="B8" t="s">
        <v>5165</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571DF-A89E-4011-AE9B-7011BDD9FE0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5073</v>
      </c>
      <c r="E2" t="b">
        <v>1</v>
      </c>
    </row>
    <row r="3" spans="1:5" x14ac:dyDescent="0.25">
      <c r="A3" t="s">
        <v>5014</v>
      </c>
      <c r="B3" t="s">
        <v>5110</v>
      </c>
      <c r="E3" t="b">
        <v>1</v>
      </c>
    </row>
    <row r="4" spans="1:5" x14ac:dyDescent="0.25">
      <c r="A4" t="s">
        <v>5151</v>
      </c>
      <c r="B4" t="s">
        <v>5152</v>
      </c>
      <c r="E4" t="b">
        <v>1</v>
      </c>
    </row>
    <row r="5" spans="1:5" x14ac:dyDescent="0.25">
      <c r="A5" t="s">
        <v>3952</v>
      </c>
      <c r="B5" t="s">
        <v>5154</v>
      </c>
      <c r="E5" t="b">
        <v>1</v>
      </c>
    </row>
    <row r="6" spans="1:5" x14ac:dyDescent="0.25">
      <c r="A6" t="s">
        <v>610</v>
      </c>
      <c r="B6" t="s">
        <v>5155</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CF2C2-FA4A-4F09-A39C-7EF87F86207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5073</v>
      </c>
      <c r="E2" t="b">
        <v>1</v>
      </c>
    </row>
    <row r="3" spans="1:5" x14ac:dyDescent="0.25">
      <c r="A3" t="s">
        <v>5036</v>
      </c>
      <c r="B3" t="s">
        <v>5086</v>
      </c>
      <c r="E3" t="b">
        <v>1</v>
      </c>
    </row>
    <row r="4" spans="1:5" x14ac:dyDescent="0.25">
      <c r="A4" t="s">
        <v>5053</v>
      </c>
      <c r="B4" t="s">
        <v>5087</v>
      </c>
      <c r="E4" t="b">
        <v>1</v>
      </c>
    </row>
    <row r="5" spans="1:5" x14ac:dyDescent="0.25">
      <c r="A5" t="s">
        <v>5144</v>
      </c>
      <c r="B5" t="s">
        <v>5145</v>
      </c>
      <c r="E5" t="b">
        <v>1</v>
      </c>
    </row>
    <row r="6" spans="1:5" x14ac:dyDescent="0.25">
      <c r="A6" t="s">
        <v>5151</v>
      </c>
      <c r="B6" t="s">
        <v>5152</v>
      </c>
      <c r="E6" t="b">
        <v>1</v>
      </c>
    </row>
    <row r="7" spans="1:5" x14ac:dyDescent="0.25">
      <c r="A7" t="s">
        <v>3952</v>
      </c>
      <c r="B7" t="s">
        <v>5154</v>
      </c>
      <c r="E7" t="b">
        <v>1</v>
      </c>
    </row>
    <row r="8" spans="1:5" x14ac:dyDescent="0.25">
      <c r="A8" t="s">
        <v>610</v>
      </c>
      <c r="B8" t="s">
        <v>5155</v>
      </c>
      <c r="E8" t="b">
        <v>1</v>
      </c>
    </row>
    <row r="9" spans="1:5" x14ac:dyDescent="0.25">
      <c r="A9" t="s">
        <v>2516</v>
      </c>
      <c r="B9" t="s">
        <v>5165</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DED3B-0D63-403C-AAAF-643C9038FF2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5022</v>
      </c>
      <c r="B3" t="s">
        <v>5085</v>
      </c>
      <c r="E3" t="b">
        <v>1</v>
      </c>
    </row>
    <row r="4" spans="1:5" x14ac:dyDescent="0.25">
      <c r="A4" t="s">
        <v>5053</v>
      </c>
      <c r="B4" t="s">
        <v>5087</v>
      </c>
      <c r="E4" t="b">
        <v>1</v>
      </c>
    </row>
    <row r="5" spans="1:5" x14ac:dyDescent="0.25">
      <c r="A5" t="s">
        <v>5100</v>
      </c>
      <c r="B5" t="s">
        <v>5101</v>
      </c>
      <c r="E5" t="b">
        <v>1</v>
      </c>
    </row>
    <row r="6" spans="1:5" x14ac:dyDescent="0.25">
      <c r="A6" t="s">
        <v>5048</v>
      </c>
      <c r="B6" t="s">
        <v>5105</v>
      </c>
      <c r="E6" t="b">
        <v>1</v>
      </c>
    </row>
    <row r="7" spans="1:5" x14ac:dyDescent="0.25">
      <c r="A7" t="s">
        <v>5131</v>
      </c>
      <c r="B7" t="s">
        <v>5132</v>
      </c>
      <c r="E7" t="b">
        <v>1</v>
      </c>
    </row>
    <row r="8" spans="1:5" x14ac:dyDescent="0.25">
      <c r="A8" t="s">
        <v>2964</v>
      </c>
      <c r="B8" t="s">
        <v>5153</v>
      </c>
      <c r="E8" t="b">
        <v>1</v>
      </c>
    </row>
    <row r="9" spans="1:5" x14ac:dyDescent="0.25">
      <c r="A9" t="s">
        <v>3952</v>
      </c>
      <c r="B9" t="s">
        <v>5154</v>
      </c>
      <c r="E9" t="b">
        <v>1</v>
      </c>
    </row>
    <row r="10" spans="1:5" x14ac:dyDescent="0.25">
      <c r="A10" t="s">
        <v>610</v>
      </c>
      <c r="B10" t="s">
        <v>5155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466B0-F92E-4983-9F22-599D30477BD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5012</v>
      </c>
      <c r="B2" t="s">
        <v>5077</v>
      </c>
      <c r="E2" t="b">
        <v>1</v>
      </c>
    </row>
    <row r="3" spans="1:5" x14ac:dyDescent="0.25">
      <c r="A3" t="s">
        <v>5045</v>
      </c>
      <c r="B3" t="s">
        <v>5080</v>
      </c>
      <c r="E3" t="b">
        <v>1</v>
      </c>
    </row>
    <row r="4" spans="1:5" x14ac:dyDescent="0.25">
      <c r="A4" t="s">
        <v>5036</v>
      </c>
      <c r="B4" t="s">
        <v>5086</v>
      </c>
      <c r="E4" t="b">
        <v>1</v>
      </c>
    </row>
    <row r="5" spans="1:5" x14ac:dyDescent="0.25">
      <c r="A5" t="s">
        <v>5053</v>
      </c>
      <c r="B5" t="s">
        <v>5087</v>
      </c>
      <c r="E5" t="b">
        <v>1</v>
      </c>
    </row>
    <row r="6" spans="1:5" x14ac:dyDescent="0.25">
      <c r="A6" t="s">
        <v>5113</v>
      </c>
      <c r="B6" t="s">
        <v>5114</v>
      </c>
      <c r="E6" t="b">
        <v>1</v>
      </c>
    </row>
    <row r="7" spans="1:5" x14ac:dyDescent="0.25">
      <c r="A7" t="s">
        <v>5125</v>
      </c>
      <c r="B7" t="s">
        <v>5126</v>
      </c>
      <c r="E7" t="b">
        <v>1</v>
      </c>
    </row>
    <row r="8" spans="1:5" x14ac:dyDescent="0.25">
      <c r="A8" t="s">
        <v>5131</v>
      </c>
      <c r="B8" t="s">
        <v>5132</v>
      </c>
      <c r="E8" t="b">
        <v>1</v>
      </c>
    </row>
    <row r="9" spans="1:5" x14ac:dyDescent="0.25">
      <c r="A9" t="s">
        <v>5135</v>
      </c>
      <c r="B9" t="s">
        <v>5136</v>
      </c>
      <c r="E9" t="b">
        <v>1</v>
      </c>
    </row>
    <row r="10" spans="1:5" x14ac:dyDescent="0.25">
      <c r="A10" t="s">
        <v>5144</v>
      </c>
      <c r="B10" t="s">
        <v>5145</v>
      </c>
      <c r="E10" t="b">
        <v>1</v>
      </c>
    </row>
    <row r="11" spans="1:5" x14ac:dyDescent="0.25">
      <c r="A11" t="s">
        <v>5151</v>
      </c>
      <c r="B11" t="s">
        <v>5152</v>
      </c>
      <c r="E11" t="b">
        <v>1</v>
      </c>
    </row>
    <row r="12" spans="1:5" x14ac:dyDescent="0.25">
      <c r="A12" t="s">
        <v>3952</v>
      </c>
      <c r="B12" t="s">
        <v>5154</v>
      </c>
      <c r="E12" t="b">
        <v>1</v>
      </c>
    </row>
    <row r="13" spans="1:5" x14ac:dyDescent="0.25">
      <c r="A13" t="s">
        <v>610</v>
      </c>
      <c r="B13" t="s">
        <v>5155</v>
      </c>
      <c r="E13" t="b">
        <v>1</v>
      </c>
    </row>
    <row r="14" spans="1:5" x14ac:dyDescent="0.25">
      <c r="A14" t="s">
        <v>2516</v>
      </c>
      <c r="B14" t="s">
        <v>5165</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E83DA-9D17-4DE8-B126-6E5A27E2613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5028</v>
      </c>
      <c r="B3" t="s">
        <v>5082</v>
      </c>
      <c r="E3" t="b">
        <v>1</v>
      </c>
    </row>
    <row r="4" spans="1:5" x14ac:dyDescent="0.25">
      <c r="A4" t="s">
        <v>5053</v>
      </c>
      <c r="B4" t="s">
        <v>5087</v>
      </c>
      <c r="E4" t="b">
        <v>1</v>
      </c>
    </row>
    <row r="5" spans="1:5" x14ac:dyDescent="0.25">
      <c r="A5" t="s">
        <v>5048</v>
      </c>
      <c r="B5" t="s">
        <v>5105</v>
      </c>
      <c r="E5" t="b">
        <v>1</v>
      </c>
    </row>
    <row r="6" spans="1:5" x14ac:dyDescent="0.25">
      <c r="A6" t="s">
        <v>5115</v>
      </c>
      <c r="B6" t="s">
        <v>5116</v>
      </c>
      <c r="E6" t="b">
        <v>1</v>
      </c>
    </row>
    <row r="7" spans="1:5" x14ac:dyDescent="0.25">
      <c r="A7" t="s">
        <v>5131</v>
      </c>
      <c r="B7" t="s">
        <v>5132</v>
      </c>
      <c r="E7" t="b">
        <v>1</v>
      </c>
    </row>
    <row r="8" spans="1:5" x14ac:dyDescent="0.25">
      <c r="A8" t="s">
        <v>5135</v>
      </c>
      <c r="B8" t="s">
        <v>5136</v>
      </c>
      <c r="E8" t="b">
        <v>1</v>
      </c>
    </row>
    <row r="9" spans="1:5" x14ac:dyDescent="0.25">
      <c r="A9" t="s">
        <v>3952</v>
      </c>
      <c r="B9" t="s">
        <v>5154</v>
      </c>
      <c r="E9" t="b">
        <v>1</v>
      </c>
    </row>
    <row r="10" spans="1:5" x14ac:dyDescent="0.25">
      <c r="A10" t="s">
        <v>610</v>
      </c>
      <c r="B10" t="s">
        <v>5155</v>
      </c>
      <c r="E10" t="b">
        <v>1</v>
      </c>
    </row>
    <row r="11" spans="1:5" x14ac:dyDescent="0.25">
      <c r="A11" t="s">
        <v>2516</v>
      </c>
      <c r="B11" t="s">
        <v>5165</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37AB-B8D0-4959-AE73-EA27FD7263D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5073</v>
      </c>
      <c r="E2" t="b">
        <v>1</v>
      </c>
    </row>
    <row r="3" spans="1:5" x14ac:dyDescent="0.25">
      <c r="A3" t="s">
        <v>5036</v>
      </c>
      <c r="B3" t="s">
        <v>5086</v>
      </c>
      <c r="E3" t="b">
        <v>1</v>
      </c>
    </row>
    <row r="4" spans="1:5" x14ac:dyDescent="0.25">
      <c r="A4" t="s">
        <v>5053</v>
      </c>
      <c r="B4" t="s">
        <v>5087</v>
      </c>
      <c r="E4" t="b">
        <v>1</v>
      </c>
    </row>
    <row r="5" spans="1:5" x14ac:dyDescent="0.25">
      <c r="A5" t="s">
        <v>5125</v>
      </c>
      <c r="B5" t="s">
        <v>5126</v>
      </c>
      <c r="E5" t="b">
        <v>1</v>
      </c>
    </row>
    <row r="6" spans="1:5" x14ac:dyDescent="0.25">
      <c r="A6" t="s">
        <v>5144</v>
      </c>
      <c r="B6" t="s">
        <v>5145</v>
      </c>
      <c r="E6" t="b">
        <v>1</v>
      </c>
    </row>
    <row r="7" spans="1:5" x14ac:dyDescent="0.25">
      <c r="A7" t="s">
        <v>5151</v>
      </c>
      <c r="B7" t="s">
        <v>5152</v>
      </c>
      <c r="E7" t="b">
        <v>1</v>
      </c>
    </row>
    <row r="8" spans="1:5" x14ac:dyDescent="0.25">
      <c r="A8" t="s">
        <v>3952</v>
      </c>
      <c r="B8" t="s">
        <v>5154</v>
      </c>
      <c r="E8" t="b">
        <v>1</v>
      </c>
    </row>
    <row r="9" spans="1:5" x14ac:dyDescent="0.25">
      <c r="A9" t="s">
        <v>610</v>
      </c>
      <c r="B9" t="s">
        <v>5155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7FB6-AABF-4510-9B83-D1E7D45C3BB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1156</v>
      </c>
      <c r="B2" t="s">
        <v>5088</v>
      </c>
      <c r="E2" t="b">
        <v>1</v>
      </c>
    </row>
    <row r="3" spans="1:5" x14ac:dyDescent="0.25">
      <c r="A3" t="s">
        <v>5089</v>
      </c>
      <c r="B3" t="s">
        <v>5090</v>
      </c>
      <c r="E3" t="b">
        <v>1</v>
      </c>
    </row>
    <row r="4" spans="1:5" x14ac:dyDescent="0.25">
      <c r="A4" t="s">
        <v>2392</v>
      </c>
      <c r="B4" t="s">
        <v>5091</v>
      </c>
      <c r="E4" t="b">
        <v>1</v>
      </c>
    </row>
    <row r="5" spans="1:5" x14ac:dyDescent="0.25">
      <c r="A5" t="s">
        <v>3536</v>
      </c>
      <c r="B5" t="s">
        <v>5092</v>
      </c>
      <c r="E5" t="b">
        <v>1</v>
      </c>
    </row>
    <row r="6" spans="1:5" x14ac:dyDescent="0.25">
      <c r="A6" t="s">
        <v>3406</v>
      </c>
      <c r="B6" t="s">
        <v>5093</v>
      </c>
      <c r="E6" t="b">
        <v>1</v>
      </c>
    </row>
    <row r="7" spans="1:5" x14ac:dyDescent="0.25">
      <c r="A7" t="s">
        <v>5094</v>
      </c>
      <c r="B7" t="s">
        <v>5095</v>
      </c>
      <c r="E7" t="b">
        <v>1</v>
      </c>
    </row>
    <row r="8" spans="1:5" x14ac:dyDescent="0.25">
      <c r="A8" t="s">
        <v>2856</v>
      </c>
      <c r="B8" t="s">
        <v>5118</v>
      </c>
      <c r="E8" t="b">
        <v>1</v>
      </c>
    </row>
    <row r="9" spans="1:5" x14ac:dyDescent="0.25">
      <c r="A9" t="s">
        <v>3952</v>
      </c>
      <c r="B9" t="s">
        <v>5154</v>
      </c>
      <c r="E9" t="b">
        <v>1</v>
      </c>
    </row>
    <row r="10" spans="1:5" x14ac:dyDescent="0.25">
      <c r="A10" t="s">
        <v>610</v>
      </c>
      <c r="B10" t="s">
        <v>5155</v>
      </c>
      <c r="E10" t="b">
        <v>1</v>
      </c>
    </row>
    <row r="11" spans="1:5" x14ac:dyDescent="0.25">
      <c r="A11" t="s">
        <v>2516</v>
      </c>
      <c r="B11" t="s">
        <v>5165</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345C0-97B9-45E2-B44E-DA02AEFCB22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2596</v>
      </c>
      <c r="B3" t="s">
        <v>5084</v>
      </c>
      <c r="E3" t="b">
        <v>1</v>
      </c>
    </row>
    <row r="4" spans="1:5" x14ac:dyDescent="0.25">
      <c r="A4" t="s">
        <v>5053</v>
      </c>
      <c r="B4" t="s">
        <v>5087</v>
      </c>
      <c r="E4" t="b">
        <v>1</v>
      </c>
    </row>
    <row r="5" spans="1:5" x14ac:dyDescent="0.25">
      <c r="A5" t="s">
        <v>2094</v>
      </c>
      <c r="B5" t="s">
        <v>5140</v>
      </c>
      <c r="E5" t="b">
        <v>1</v>
      </c>
    </row>
    <row r="6" spans="1:5" x14ac:dyDescent="0.25">
      <c r="A6" t="s">
        <v>1554</v>
      </c>
      <c r="B6" t="s">
        <v>5141</v>
      </c>
      <c r="E6" t="b">
        <v>1</v>
      </c>
    </row>
    <row r="7" spans="1:5" x14ac:dyDescent="0.25">
      <c r="A7" t="s">
        <v>1852</v>
      </c>
      <c r="B7" t="s">
        <v>5142</v>
      </c>
      <c r="E7" t="b">
        <v>1</v>
      </c>
    </row>
    <row r="8" spans="1:5" x14ac:dyDescent="0.25">
      <c r="A8" t="s">
        <v>3952</v>
      </c>
      <c r="B8" t="s">
        <v>5154</v>
      </c>
      <c r="E8" t="b">
        <v>1</v>
      </c>
    </row>
    <row r="9" spans="1:5" x14ac:dyDescent="0.25">
      <c r="A9" t="s">
        <v>610</v>
      </c>
      <c r="B9" t="s">
        <v>5155</v>
      </c>
      <c r="E9" t="b">
        <v>1</v>
      </c>
    </row>
    <row r="10" spans="1:5" x14ac:dyDescent="0.25">
      <c r="A10" t="s">
        <v>2516</v>
      </c>
      <c r="B10" t="s">
        <v>5165</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D25AF-0E9F-40DB-95B8-8DD67E38000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5012</v>
      </c>
      <c r="B3" t="s">
        <v>5077</v>
      </c>
      <c r="E3" t="b">
        <v>1</v>
      </c>
    </row>
    <row r="4" spans="1:5" x14ac:dyDescent="0.25">
      <c r="A4" t="s">
        <v>5053</v>
      </c>
      <c r="B4" t="s">
        <v>5087</v>
      </c>
      <c r="E4" t="b">
        <v>1</v>
      </c>
    </row>
    <row r="5" spans="1:5" x14ac:dyDescent="0.25">
      <c r="A5" t="s">
        <v>3604</v>
      </c>
      <c r="B5" t="s">
        <v>5038</v>
      </c>
      <c r="E5" t="b">
        <v>1</v>
      </c>
    </row>
    <row r="6" spans="1:5" x14ac:dyDescent="0.25">
      <c r="A6" t="s">
        <v>3952</v>
      </c>
      <c r="B6" t="s">
        <v>5154</v>
      </c>
      <c r="E6" t="b">
        <v>1</v>
      </c>
    </row>
    <row r="7" spans="1:5" x14ac:dyDescent="0.25">
      <c r="A7" t="s">
        <v>610</v>
      </c>
      <c r="B7" t="s">
        <v>5155</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4B564-3EA0-4FEF-A068-07C4E050CEE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5048</v>
      </c>
      <c r="B2" t="s">
        <v>5105</v>
      </c>
      <c r="E2" t="b">
        <v>1</v>
      </c>
    </row>
    <row r="3" spans="1:5" x14ac:dyDescent="0.25">
      <c r="A3" t="s">
        <v>2856</v>
      </c>
      <c r="B3" t="s">
        <v>5118</v>
      </c>
      <c r="E3" t="b">
        <v>1</v>
      </c>
    </row>
    <row r="4" spans="1:5" x14ac:dyDescent="0.25">
      <c r="A4" t="s">
        <v>3836</v>
      </c>
      <c r="B4" t="s">
        <v>5137</v>
      </c>
      <c r="E4" t="b">
        <v>1</v>
      </c>
    </row>
    <row r="5" spans="1:5" x14ac:dyDescent="0.25">
      <c r="A5" t="s">
        <v>280</v>
      </c>
      <c r="B5" t="s">
        <v>5139</v>
      </c>
      <c r="E5" t="b">
        <v>1</v>
      </c>
    </row>
    <row r="6" spans="1:5" x14ac:dyDescent="0.25">
      <c r="A6" t="s">
        <v>3952</v>
      </c>
      <c r="B6" t="s">
        <v>5154</v>
      </c>
      <c r="E6" t="b">
        <v>1</v>
      </c>
    </row>
    <row r="7" spans="1:5" x14ac:dyDescent="0.25">
      <c r="A7" t="s">
        <v>610</v>
      </c>
      <c r="B7" t="s">
        <v>5155</v>
      </c>
      <c r="E7" t="b">
        <v>1</v>
      </c>
    </row>
    <row r="8" spans="1:5" x14ac:dyDescent="0.25">
      <c r="A8" t="s">
        <v>2160</v>
      </c>
      <c r="B8" t="s">
        <v>5166</v>
      </c>
      <c r="E8" t="b">
        <v>1</v>
      </c>
    </row>
    <row r="9" spans="1:5" x14ac:dyDescent="0.25">
      <c r="A9" t="s">
        <v>5167</v>
      </c>
      <c r="B9" t="s">
        <v>5168</v>
      </c>
      <c r="E9" t="b">
        <v>1</v>
      </c>
    </row>
    <row r="10" spans="1:5" x14ac:dyDescent="0.25">
      <c r="A10" t="s">
        <v>674</v>
      </c>
      <c r="B10" t="s">
        <v>5169</v>
      </c>
      <c r="E10" t="b">
        <v>1</v>
      </c>
    </row>
    <row r="11" spans="1:5" x14ac:dyDescent="0.25">
      <c r="A11" t="s">
        <v>3914</v>
      </c>
      <c r="B11" t="s">
        <v>5170</v>
      </c>
      <c r="E11" t="b">
        <v>1</v>
      </c>
    </row>
    <row r="12" spans="1:5" x14ac:dyDescent="0.25">
      <c r="A12" t="s">
        <v>4930</v>
      </c>
      <c r="B12" t="s">
        <v>5171</v>
      </c>
      <c r="E12" t="b">
        <v>1</v>
      </c>
    </row>
    <row r="13" spans="1:5" x14ac:dyDescent="0.25">
      <c r="A13" t="s">
        <v>1282</v>
      </c>
      <c r="B13" t="s">
        <v>5172</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B2A7D-15BD-4D57-9739-8AC4E330050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5053</v>
      </c>
      <c r="B3" t="s">
        <v>5087</v>
      </c>
      <c r="E3" t="b">
        <v>1</v>
      </c>
    </row>
    <row r="4" spans="1:5" x14ac:dyDescent="0.25">
      <c r="A4" t="s">
        <v>3952</v>
      </c>
      <c r="B4" t="s">
        <v>5154</v>
      </c>
      <c r="E4" t="b">
        <v>1</v>
      </c>
    </row>
    <row r="5" spans="1:5" x14ac:dyDescent="0.25">
      <c r="A5" t="s">
        <v>610</v>
      </c>
      <c r="B5" t="s">
        <v>5155</v>
      </c>
      <c r="E5" t="b">
        <v>1</v>
      </c>
    </row>
    <row r="6" spans="1:5" x14ac:dyDescent="0.25">
      <c r="A6" t="s">
        <v>1824</v>
      </c>
      <c r="B6" t="s">
        <v>5156</v>
      </c>
      <c r="E6" t="b">
        <v>1</v>
      </c>
    </row>
    <row r="7" spans="1:5" x14ac:dyDescent="0.25">
      <c r="A7" t="s">
        <v>5160</v>
      </c>
      <c r="B7" t="s">
        <v>5161</v>
      </c>
      <c r="E7" t="b">
        <v>1</v>
      </c>
    </row>
    <row r="8" spans="1:5" x14ac:dyDescent="0.25">
      <c r="A8" t="s">
        <v>2516</v>
      </c>
      <c r="B8" t="s">
        <v>5165</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D2846-A50C-4D55-A003-24C317782C9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3952</v>
      </c>
      <c r="B3" t="s">
        <v>5154</v>
      </c>
      <c r="E3" t="b">
        <v>1</v>
      </c>
    </row>
    <row r="4" spans="1:5" x14ac:dyDescent="0.25">
      <c r="A4" t="s">
        <v>610</v>
      </c>
      <c r="B4" t="s">
        <v>5155</v>
      </c>
      <c r="E4" t="b">
        <v>1</v>
      </c>
    </row>
    <row r="5" spans="1:5" x14ac:dyDescent="0.25">
      <c r="A5" t="s">
        <v>5160</v>
      </c>
      <c r="B5" t="s">
        <v>5161</v>
      </c>
      <c r="E5" t="b">
        <v>1</v>
      </c>
    </row>
    <row r="6" spans="1:5" x14ac:dyDescent="0.25">
      <c r="A6" t="s">
        <v>2516</v>
      </c>
      <c r="B6" t="s">
        <v>5165</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D2064-ED78-4875-A6AE-591C1B820EF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5022</v>
      </c>
      <c r="B3" t="s">
        <v>5085</v>
      </c>
      <c r="E3" t="b">
        <v>1</v>
      </c>
    </row>
    <row r="4" spans="1:5" x14ac:dyDescent="0.25">
      <c r="A4" t="s">
        <v>5053</v>
      </c>
      <c r="B4" t="s">
        <v>5087</v>
      </c>
      <c r="E4" t="b">
        <v>1</v>
      </c>
    </row>
    <row r="5" spans="1:5" x14ac:dyDescent="0.25">
      <c r="A5" t="s">
        <v>3508</v>
      </c>
      <c r="B5" t="s">
        <v>5112</v>
      </c>
      <c r="E5" t="b">
        <v>1</v>
      </c>
    </row>
    <row r="6" spans="1:5" x14ac:dyDescent="0.25">
      <c r="A6" t="s">
        <v>5125</v>
      </c>
      <c r="B6" t="s">
        <v>5126</v>
      </c>
      <c r="E6" t="b">
        <v>1</v>
      </c>
    </row>
    <row r="7" spans="1:5" x14ac:dyDescent="0.25">
      <c r="A7" t="s">
        <v>5144</v>
      </c>
      <c r="B7" t="s">
        <v>5145</v>
      </c>
      <c r="E7" t="b">
        <v>1</v>
      </c>
    </row>
    <row r="8" spans="1:5" x14ac:dyDescent="0.25">
      <c r="A8" t="s">
        <v>3952</v>
      </c>
      <c r="B8" t="s">
        <v>5154</v>
      </c>
      <c r="E8" t="b">
        <v>1</v>
      </c>
    </row>
    <row r="9" spans="1:5" x14ac:dyDescent="0.25">
      <c r="A9" t="s">
        <v>610</v>
      </c>
      <c r="B9" t="s">
        <v>5155</v>
      </c>
      <c r="E9" t="b">
        <v>1</v>
      </c>
    </row>
    <row r="10" spans="1:5" x14ac:dyDescent="0.25">
      <c r="A10" t="s">
        <v>1824</v>
      </c>
      <c r="B10" t="s">
        <v>5156</v>
      </c>
      <c r="E10" t="b">
        <v>1</v>
      </c>
    </row>
    <row r="11" spans="1:5" x14ac:dyDescent="0.25">
      <c r="A11" t="s">
        <v>5160</v>
      </c>
      <c r="B11" t="s">
        <v>5161</v>
      </c>
      <c r="E11" t="b">
        <v>1</v>
      </c>
    </row>
    <row r="12" spans="1:5" x14ac:dyDescent="0.25">
      <c r="A12" t="s">
        <v>2516</v>
      </c>
      <c r="B12" t="s">
        <v>5165</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0794-05F7-437A-ADD0-E2178B3B15E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1774</v>
      </c>
      <c r="B3" t="s">
        <v>5075</v>
      </c>
      <c r="E3" t="b">
        <v>1</v>
      </c>
    </row>
    <row r="4" spans="1:5" x14ac:dyDescent="0.25">
      <c r="A4" t="s">
        <v>5028</v>
      </c>
      <c r="B4" t="s">
        <v>5082</v>
      </c>
      <c r="E4" t="b">
        <v>1</v>
      </c>
    </row>
    <row r="5" spans="1:5" x14ac:dyDescent="0.25">
      <c r="A5" t="s">
        <v>5022</v>
      </c>
      <c r="B5" t="s">
        <v>5085</v>
      </c>
      <c r="E5" t="b">
        <v>1</v>
      </c>
    </row>
    <row r="6" spans="1:5" x14ac:dyDescent="0.25">
      <c r="A6" t="s">
        <v>5053</v>
      </c>
      <c r="B6" t="s">
        <v>5087</v>
      </c>
      <c r="E6" t="b">
        <v>1</v>
      </c>
    </row>
    <row r="7" spans="1:5" x14ac:dyDescent="0.25">
      <c r="A7" t="s">
        <v>1770</v>
      </c>
      <c r="B7" t="s">
        <v>5096</v>
      </c>
      <c r="E7" t="b">
        <v>1</v>
      </c>
    </row>
    <row r="8" spans="1:5" x14ac:dyDescent="0.25">
      <c r="A8" t="s">
        <v>3440</v>
      </c>
      <c r="B8" t="s">
        <v>5102</v>
      </c>
      <c r="E8" t="b">
        <v>1</v>
      </c>
    </row>
    <row r="9" spans="1:5" x14ac:dyDescent="0.25">
      <c r="A9" t="s">
        <v>5026</v>
      </c>
      <c r="B9" t="s">
        <v>5111</v>
      </c>
      <c r="E9" t="b">
        <v>1</v>
      </c>
    </row>
    <row r="10" spans="1:5" x14ac:dyDescent="0.25">
      <c r="A10" t="s">
        <v>3508</v>
      </c>
      <c r="B10" t="s">
        <v>5112</v>
      </c>
      <c r="E10" t="b">
        <v>1</v>
      </c>
    </row>
    <row r="11" spans="1:5" x14ac:dyDescent="0.25">
      <c r="A11" t="s">
        <v>5125</v>
      </c>
      <c r="B11" t="s">
        <v>5126</v>
      </c>
      <c r="E11" t="b">
        <v>1</v>
      </c>
    </row>
    <row r="12" spans="1:5" x14ac:dyDescent="0.25">
      <c r="A12" t="s">
        <v>5129</v>
      </c>
      <c r="B12" t="s">
        <v>5130</v>
      </c>
      <c r="E12" t="b">
        <v>1</v>
      </c>
    </row>
    <row r="13" spans="1:5" x14ac:dyDescent="0.25">
      <c r="A13" t="s">
        <v>5144</v>
      </c>
      <c r="B13" t="s">
        <v>5145</v>
      </c>
      <c r="E13" t="b">
        <v>1</v>
      </c>
    </row>
    <row r="14" spans="1:5" x14ac:dyDescent="0.25">
      <c r="A14" t="s">
        <v>3952</v>
      </c>
      <c r="B14" t="s">
        <v>5154</v>
      </c>
      <c r="E14" t="b">
        <v>1</v>
      </c>
    </row>
    <row r="15" spans="1:5" x14ac:dyDescent="0.25">
      <c r="A15" t="s">
        <v>610</v>
      </c>
      <c r="B15" t="s">
        <v>5155</v>
      </c>
      <c r="E15" t="b">
        <v>1</v>
      </c>
    </row>
    <row r="16" spans="1:5" x14ac:dyDescent="0.25">
      <c r="A16" t="s">
        <v>1824</v>
      </c>
      <c r="B16" t="s">
        <v>5156</v>
      </c>
      <c r="E16" t="b">
        <v>1</v>
      </c>
    </row>
    <row r="17" spans="1:5" x14ac:dyDescent="0.25">
      <c r="A17" t="s">
        <v>5157</v>
      </c>
      <c r="B17" t="s">
        <v>5158</v>
      </c>
      <c r="E17" t="b">
        <v>1</v>
      </c>
    </row>
    <row r="18" spans="1:5" x14ac:dyDescent="0.25">
      <c r="A18" t="s">
        <v>296</v>
      </c>
      <c r="B18" t="s">
        <v>5159</v>
      </c>
      <c r="E18" t="b">
        <v>1</v>
      </c>
    </row>
    <row r="19" spans="1:5" x14ac:dyDescent="0.25">
      <c r="A19" t="s">
        <v>5160</v>
      </c>
      <c r="B19" t="s">
        <v>5161</v>
      </c>
      <c r="E19" t="b">
        <v>1</v>
      </c>
    </row>
    <row r="20" spans="1:5" x14ac:dyDescent="0.25">
      <c r="A20" t="s">
        <v>2516</v>
      </c>
      <c r="B20" t="s">
        <v>5165</v>
      </c>
      <c r="E20" t="b">
        <v>1</v>
      </c>
    </row>
    <row r="21" spans="1:5" x14ac:dyDescent="0.25">
      <c r="A21" t="s">
        <v>2018</v>
      </c>
      <c r="B21" t="s">
        <v>5173</v>
      </c>
      <c r="E21" t="b">
        <v>1</v>
      </c>
    </row>
    <row r="22" spans="1:5" x14ac:dyDescent="0.25">
      <c r="A22" t="s">
        <v>3530</v>
      </c>
      <c r="B22" t="s">
        <v>5174</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7945-A0C2-45AC-BB33-9712C668897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5028</v>
      </c>
      <c r="B3" t="s">
        <v>5082</v>
      </c>
      <c r="E3" t="b">
        <v>1</v>
      </c>
    </row>
    <row r="4" spans="1:5" x14ac:dyDescent="0.25">
      <c r="A4" t="s">
        <v>5022</v>
      </c>
      <c r="B4" t="s">
        <v>5085</v>
      </c>
      <c r="E4" t="b">
        <v>1</v>
      </c>
    </row>
    <row r="5" spans="1:5" x14ac:dyDescent="0.25">
      <c r="A5" t="s">
        <v>5053</v>
      </c>
      <c r="B5" t="s">
        <v>5087</v>
      </c>
      <c r="E5" t="b">
        <v>1</v>
      </c>
    </row>
    <row r="6" spans="1:5" x14ac:dyDescent="0.25">
      <c r="A6" t="s">
        <v>5026</v>
      </c>
      <c r="B6" t="s">
        <v>5111</v>
      </c>
      <c r="E6" t="b">
        <v>1</v>
      </c>
    </row>
    <row r="7" spans="1:5" x14ac:dyDescent="0.25">
      <c r="A7" t="s">
        <v>3508</v>
      </c>
      <c r="B7" t="s">
        <v>5112</v>
      </c>
      <c r="E7" t="b">
        <v>1</v>
      </c>
    </row>
    <row r="8" spans="1:5" x14ac:dyDescent="0.25">
      <c r="A8" t="s">
        <v>5125</v>
      </c>
      <c r="B8" t="s">
        <v>5126</v>
      </c>
      <c r="E8" t="b">
        <v>1</v>
      </c>
    </row>
    <row r="9" spans="1:5" x14ac:dyDescent="0.25">
      <c r="A9" t="s">
        <v>500</v>
      </c>
      <c r="B9" t="s">
        <v>5138</v>
      </c>
      <c r="E9" t="b">
        <v>1</v>
      </c>
    </row>
    <row r="10" spans="1:5" x14ac:dyDescent="0.25">
      <c r="A10" t="s">
        <v>5144</v>
      </c>
      <c r="B10" t="s">
        <v>5145</v>
      </c>
      <c r="E10" t="b">
        <v>1</v>
      </c>
    </row>
    <row r="11" spans="1:5" x14ac:dyDescent="0.25">
      <c r="A11" t="s">
        <v>3952</v>
      </c>
      <c r="B11" t="s">
        <v>5154</v>
      </c>
      <c r="E11" t="b">
        <v>1</v>
      </c>
    </row>
    <row r="12" spans="1:5" x14ac:dyDescent="0.25">
      <c r="A12" t="s">
        <v>610</v>
      </c>
      <c r="B12" t="s">
        <v>5155</v>
      </c>
      <c r="E12" t="b">
        <v>1</v>
      </c>
    </row>
    <row r="13" spans="1:5" x14ac:dyDescent="0.25">
      <c r="A13" t="s">
        <v>1824</v>
      </c>
      <c r="B13" t="s">
        <v>5156</v>
      </c>
      <c r="E13" t="b">
        <v>1</v>
      </c>
    </row>
    <row r="14" spans="1:5" x14ac:dyDescent="0.25">
      <c r="A14" t="s">
        <v>5160</v>
      </c>
      <c r="B14" t="s">
        <v>5161</v>
      </c>
      <c r="E14" t="b">
        <v>1</v>
      </c>
    </row>
    <row r="15" spans="1:5" x14ac:dyDescent="0.25">
      <c r="A15" t="s">
        <v>2516</v>
      </c>
      <c r="B15" t="s">
        <v>5165</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E84B0-6CB8-4008-B84B-1775AFCC7B1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5022</v>
      </c>
      <c r="B3" t="s">
        <v>5085</v>
      </c>
      <c r="E3" t="b">
        <v>1</v>
      </c>
    </row>
    <row r="4" spans="1:5" x14ac:dyDescent="0.25">
      <c r="A4" t="s">
        <v>5125</v>
      </c>
      <c r="B4" t="s">
        <v>5126</v>
      </c>
      <c r="E4" t="b">
        <v>1</v>
      </c>
    </row>
    <row r="5" spans="1:5" x14ac:dyDescent="0.25">
      <c r="A5" t="s">
        <v>500</v>
      </c>
      <c r="B5" t="s">
        <v>5138</v>
      </c>
      <c r="E5" t="b">
        <v>1</v>
      </c>
    </row>
    <row r="6" spans="1:5" x14ac:dyDescent="0.25">
      <c r="A6" t="s">
        <v>2964</v>
      </c>
      <c r="B6" t="s">
        <v>5153</v>
      </c>
      <c r="E6" t="b">
        <v>1</v>
      </c>
    </row>
    <row r="7" spans="1:5" x14ac:dyDescent="0.25">
      <c r="A7" t="s">
        <v>3952</v>
      </c>
      <c r="B7" t="s">
        <v>5154</v>
      </c>
      <c r="E7" t="b">
        <v>1</v>
      </c>
    </row>
    <row r="8" spans="1:5" x14ac:dyDescent="0.25">
      <c r="A8" t="s">
        <v>610</v>
      </c>
      <c r="B8" t="s">
        <v>5155</v>
      </c>
      <c r="E8" t="b">
        <v>1</v>
      </c>
    </row>
    <row r="9" spans="1:5" x14ac:dyDescent="0.25">
      <c r="A9" t="s">
        <v>2516</v>
      </c>
      <c r="B9" t="s">
        <v>5165</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32C5C-1DAA-4007-9E3B-CA9B7D81003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5028</v>
      </c>
      <c r="B3" t="s">
        <v>5082</v>
      </c>
      <c r="E3" t="b">
        <v>1</v>
      </c>
    </row>
    <row r="4" spans="1:5" x14ac:dyDescent="0.25">
      <c r="A4" t="s">
        <v>5022</v>
      </c>
      <c r="B4" t="s">
        <v>5085</v>
      </c>
      <c r="E4" t="b">
        <v>1</v>
      </c>
    </row>
    <row r="5" spans="1:5" x14ac:dyDescent="0.25">
      <c r="A5" t="s">
        <v>5053</v>
      </c>
      <c r="B5" t="s">
        <v>5087</v>
      </c>
      <c r="E5" t="b">
        <v>1</v>
      </c>
    </row>
    <row r="6" spans="1:5" x14ac:dyDescent="0.25">
      <c r="A6" t="s">
        <v>5026</v>
      </c>
      <c r="B6" t="s">
        <v>5111</v>
      </c>
      <c r="E6" t="b">
        <v>1</v>
      </c>
    </row>
    <row r="7" spans="1:5" x14ac:dyDescent="0.25">
      <c r="A7" t="s">
        <v>3508</v>
      </c>
      <c r="B7" t="s">
        <v>5112</v>
      </c>
      <c r="E7" t="b">
        <v>1</v>
      </c>
    </row>
    <row r="8" spans="1:5" x14ac:dyDescent="0.25">
      <c r="A8" t="s">
        <v>5123</v>
      </c>
      <c r="B8" t="s">
        <v>5124</v>
      </c>
      <c r="E8" t="b">
        <v>1</v>
      </c>
    </row>
    <row r="9" spans="1:5" x14ac:dyDescent="0.25">
      <c r="A9" t="s">
        <v>5125</v>
      </c>
      <c r="B9" t="s">
        <v>5126</v>
      </c>
      <c r="E9" t="b">
        <v>1</v>
      </c>
    </row>
    <row r="10" spans="1:5" x14ac:dyDescent="0.25">
      <c r="A10" t="s">
        <v>5144</v>
      </c>
      <c r="B10" t="s">
        <v>5145</v>
      </c>
      <c r="E10" t="b">
        <v>1</v>
      </c>
    </row>
    <row r="11" spans="1:5" x14ac:dyDescent="0.25">
      <c r="A11" t="s">
        <v>3952</v>
      </c>
      <c r="B11" t="s">
        <v>5154</v>
      </c>
      <c r="E11" t="b">
        <v>1</v>
      </c>
    </row>
    <row r="12" spans="1:5" x14ac:dyDescent="0.25">
      <c r="A12" t="s">
        <v>610</v>
      </c>
      <c r="B12" t="s">
        <v>5155</v>
      </c>
      <c r="E12" t="b">
        <v>1</v>
      </c>
    </row>
    <row r="13" spans="1:5" x14ac:dyDescent="0.25">
      <c r="A13" t="s">
        <v>1824</v>
      </c>
      <c r="B13" t="s">
        <v>5156</v>
      </c>
      <c r="E13" t="b">
        <v>1</v>
      </c>
    </row>
    <row r="14" spans="1:5" x14ac:dyDescent="0.25">
      <c r="A14" t="s">
        <v>2726</v>
      </c>
      <c r="B14" t="s">
        <v>5162</v>
      </c>
      <c r="E14" t="b">
        <v>1</v>
      </c>
    </row>
    <row r="15" spans="1:5" x14ac:dyDescent="0.25">
      <c r="A15" t="s">
        <v>2516</v>
      </c>
      <c r="B15" t="s">
        <v>5165</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74109-D2EE-4A0B-9A1E-D640D115A1E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5028</v>
      </c>
      <c r="B3" t="s">
        <v>5082</v>
      </c>
      <c r="E3" t="b">
        <v>1</v>
      </c>
    </row>
    <row r="4" spans="1:5" x14ac:dyDescent="0.25">
      <c r="A4" t="s">
        <v>466</v>
      </c>
      <c r="B4" t="s">
        <v>5083</v>
      </c>
      <c r="E4" t="b">
        <v>1</v>
      </c>
    </row>
    <row r="5" spans="1:5" x14ac:dyDescent="0.25">
      <c r="A5" t="s">
        <v>5053</v>
      </c>
      <c r="B5" t="s">
        <v>5087</v>
      </c>
      <c r="E5" t="b">
        <v>1</v>
      </c>
    </row>
    <row r="6" spans="1:5" x14ac:dyDescent="0.25">
      <c r="A6" t="s">
        <v>5026</v>
      </c>
      <c r="B6" t="s">
        <v>5111</v>
      </c>
      <c r="E6" t="b">
        <v>1</v>
      </c>
    </row>
    <row r="7" spans="1:5" x14ac:dyDescent="0.25">
      <c r="A7" t="s">
        <v>2730</v>
      </c>
      <c r="B7" t="s">
        <v>5117</v>
      </c>
      <c r="E7" t="b">
        <v>1</v>
      </c>
    </row>
    <row r="8" spans="1:5" x14ac:dyDescent="0.25">
      <c r="A8" t="s">
        <v>5125</v>
      </c>
      <c r="B8" t="s">
        <v>5126</v>
      </c>
      <c r="E8" t="b">
        <v>1</v>
      </c>
    </row>
    <row r="9" spans="1:5" x14ac:dyDescent="0.25">
      <c r="A9" t="s">
        <v>5144</v>
      </c>
      <c r="B9" t="s">
        <v>5145</v>
      </c>
      <c r="E9" t="b">
        <v>1</v>
      </c>
    </row>
    <row r="10" spans="1:5" x14ac:dyDescent="0.25">
      <c r="A10" t="s">
        <v>4924</v>
      </c>
      <c r="B10" t="s">
        <v>5146</v>
      </c>
      <c r="E10" t="b">
        <v>1</v>
      </c>
    </row>
    <row r="11" spans="1:5" x14ac:dyDescent="0.25">
      <c r="A11" t="s">
        <v>2964</v>
      </c>
      <c r="B11" t="s">
        <v>5153</v>
      </c>
      <c r="E11" t="b">
        <v>1</v>
      </c>
    </row>
    <row r="12" spans="1:5" x14ac:dyDescent="0.25">
      <c r="A12" t="s">
        <v>3952</v>
      </c>
      <c r="B12" t="s">
        <v>5154</v>
      </c>
      <c r="E12" t="b">
        <v>1</v>
      </c>
    </row>
    <row r="13" spans="1:5" x14ac:dyDescent="0.25">
      <c r="A13" t="s">
        <v>610</v>
      </c>
      <c r="B13" t="s">
        <v>5155</v>
      </c>
      <c r="E13" t="b">
        <v>1</v>
      </c>
    </row>
    <row r="14" spans="1:5" x14ac:dyDescent="0.25">
      <c r="A14" t="s">
        <v>1824</v>
      </c>
      <c r="B14" t="s">
        <v>5156</v>
      </c>
      <c r="E14" t="b">
        <v>1</v>
      </c>
    </row>
    <row r="15" spans="1:5" x14ac:dyDescent="0.25">
      <c r="A15" t="s">
        <v>2516</v>
      </c>
      <c r="B15" t="s">
        <v>5165</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0F432-73DC-4F1D-B883-1F88BD04710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5022</v>
      </c>
      <c r="B3" t="s">
        <v>5085</v>
      </c>
      <c r="E3" t="b">
        <v>1</v>
      </c>
    </row>
    <row r="4" spans="1:5" x14ac:dyDescent="0.25">
      <c r="A4" t="s">
        <v>5053</v>
      </c>
      <c r="B4" t="s">
        <v>5087</v>
      </c>
      <c r="E4" t="b">
        <v>1</v>
      </c>
    </row>
    <row r="5" spans="1:5" x14ac:dyDescent="0.25">
      <c r="A5" t="s">
        <v>3508</v>
      </c>
      <c r="B5" t="s">
        <v>5112</v>
      </c>
      <c r="E5" t="b">
        <v>1</v>
      </c>
    </row>
    <row r="6" spans="1:5" x14ac:dyDescent="0.25">
      <c r="A6" t="s">
        <v>5125</v>
      </c>
      <c r="B6" t="s">
        <v>5126</v>
      </c>
      <c r="E6" t="b">
        <v>1</v>
      </c>
    </row>
    <row r="7" spans="1:5" x14ac:dyDescent="0.25">
      <c r="A7" t="s">
        <v>2964</v>
      </c>
      <c r="B7" t="s">
        <v>5153</v>
      </c>
      <c r="E7" t="b">
        <v>1</v>
      </c>
    </row>
    <row r="8" spans="1:5" x14ac:dyDescent="0.25">
      <c r="A8" t="s">
        <v>3952</v>
      </c>
      <c r="B8" t="s">
        <v>5154</v>
      </c>
      <c r="E8" t="b">
        <v>1</v>
      </c>
    </row>
    <row r="9" spans="1:5" x14ac:dyDescent="0.25">
      <c r="A9" t="s">
        <v>610</v>
      </c>
      <c r="B9" t="s">
        <v>5155</v>
      </c>
      <c r="E9" t="b">
        <v>1</v>
      </c>
    </row>
    <row r="10" spans="1:5" x14ac:dyDescent="0.25">
      <c r="A10" t="s">
        <v>1824</v>
      </c>
      <c r="B10" t="s">
        <v>5156</v>
      </c>
      <c r="E10" t="b">
        <v>1</v>
      </c>
    </row>
    <row r="11" spans="1:5" x14ac:dyDescent="0.25">
      <c r="A11" t="s">
        <v>5160</v>
      </c>
      <c r="B11" t="s">
        <v>5161</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F9B14-4694-4305-8F15-7FA4C1766F1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5000</v>
      </c>
      <c r="B2" t="s">
        <v>5071</v>
      </c>
      <c r="E2" t="b">
        <v>1</v>
      </c>
    </row>
    <row r="3" spans="1:5" x14ac:dyDescent="0.25">
      <c r="A3" t="s">
        <v>5006</v>
      </c>
      <c r="B3" t="s">
        <v>5074</v>
      </c>
      <c r="E3" t="b">
        <v>1</v>
      </c>
    </row>
    <row r="4" spans="1:5" x14ac:dyDescent="0.25">
      <c r="A4" t="s">
        <v>5028</v>
      </c>
      <c r="B4" t="s">
        <v>5082</v>
      </c>
      <c r="E4" t="b">
        <v>1</v>
      </c>
    </row>
    <row r="5" spans="1:5" x14ac:dyDescent="0.25">
      <c r="A5" t="s">
        <v>5053</v>
      </c>
      <c r="B5" t="s">
        <v>5087</v>
      </c>
      <c r="E5" t="b">
        <v>1</v>
      </c>
    </row>
    <row r="6" spans="1:5" x14ac:dyDescent="0.25">
      <c r="A6" t="s">
        <v>5032</v>
      </c>
      <c r="B6" t="s">
        <v>5104</v>
      </c>
      <c r="E6" t="b">
        <v>1</v>
      </c>
    </row>
    <row r="7" spans="1:5" x14ac:dyDescent="0.25">
      <c r="A7" t="s">
        <v>5010</v>
      </c>
      <c r="B7" t="s">
        <v>5107</v>
      </c>
      <c r="E7" t="b">
        <v>1</v>
      </c>
    </row>
    <row r="8" spans="1:5" x14ac:dyDescent="0.25">
      <c r="A8" t="s">
        <v>5026</v>
      </c>
      <c r="B8" t="s">
        <v>5111</v>
      </c>
      <c r="E8" t="b">
        <v>1</v>
      </c>
    </row>
    <row r="9" spans="1:5" x14ac:dyDescent="0.25">
      <c r="A9" t="s">
        <v>5119</v>
      </c>
      <c r="B9" t="s">
        <v>5120</v>
      </c>
      <c r="E9" t="b">
        <v>1</v>
      </c>
    </row>
    <row r="10" spans="1:5" x14ac:dyDescent="0.25">
      <c r="A10" t="s">
        <v>5129</v>
      </c>
      <c r="B10" t="s">
        <v>5130</v>
      </c>
      <c r="E10" t="b">
        <v>1</v>
      </c>
    </row>
    <row r="11" spans="1:5" x14ac:dyDescent="0.25">
      <c r="A11" t="s">
        <v>5144</v>
      </c>
      <c r="B11" t="s">
        <v>5145</v>
      </c>
      <c r="E11" t="b">
        <v>1</v>
      </c>
    </row>
    <row r="12" spans="1:5" x14ac:dyDescent="0.25">
      <c r="A12" t="s">
        <v>3952</v>
      </c>
      <c r="B12" t="s">
        <v>5154</v>
      </c>
      <c r="E12" t="b">
        <v>1</v>
      </c>
    </row>
    <row r="13" spans="1:5" x14ac:dyDescent="0.25">
      <c r="A13" t="s">
        <v>610</v>
      </c>
      <c r="B13" t="s">
        <v>5155</v>
      </c>
      <c r="E13" t="b">
        <v>1</v>
      </c>
    </row>
    <row r="14" spans="1:5" x14ac:dyDescent="0.25">
      <c r="A14" t="s">
        <v>1824</v>
      </c>
      <c r="B14" t="s">
        <v>5156</v>
      </c>
      <c r="E14" t="b">
        <v>1</v>
      </c>
    </row>
    <row r="15" spans="1:5" x14ac:dyDescent="0.25">
      <c r="A15" t="s">
        <v>5160</v>
      </c>
      <c r="B15" t="s">
        <v>5161</v>
      </c>
      <c r="E15" t="b">
        <v>1</v>
      </c>
    </row>
    <row r="16" spans="1:5" x14ac:dyDescent="0.25">
      <c r="A16" t="s">
        <v>2516</v>
      </c>
      <c r="B16" t="s">
        <v>5165</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58366-305E-4485-9008-A40391BC4A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5053</v>
      </c>
      <c r="B3" t="s">
        <v>5087</v>
      </c>
      <c r="E3" t="b">
        <v>1</v>
      </c>
    </row>
    <row r="4" spans="1:5" x14ac:dyDescent="0.25">
      <c r="A4" t="s">
        <v>5125</v>
      </c>
      <c r="B4" t="s">
        <v>5126</v>
      </c>
      <c r="E4" t="b">
        <v>1</v>
      </c>
    </row>
    <row r="5" spans="1:5" x14ac:dyDescent="0.25">
      <c r="A5" t="s">
        <v>3952</v>
      </c>
      <c r="B5" t="s">
        <v>5154</v>
      </c>
      <c r="E5" t="b">
        <v>1</v>
      </c>
    </row>
    <row r="6" spans="1:5" x14ac:dyDescent="0.25">
      <c r="A6" t="s">
        <v>610</v>
      </c>
      <c r="B6" t="s">
        <v>5155</v>
      </c>
      <c r="E6" t="b">
        <v>1</v>
      </c>
    </row>
    <row r="7" spans="1:5" x14ac:dyDescent="0.25">
      <c r="A7" t="s">
        <v>2516</v>
      </c>
      <c r="B7" t="s">
        <v>5165</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5E83D-713A-4F79-A2D9-76F021834A4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5053</v>
      </c>
      <c r="B2" t="s">
        <v>5087</v>
      </c>
      <c r="E2" t="b">
        <v>1</v>
      </c>
    </row>
    <row r="3" spans="1:5" x14ac:dyDescent="0.25">
      <c r="A3" t="s">
        <v>3952</v>
      </c>
      <c r="B3" t="s">
        <v>5154</v>
      </c>
      <c r="E3" t="b">
        <v>1</v>
      </c>
    </row>
    <row r="4" spans="1:5" x14ac:dyDescent="0.25">
      <c r="A4" t="s">
        <v>610</v>
      </c>
      <c r="B4" t="s">
        <v>5155</v>
      </c>
      <c r="E4" t="b">
        <v>1</v>
      </c>
    </row>
    <row r="5" spans="1:5" x14ac:dyDescent="0.25">
      <c r="A5" t="s">
        <v>1824</v>
      </c>
      <c r="B5" t="s">
        <v>5156</v>
      </c>
      <c r="E5" t="b">
        <v>1</v>
      </c>
    </row>
    <row r="6" spans="1:5" x14ac:dyDescent="0.25">
      <c r="A6" t="s">
        <v>5160</v>
      </c>
      <c r="B6" t="s">
        <v>5161</v>
      </c>
      <c r="E6" t="b">
        <v>1</v>
      </c>
    </row>
    <row r="7" spans="1:5" x14ac:dyDescent="0.25">
      <c r="A7" t="s">
        <v>2516</v>
      </c>
      <c r="B7" t="s">
        <v>5165</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FDEC5-9B21-465D-B0E4-C2AF5E8BAAA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5074</v>
      </c>
      <c r="E2" t="b">
        <v>1</v>
      </c>
    </row>
    <row r="3" spans="1:5" x14ac:dyDescent="0.25">
      <c r="A3" t="s">
        <v>5022</v>
      </c>
      <c r="B3" t="s">
        <v>5085</v>
      </c>
      <c r="E3" t="b">
        <v>1</v>
      </c>
    </row>
    <row r="4" spans="1:5" x14ac:dyDescent="0.25">
      <c r="A4" t="s">
        <v>5053</v>
      </c>
      <c r="B4" t="s">
        <v>5087</v>
      </c>
      <c r="E4" t="b">
        <v>1</v>
      </c>
    </row>
    <row r="5" spans="1:5" x14ac:dyDescent="0.25">
      <c r="A5" t="s">
        <v>5125</v>
      </c>
      <c r="B5" t="s">
        <v>5126</v>
      </c>
      <c r="E5" t="b">
        <v>1</v>
      </c>
    </row>
    <row r="6" spans="1:5" x14ac:dyDescent="0.25">
      <c r="A6" t="s">
        <v>5144</v>
      </c>
      <c r="B6" t="s">
        <v>5145</v>
      </c>
      <c r="E6" t="b">
        <v>1</v>
      </c>
    </row>
    <row r="7" spans="1:5" x14ac:dyDescent="0.25">
      <c r="A7" t="s">
        <v>3952</v>
      </c>
      <c r="B7" t="s">
        <v>5154</v>
      </c>
      <c r="E7" t="b">
        <v>1</v>
      </c>
    </row>
    <row r="8" spans="1:5" x14ac:dyDescent="0.25">
      <c r="A8" t="s">
        <v>610</v>
      </c>
      <c r="B8" t="s">
        <v>5155</v>
      </c>
      <c r="E8" t="b">
        <v>1</v>
      </c>
    </row>
    <row r="9" spans="1:5" x14ac:dyDescent="0.25">
      <c r="A9" t="s">
        <v>5160</v>
      </c>
      <c r="B9" t="s">
        <v>5161</v>
      </c>
      <c r="E9" t="b">
        <v>1</v>
      </c>
    </row>
    <row r="10" spans="1:5" x14ac:dyDescent="0.25">
      <c r="A10" t="s">
        <v>2516</v>
      </c>
      <c r="B10" t="s">
        <v>5165</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AC39E-A4B6-4F9C-9624-7EA015A6C20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5100</v>
      </c>
      <c r="B2" t="s">
        <v>6432</v>
      </c>
      <c r="E2" t="b">
        <v>1</v>
      </c>
    </row>
    <row r="3" spans="1:5" x14ac:dyDescent="0.25">
      <c r="A3" t="s">
        <v>5000</v>
      </c>
      <c r="B3" t="s">
        <v>6433</v>
      </c>
      <c r="E3" t="b">
        <v>1</v>
      </c>
    </row>
    <row r="4" spans="1:5" x14ac:dyDescent="0.25">
      <c r="A4" t="s">
        <v>5004</v>
      </c>
      <c r="B4" t="s">
        <v>6434</v>
      </c>
      <c r="E4" t="b">
        <v>1</v>
      </c>
    </row>
    <row r="5" spans="1:5" x14ac:dyDescent="0.25">
      <c r="A5" t="s">
        <v>5002</v>
      </c>
      <c r="B5" t="s">
        <v>6435</v>
      </c>
      <c r="E5" t="b">
        <v>1</v>
      </c>
    </row>
    <row r="6" spans="1:5" x14ac:dyDescent="0.25">
      <c r="A6" t="s">
        <v>5012</v>
      </c>
      <c r="B6" t="s">
        <v>6436</v>
      </c>
      <c r="E6" t="b">
        <v>1</v>
      </c>
    </row>
    <row r="7" spans="1:5" x14ac:dyDescent="0.25">
      <c r="A7" t="s">
        <v>5024</v>
      </c>
      <c r="B7" t="s">
        <v>6437</v>
      </c>
      <c r="E7" t="b">
        <v>1</v>
      </c>
    </row>
    <row r="8" spans="1:5" x14ac:dyDescent="0.25">
      <c r="A8" t="s">
        <v>5006</v>
      </c>
      <c r="B8" t="s">
        <v>6438</v>
      </c>
      <c r="E8" t="b">
        <v>1</v>
      </c>
    </row>
    <row r="9" spans="1:5" x14ac:dyDescent="0.25">
      <c r="A9" t="s">
        <v>5057</v>
      </c>
      <c r="B9" t="s">
        <v>6439</v>
      </c>
      <c r="E9" t="b">
        <v>1</v>
      </c>
    </row>
    <row r="10" spans="1:5" x14ac:dyDescent="0.25">
      <c r="A10" t="s">
        <v>5008</v>
      </c>
      <c r="B10" t="s">
        <v>6440</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959C7-A622-4C88-8DFC-0923654BB45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5000</v>
      </c>
      <c r="B2" t="s">
        <v>6429</v>
      </c>
      <c r="E2" t="b">
        <v>1</v>
      </c>
    </row>
    <row r="3" spans="1:5" x14ac:dyDescent="0.25">
      <c r="A3" t="s">
        <v>5002</v>
      </c>
      <c r="B3" t="s">
        <v>6430</v>
      </c>
      <c r="E3" t="b">
        <v>1</v>
      </c>
    </row>
    <row r="4" spans="1:5" x14ac:dyDescent="0.25">
      <c r="A4" t="s">
        <v>5004</v>
      </c>
      <c r="B4" t="s">
        <v>6431</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279A2-5AFE-40E8-AF4F-9B2C73B3AF1E}">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5115</v>
      </c>
      <c r="B2" t="s">
        <v>6410</v>
      </c>
      <c r="E2" t="b">
        <v>1</v>
      </c>
    </row>
    <row r="3" spans="1:5" x14ac:dyDescent="0.25">
      <c r="A3" t="s">
        <v>5010</v>
      </c>
      <c r="B3" t="s">
        <v>6411</v>
      </c>
      <c r="E3" t="b">
        <v>1</v>
      </c>
    </row>
    <row r="4" spans="1:5" x14ac:dyDescent="0.25">
      <c r="A4" t="s">
        <v>5002</v>
      </c>
      <c r="B4" t="s">
        <v>6412</v>
      </c>
      <c r="E4" t="b">
        <v>1</v>
      </c>
    </row>
    <row r="5" spans="1:5" x14ac:dyDescent="0.25">
      <c r="A5" t="s">
        <v>5014</v>
      </c>
      <c r="B5" t="s">
        <v>6413</v>
      </c>
      <c r="E5" t="b">
        <v>1</v>
      </c>
    </row>
    <row r="6" spans="1:5" x14ac:dyDescent="0.25">
      <c r="A6" t="s">
        <v>5045</v>
      </c>
      <c r="B6" t="s">
        <v>6414</v>
      </c>
      <c r="E6" t="b">
        <v>1</v>
      </c>
    </row>
    <row r="7" spans="1:5" x14ac:dyDescent="0.25">
      <c r="A7" t="s">
        <v>5020</v>
      </c>
      <c r="B7" t="s">
        <v>6415</v>
      </c>
      <c r="E7" t="b">
        <v>1</v>
      </c>
    </row>
    <row r="8" spans="1:5" x14ac:dyDescent="0.25">
      <c r="A8" t="s">
        <v>5123</v>
      </c>
      <c r="B8" t="s">
        <v>6417</v>
      </c>
      <c r="E8" t="b">
        <v>1</v>
      </c>
    </row>
    <row r="9" spans="1:5" x14ac:dyDescent="0.25">
      <c r="A9" t="s">
        <v>5022</v>
      </c>
      <c r="B9" t="s">
        <v>6416</v>
      </c>
      <c r="E9" t="b">
        <v>1</v>
      </c>
    </row>
    <row r="10" spans="1:5" x14ac:dyDescent="0.25">
      <c r="A10" t="s">
        <v>5113</v>
      </c>
      <c r="B10" t="s">
        <v>6418</v>
      </c>
      <c r="E10" t="b">
        <v>1</v>
      </c>
    </row>
    <row r="11" spans="1:5" x14ac:dyDescent="0.25">
      <c r="A11" t="s">
        <v>5026</v>
      </c>
      <c r="B11" t="s">
        <v>6421</v>
      </c>
      <c r="E11" t="b">
        <v>1</v>
      </c>
    </row>
    <row r="12" spans="1:5" x14ac:dyDescent="0.25">
      <c r="A12" t="s">
        <v>5008</v>
      </c>
      <c r="B12" t="s">
        <v>6419</v>
      </c>
      <c r="E12" t="b">
        <v>1</v>
      </c>
    </row>
    <row r="13" spans="1:5" x14ac:dyDescent="0.25">
      <c r="A13" t="s">
        <v>5004</v>
      </c>
      <c r="B13" t="s">
        <v>6422</v>
      </c>
      <c r="E13" t="b">
        <v>1</v>
      </c>
    </row>
    <row r="14" spans="1:5" x14ac:dyDescent="0.25">
      <c r="A14" t="s">
        <v>5012</v>
      </c>
      <c r="B14" t="s">
        <v>6420</v>
      </c>
      <c r="E14" t="b">
        <v>1</v>
      </c>
    </row>
    <row r="15" spans="1:5" x14ac:dyDescent="0.25">
      <c r="A15" t="s">
        <v>5119</v>
      </c>
      <c r="B15" t="s">
        <v>6423</v>
      </c>
      <c r="E15" t="b">
        <v>1</v>
      </c>
    </row>
    <row r="16" spans="1:5" x14ac:dyDescent="0.25">
      <c r="A16" t="s">
        <v>5000</v>
      </c>
      <c r="B16" t="s">
        <v>5038</v>
      </c>
      <c r="E16" t="b">
        <v>1</v>
      </c>
    </row>
    <row r="17" spans="1:5" x14ac:dyDescent="0.25">
      <c r="A17" t="s">
        <v>5006</v>
      </c>
      <c r="B17" t="s">
        <v>6424</v>
      </c>
      <c r="E17" t="b">
        <v>1</v>
      </c>
    </row>
    <row r="18" spans="1:5" x14ac:dyDescent="0.25">
      <c r="A18" t="s">
        <v>5036</v>
      </c>
      <c r="B18" t="s">
        <v>6425</v>
      </c>
      <c r="E18" t="b">
        <v>1</v>
      </c>
    </row>
    <row r="19" spans="1:5" x14ac:dyDescent="0.25">
      <c r="A19" t="s">
        <v>5024</v>
      </c>
      <c r="B19" t="s">
        <v>6426</v>
      </c>
      <c r="E19" t="b">
        <v>1</v>
      </c>
    </row>
    <row r="20" spans="1:5" x14ac:dyDescent="0.25">
      <c r="A20" t="s">
        <v>5121</v>
      </c>
      <c r="B20" t="s">
        <v>6427</v>
      </c>
      <c r="E20" t="b">
        <v>1</v>
      </c>
    </row>
    <row r="21" spans="1:5" x14ac:dyDescent="0.25">
      <c r="A21" t="s">
        <v>5028</v>
      </c>
      <c r="B21" t="s">
        <v>6428</v>
      </c>
      <c r="E2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EBC97-8DA0-4274-981C-65B846D874C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6408</v>
      </c>
      <c r="B2" t="s">
        <v>6409</v>
      </c>
      <c r="E2" t="b">
        <v>1</v>
      </c>
    </row>
    <row r="3" spans="1:5" x14ac:dyDescent="0.25">
      <c r="A3" t="s">
        <v>6404</v>
      </c>
      <c r="B3" t="s">
        <v>6405</v>
      </c>
      <c r="E3" t="b">
        <v>1</v>
      </c>
    </row>
    <row r="4" spans="1:5" x14ac:dyDescent="0.25">
      <c r="A4" t="s">
        <v>6402</v>
      </c>
      <c r="B4" t="s">
        <v>6403</v>
      </c>
      <c r="E4" t="b">
        <v>1</v>
      </c>
    </row>
    <row r="5" spans="1:5" x14ac:dyDescent="0.25">
      <c r="A5" t="s">
        <v>6406</v>
      </c>
      <c r="B5" t="s">
        <v>6407</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F9B8-614C-4370-A49C-C56344847C87}">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5000</v>
      </c>
      <c r="B2" t="s">
        <v>6308</v>
      </c>
      <c r="E2" t="b">
        <v>1</v>
      </c>
    </row>
    <row r="3" spans="1:5" x14ac:dyDescent="0.25">
      <c r="A3" t="s">
        <v>4516</v>
      </c>
      <c r="B3" t="s">
        <v>6309</v>
      </c>
      <c r="E3" t="b">
        <v>1</v>
      </c>
    </row>
    <row r="4" spans="1:5" x14ac:dyDescent="0.25">
      <c r="A4" t="s">
        <v>5379</v>
      </c>
      <c r="B4" t="s">
        <v>6310</v>
      </c>
      <c r="E4" t="b">
        <v>1</v>
      </c>
    </row>
    <row r="5" spans="1:5" x14ac:dyDescent="0.25">
      <c r="A5" t="s">
        <v>510</v>
      </c>
      <c r="B5" t="s">
        <v>6354</v>
      </c>
      <c r="E5" t="b">
        <v>1</v>
      </c>
    </row>
    <row r="6" spans="1:5" x14ac:dyDescent="0.25">
      <c r="A6" t="s">
        <v>6336</v>
      </c>
      <c r="B6" t="s">
        <v>6337</v>
      </c>
      <c r="E6" t="b">
        <v>1</v>
      </c>
    </row>
    <row r="7" spans="1:5" x14ac:dyDescent="0.25">
      <c r="A7" t="s">
        <v>2082</v>
      </c>
      <c r="B7" t="s">
        <v>6312</v>
      </c>
      <c r="E7" t="b">
        <v>1</v>
      </c>
    </row>
    <row r="8" spans="1:5" x14ac:dyDescent="0.25">
      <c r="A8" t="s">
        <v>754</v>
      </c>
      <c r="B8" t="s">
        <v>131</v>
      </c>
      <c r="E8" t="b">
        <v>1</v>
      </c>
    </row>
    <row r="9" spans="1:5" x14ac:dyDescent="0.25">
      <c r="A9" t="s">
        <v>3452</v>
      </c>
      <c r="B9" t="s">
        <v>6313</v>
      </c>
      <c r="E9" t="b">
        <v>1</v>
      </c>
    </row>
    <row r="10" spans="1:5" x14ac:dyDescent="0.25">
      <c r="A10" t="s">
        <v>1626</v>
      </c>
      <c r="B10" t="s">
        <v>6314</v>
      </c>
      <c r="E10" t="b">
        <v>1</v>
      </c>
    </row>
    <row r="11" spans="1:5" x14ac:dyDescent="0.25">
      <c r="A11" t="s">
        <v>1300</v>
      </c>
      <c r="B11" t="s">
        <v>6315</v>
      </c>
      <c r="E11" t="b">
        <v>1</v>
      </c>
    </row>
    <row r="12" spans="1:5" x14ac:dyDescent="0.25">
      <c r="A12" t="s">
        <v>1364</v>
      </c>
      <c r="B12" t="s">
        <v>6316</v>
      </c>
      <c r="E12" t="b">
        <v>1</v>
      </c>
    </row>
    <row r="13" spans="1:5" x14ac:dyDescent="0.25">
      <c r="A13" t="s">
        <v>530</v>
      </c>
      <c r="B13" t="s">
        <v>6317</v>
      </c>
      <c r="E13" t="b">
        <v>1</v>
      </c>
    </row>
    <row r="14" spans="1:5" x14ac:dyDescent="0.25">
      <c r="A14" t="s">
        <v>2830</v>
      </c>
      <c r="B14" t="s">
        <v>6318</v>
      </c>
      <c r="E14" t="b">
        <v>1</v>
      </c>
    </row>
    <row r="15" spans="1:5" x14ac:dyDescent="0.25">
      <c r="A15" t="s">
        <v>1884</v>
      </c>
      <c r="B15" t="s">
        <v>6319</v>
      </c>
      <c r="E15" t="b">
        <v>1</v>
      </c>
    </row>
    <row r="16" spans="1:5" x14ac:dyDescent="0.25">
      <c r="A16" t="s">
        <v>4990</v>
      </c>
      <c r="B16" t="s">
        <v>6320</v>
      </c>
      <c r="E16" t="b">
        <v>1</v>
      </c>
    </row>
    <row r="17" spans="1:5" x14ac:dyDescent="0.25">
      <c r="A17" t="s">
        <v>4038</v>
      </c>
      <c r="B17" t="s">
        <v>6321</v>
      </c>
      <c r="E17" t="b">
        <v>1</v>
      </c>
    </row>
    <row r="18" spans="1:5" x14ac:dyDescent="0.25">
      <c r="A18" t="s">
        <v>2402</v>
      </c>
      <c r="B18" t="s">
        <v>6322</v>
      </c>
      <c r="E18" t="b">
        <v>1</v>
      </c>
    </row>
    <row r="19" spans="1:5" x14ac:dyDescent="0.25">
      <c r="A19" t="s">
        <v>1358</v>
      </c>
      <c r="B19" t="s">
        <v>6323</v>
      </c>
      <c r="E19" t="b">
        <v>1</v>
      </c>
    </row>
    <row r="20" spans="1:5" x14ac:dyDescent="0.25">
      <c r="A20" t="s">
        <v>3048</v>
      </c>
      <c r="B20" t="s">
        <v>6324</v>
      </c>
      <c r="E20" t="b">
        <v>1</v>
      </c>
    </row>
    <row r="21" spans="1:5" x14ac:dyDescent="0.25">
      <c r="A21" t="s">
        <v>4438</v>
      </c>
      <c r="B21" t="s">
        <v>6325</v>
      </c>
      <c r="E21" t="b">
        <v>1</v>
      </c>
    </row>
    <row r="22" spans="1:5" x14ac:dyDescent="0.25">
      <c r="A22" t="s">
        <v>1112</v>
      </c>
      <c r="B22" t="s">
        <v>6326</v>
      </c>
      <c r="E22" t="b">
        <v>1</v>
      </c>
    </row>
    <row r="23" spans="1:5" x14ac:dyDescent="0.25">
      <c r="A23" t="s">
        <v>528</v>
      </c>
      <c r="B23" t="s">
        <v>6327</v>
      </c>
      <c r="E23" t="b">
        <v>1</v>
      </c>
    </row>
    <row r="24" spans="1:5" x14ac:dyDescent="0.25">
      <c r="A24" t="s">
        <v>462</v>
      </c>
      <c r="B24" t="s">
        <v>6328</v>
      </c>
      <c r="E24" t="b">
        <v>1</v>
      </c>
    </row>
    <row r="25" spans="1:5" x14ac:dyDescent="0.25">
      <c r="A25" t="s">
        <v>6329</v>
      </c>
      <c r="B25" t="s">
        <v>6330</v>
      </c>
      <c r="E25" t="b">
        <v>1</v>
      </c>
    </row>
    <row r="26" spans="1:5" x14ac:dyDescent="0.25">
      <c r="A26" t="s">
        <v>2808</v>
      </c>
      <c r="B26" t="s">
        <v>6331</v>
      </c>
      <c r="E26" t="b">
        <v>1</v>
      </c>
    </row>
    <row r="27" spans="1:5" x14ac:dyDescent="0.25">
      <c r="A27" t="s">
        <v>4316</v>
      </c>
      <c r="B27" t="s">
        <v>6332</v>
      </c>
      <c r="E27" t="b">
        <v>1</v>
      </c>
    </row>
    <row r="28" spans="1:5" x14ac:dyDescent="0.25">
      <c r="A28" t="s">
        <v>4644</v>
      </c>
      <c r="B28" t="s">
        <v>6333</v>
      </c>
      <c r="E28" t="b">
        <v>1</v>
      </c>
    </row>
    <row r="29" spans="1:5" x14ac:dyDescent="0.25">
      <c r="A29" t="s">
        <v>290</v>
      </c>
      <c r="B29" t="s">
        <v>6334</v>
      </c>
      <c r="E29" t="b">
        <v>1</v>
      </c>
    </row>
    <row r="30" spans="1:5" x14ac:dyDescent="0.25">
      <c r="A30" t="s">
        <v>4840</v>
      </c>
      <c r="B30" t="s">
        <v>6335</v>
      </c>
      <c r="E30" t="b">
        <v>1</v>
      </c>
    </row>
    <row r="31" spans="1:5" x14ac:dyDescent="0.25">
      <c r="A31" t="s">
        <v>5781</v>
      </c>
      <c r="B31" t="s">
        <v>6338</v>
      </c>
      <c r="E31" t="b">
        <v>1</v>
      </c>
    </row>
    <row r="32" spans="1:5" x14ac:dyDescent="0.25">
      <c r="A32" t="s">
        <v>6339</v>
      </c>
      <c r="B32" t="s">
        <v>6340</v>
      </c>
      <c r="E32" t="b">
        <v>1</v>
      </c>
    </row>
    <row r="33" spans="1:5" x14ac:dyDescent="0.25">
      <c r="A33" t="s">
        <v>3918</v>
      </c>
      <c r="B33" t="s">
        <v>6341</v>
      </c>
      <c r="E33" t="b">
        <v>1</v>
      </c>
    </row>
    <row r="34" spans="1:5" x14ac:dyDescent="0.25">
      <c r="A34" t="s">
        <v>1888</v>
      </c>
      <c r="B34" t="s">
        <v>6342</v>
      </c>
      <c r="E34" t="b">
        <v>1</v>
      </c>
    </row>
    <row r="35" spans="1:5" x14ac:dyDescent="0.25">
      <c r="A35" t="s">
        <v>1646</v>
      </c>
      <c r="B35" t="s">
        <v>6343</v>
      </c>
      <c r="E35" t="b">
        <v>1</v>
      </c>
    </row>
    <row r="36" spans="1:5" x14ac:dyDescent="0.25">
      <c r="A36" t="s">
        <v>2152</v>
      </c>
      <c r="B36" t="s">
        <v>6344</v>
      </c>
      <c r="E36" t="b">
        <v>1</v>
      </c>
    </row>
    <row r="37" spans="1:5" x14ac:dyDescent="0.25">
      <c r="A37" t="s">
        <v>2186</v>
      </c>
      <c r="B37" t="s">
        <v>6345</v>
      </c>
      <c r="E37" t="b">
        <v>1</v>
      </c>
    </row>
    <row r="38" spans="1:5" x14ac:dyDescent="0.25">
      <c r="A38" t="s">
        <v>4058</v>
      </c>
      <c r="B38" t="s">
        <v>6346</v>
      </c>
      <c r="E38" t="b">
        <v>1</v>
      </c>
    </row>
    <row r="39" spans="1:5" x14ac:dyDescent="0.25">
      <c r="A39" t="s">
        <v>2190</v>
      </c>
      <c r="B39" t="s">
        <v>6349</v>
      </c>
      <c r="E39" t="b">
        <v>1</v>
      </c>
    </row>
    <row r="40" spans="1:5" x14ac:dyDescent="0.25">
      <c r="A40" t="s">
        <v>884</v>
      </c>
      <c r="B40" t="s">
        <v>6350</v>
      </c>
      <c r="E40" t="b">
        <v>1</v>
      </c>
    </row>
    <row r="41" spans="1:5" x14ac:dyDescent="0.25">
      <c r="A41" t="s">
        <v>6351</v>
      </c>
      <c r="B41" t="s">
        <v>6352</v>
      </c>
      <c r="E41" t="b">
        <v>1</v>
      </c>
    </row>
    <row r="42" spans="1:5" x14ac:dyDescent="0.25">
      <c r="A42" t="s">
        <v>2310</v>
      </c>
      <c r="B42" t="s">
        <v>6347</v>
      </c>
      <c r="E42" t="b">
        <v>1</v>
      </c>
    </row>
    <row r="43" spans="1:5" x14ac:dyDescent="0.25">
      <c r="A43" t="s">
        <v>2192</v>
      </c>
      <c r="B43" t="s">
        <v>6348</v>
      </c>
      <c r="E43" t="b">
        <v>1</v>
      </c>
    </row>
    <row r="44" spans="1:5" x14ac:dyDescent="0.25">
      <c r="A44" t="s">
        <v>4528</v>
      </c>
      <c r="B44" t="s">
        <v>6365</v>
      </c>
      <c r="E44" t="b">
        <v>1</v>
      </c>
    </row>
    <row r="45" spans="1:5" x14ac:dyDescent="0.25">
      <c r="A45" t="s">
        <v>1328</v>
      </c>
      <c r="B45" t="s">
        <v>6353</v>
      </c>
      <c r="E45" t="b">
        <v>1</v>
      </c>
    </row>
    <row r="46" spans="1:5" x14ac:dyDescent="0.25">
      <c r="A46" t="s">
        <v>1010</v>
      </c>
      <c r="B46" t="s">
        <v>132</v>
      </c>
      <c r="E46" t="b">
        <v>1</v>
      </c>
    </row>
    <row r="47" spans="1:5" x14ac:dyDescent="0.25">
      <c r="A47" t="s">
        <v>6355</v>
      </c>
      <c r="B47" t="s">
        <v>6356</v>
      </c>
      <c r="E47" t="b">
        <v>1</v>
      </c>
    </row>
    <row r="48" spans="1:5" x14ac:dyDescent="0.25">
      <c r="A48" t="s">
        <v>700</v>
      </c>
      <c r="B48" t="s">
        <v>6357</v>
      </c>
      <c r="E48" t="b">
        <v>1</v>
      </c>
    </row>
    <row r="49" spans="1:5" x14ac:dyDescent="0.25">
      <c r="A49" t="s">
        <v>698</v>
      </c>
      <c r="B49" t="s">
        <v>6358</v>
      </c>
      <c r="E49" t="b">
        <v>1</v>
      </c>
    </row>
    <row r="50" spans="1:5" x14ac:dyDescent="0.25">
      <c r="A50" t="s">
        <v>1306</v>
      </c>
      <c r="B50" t="s">
        <v>6359</v>
      </c>
      <c r="E50" t="b">
        <v>1</v>
      </c>
    </row>
    <row r="51" spans="1:5" x14ac:dyDescent="0.25">
      <c r="A51" t="s">
        <v>2824</v>
      </c>
      <c r="B51" t="s">
        <v>6360</v>
      </c>
      <c r="E51" t="b">
        <v>1</v>
      </c>
    </row>
    <row r="52" spans="1:5" x14ac:dyDescent="0.25">
      <c r="A52" t="s">
        <v>2216</v>
      </c>
      <c r="B52" t="s">
        <v>6361</v>
      </c>
      <c r="E52" t="b">
        <v>1</v>
      </c>
    </row>
    <row r="53" spans="1:5" x14ac:dyDescent="0.25">
      <c r="A53" t="s">
        <v>952</v>
      </c>
      <c r="B53" t="s">
        <v>6362</v>
      </c>
      <c r="E53" t="b">
        <v>1</v>
      </c>
    </row>
    <row r="54" spans="1:5" x14ac:dyDescent="0.25">
      <c r="A54" t="s">
        <v>1972</v>
      </c>
      <c r="B54" t="s">
        <v>6363</v>
      </c>
      <c r="E54" t="b">
        <v>1</v>
      </c>
    </row>
    <row r="55" spans="1:5" x14ac:dyDescent="0.25">
      <c r="A55" t="s">
        <v>2546</v>
      </c>
      <c r="B55" t="s">
        <v>6364</v>
      </c>
      <c r="E55" t="b">
        <v>1</v>
      </c>
    </row>
    <row r="56" spans="1:5" x14ac:dyDescent="0.25">
      <c r="A56" t="s">
        <v>778</v>
      </c>
      <c r="B56" t="s">
        <v>6366</v>
      </c>
      <c r="E56" t="b">
        <v>1</v>
      </c>
    </row>
    <row r="57" spans="1:5" x14ac:dyDescent="0.25">
      <c r="A57" t="s">
        <v>1690</v>
      </c>
      <c r="B57" t="s">
        <v>6367</v>
      </c>
      <c r="E57" t="b">
        <v>1</v>
      </c>
    </row>
    <row r="58" spans="1:5" x14ac:dyDescent="0.25">
      <c r="A58" t="s">
        <v>2708</v>
      </c>
      <c r="B58" t="s">
        <v>6368</v>
      </c>
      <c r="E58" t="b">
        <v>1</v>
      </c>
    </row>
    <row r="59" spans="1:5" x14ac:dyDescent="0.25">
      <c r="A59" t="s">
        <v>1488</v>
      </c>
      <c r="B59" t="s">
        <v>6369</v>
      </c>
      <c r="E59" t="b">
        <v>1</v>
      </c>
    </row>
    <row r="60" spans="1:5" x14ac:dyDescent="0.25">
      <c r="A60" t="s">
        <v>4536</v>
      </c>
      <c r="B60" t="s">
        <v>6371</v>
      </c>
      <c r="E60" t="b">
        <v>1</v>
      </c>
    </row>
    <row r="61" spans="1:5" x14ac:dyDescent="0.25">
      <c r="A61" t="s">
        <v>3862</v>
      </c>
      <c r="B61" t="s">
        <v>6372</v>
      </c>
      <c r="E61" t="b">
        <v>1</v>
      </c>
    </row>
    <row r="62" spans="1:5" x14ac:dyDescent="0.25">
      <c r="A62" t="s">
        <v>4980</v>
      </c>
      <c r="B62" t="s">
        <v>6373</v>
      </c>
      <c r="E62" t="b">
        <v>1</v>
      </c>
    </row>
    <row r="63" spans="1:5" x14ac:dyDescent="0.25">
      <c r="A63" t="s">
        <v>2732</v>
      </c>
      <c r="B63" t="s">
        <v>6374</v>
      </c>
      <c r="E63" t="b">
        <v>1</v>
      </c>
    </row>
    <row r="64" spans="1:5" x14ac:dyDescent="0.25">
      <c r="A64" t="s">
        <v>436</v>
      </c>
      <c r="B64" t="s">
        <v>6375</v>
      </c>
      <c r="E64" t="b">
        <v>1</v>
      </c>
    </row>
    <row r="65" spans="1:5" x14ac:dyDescent="0.25">
      <c r="A65" t="s">
        <v>1834</v>
      </c>
      <c r="B65" t="s">
        <v>6376</v>
      </c>
      <c r="E65" t="b">
        <v>1</v>
      </c>
    </row>
    <row r="66" spans="1:5" x14ac:dyDescent="0.25">
      <c r="A66" t="s">
        <v>4834</v>
      </c>
      <c r="B66" t="s">
        <v>6377</v>
      </c>
      <c r="E66" t="b">
        <v>1</v>
      </c>
    </row>
    <row r="67" spans="1:5" x14ac:dyDescent="0.25">
      <c r="A67" t="s">
        <v>2698</v>
      </c>
      <c r="B67" t="s">
        <v>6378</v>
      </c>
      <c r="E67" t="b">
        <v>1</v>
      </c>
    </row>
    <row r="68" spans="1:5" x14ac:dyDescent="0.25">
      <c r="A68" t="s">
        <v>900</v>
      </c>
      <c r="B68" t="s">
        <v>6379</v>
      </c>
      <c r="E68" t="b">
        <v>1</v>
      </c>
    </row>
    <row r="69" spans="1:5" x14ac:dyDescent="0.25">
      <c r="A69" t="s">
        <v>4718</v>
      </c>
      <c r="B69" t="s">
        <v>6380</v>
      </c>
      <c r="E69" t="b">
        <v>1</v>
      </c>
    </row>
    <row r="70" spans="1:5" x14ac:dyDescent="0.25">
      <c r="A70" t="s">
        <v>1204</v>
      </c>
      <c r="B70" t="s">
        <v>6381</v>
      </c>
      <c r="E70" t="b">
        <v>1</v>
      </c>
    </row>
    <row r="71" spans="1:5" x14ac:dyDescent="0.25">
      <c r="A71" t="s">
        <v>876</v>
      </c>
      <c r="B71" t="s">
        <v>6382</v>
      </c>
      <c r="E71" t="b">
        <v>1</v>
      </c>
    </row>
    <row r="72" spans="1:5" x14ac:dyDescent="0.25">
      <c r="A72" t="s">
        <v>4976</v>
      </c>
      <c r="B72" t="s">
        <v>6383</v>
      </c>
      <c r="E72" t="b">
        <v>1</v>
      </c>
    </row>
    <row r="73" spans="1:5" x14ac:dyDescent="0.25">
      <c r="A73" t="s">
        <v>758</v>
      </c>
      <c r="B73" t="s">
        <v>6384</v>
      </c>
      <c r="E73" t="b">
        <v>1</v>
      </c>
    </row>
    <row r="74" spans="1:5" x14ac:dyDescent="0.25">
      <c r="A74" t="s">
        <v>3564</v>
      </c>
      <c r="B74" t="s">
        <v>6385</v>
      </c>
      <c r="E74" t="b">
        <v>1</v>
      </c>
    </row>
    <row r="75" spans="1:5" x14ac:dyDescent="0.25">
      <c r="A75" t="s">
        <v>2782</v>
      </c>
      <c r="B75" t="s">
        <v>6386</v>
      </c>
      <c r="E75" t="b">
        <v>1</v>
      </c>
    </row>
    <row r="76" spans="1:5" x14ac:dyDescent="0.25">
      <c r="A76" t="s">
        <v>318</v>
      </c>
      <c r="B76" t="s">
        <v>6387</v>
      </c>
      <c r="E76" t="b">
        <v>1</v>
      </c>
    </row>
    <row r="77" spans="1:5" x14ac:dyDescent="0.25">
      <c r="A77" t="s">
        <v>4916</v>
      </c>
      <c r="B77" t="s">
        <v>6389</v>
      </c>
      <c r="E77" t="b">
        <v>1</v>
      </c>
    </row>
    <row r="78" spans="1:5" x14ac:dyDescent="0.25">
      <c r="A78" t="s">
        <v>1456</v>
      </c>
      <c r="B78" t="s">
        <v>6390</v>
      </c>
      <c r="E78" t="b">
        <v>1</v>
      </c>
    </row>
    <row r="79" spans="1:5" x14ac:dyDescent="0.25">
      <c r="A79" t="s">
        <v>3010</v>
      </c>
      <c r="B79" t="s">
        <v>6391</v>
      </c>
      <c r="E79" t="b">
        <v>1</v>
      </c>
    </row>
    <row r="80" spans="1:5" x14ac:dyDescent="0.25">
      <c r="A80" t="s">
        <v>4832</v>
      </c>
      <c r="B80" t="s">
        <v>6392</v>
      </c>
      <c r="E80" t="b">
        <v>1</v>
      </c>
    </row>
    <row r="81" spans="1:5" x14ac:dyDescent="0.25">
      <c r="A81" t="s">
        <v>4032</v>
      </c>
      <c r="B81" t="s">
        <v>6370</v>
      </c>
      <c r="E81" t="b">
        <v>1</v>
      </c>
    </row>
    <row r="82" spans="1:5" x14ac:dyDescent="0.25">
      <c r="A82" t="s">
        <v>196</v>
      </c>
      <c r="B82" t="s">
        <v>6311</v>
      </c>
      <c r="E82" t="b">
        <v>1</v>
      </c>
    </row>
    <row r="83" spans="1:5" x14ac:dyDescent="0.25">
      <c r="A83" t="s">
        <v>3372</v>
      </c>
      <c r="B83" t="s">
        <v>6388</v>
      </c>
      <c r="E83" t="b">
        <v>1</v>
      </c>
    </row>
    <row r="84" spans="1:5" x14ac:dyDescent="0.25">
      <c r="A84" t="s">
        <v>5481</v>
      </c>
      <c r="B84" t="s">
        <v>6393</v>
      </c>
      <c r="E84" t="b">
        <v>1</v>
      </c>
    </row>
    <row r="85" spans="1:5" x14ac:dyDescent="0.25">
      <c r="A85" t="s">
        <v>3534</v>
      </c>
      <c r="B85" t="s">
        <v>6394</v>
      </c>
      <c r="E85" t="b">
        <v>1</v>
      </c>
    </row>
    <row r="86" spans="1:5" x14ac:dyDescent="0.25">
      <c r="A86" t="s">
        <v>5709</v>
      </c>
      <c r="B86" t="s">
        <v>6395</v>
      </c>
      <c r="E86" t="b">
        <v>1</v>
      </c>
    </row>
    <row r="87" spans="1:5" x14ac:dyDescent="0.25">
      <c r="A87" t="s">
        <v>5716</v>
      </c>
      <c r="B87" t="s">
        <v>6396</v>
      </c>
      <c r="E87" t="b">
        <v>1</v>
      </c>
    </row>
    <row r="88" spans="1:5" x14ac:dyDescent="0.25">
      <c r="A88" t="s">
        <v>252</v>
      </c>
      <c r="B88" t="s">
        <v>6397</v>
      </c>
      <c r="E88" t="b">
        <v>1</v>
      </c>
    </row>
    <row r="89" spans="1:5" x14ac:dyDescent="0.25">
      <c r="A89" t="s">
        <v>6398</v>
      </c>
      <c r="B89" t="s">
        <v>6399</v>
      </c>
      <c r="E89" t="b">
        <v>1</v>
      </c>
    </row>
    <row r="90" spans="1:5" x14ac:dyDescent="0.25">
      <c r="A90" t="s">
        <v>744</v>
      </c>
      <c r="B90" t="s">
        <v>6400</v>
      </c>
      <c r="E90" t="b">
        <v>1</v>
      </c>
    </row>
    <row r="91" spans="1:5" x14ac:dyDescent="0.25">
      <c r="A91" t="s">
        <v>4244</v>
      </c>
      <c r="B91" t="s">
        <v>6401</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A3C2A-711F-4B14-A523-7D58574138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6306</v>
      </c>
      <c r="B2" t="s">
        <v>6307</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0C988-88CD-47C7-8C90-3518476289F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5113</v>
      </c>
      <c r="B2" t="s">
        <v>5460</v>
      </c>
      <c r="E2" t="b">
        <v>1</v>
      </c>
    </row>
    <row r="3" spans="1:5" x14ac:dyDescent="0.25">
      <c r="A3" t="s">
        <v>5799</v>
      </c>
      <c r="B3" t="s">
        <v>5800</v>
      </c>
      <c r="E3" t="b">
        <v>1</v>
      </c>
    </row>
    <row r="4" spans="1:5" x14ac:dyDescent="0.25">
      <c r="A4" t="s">
        <v>5801</v>
      </c>
      <c r="B4" t="s">
        <v>5802</v>
      </c>
      <c r="E4" t="b">
        <v>1</v>
      </c>
    </row>
    <row r="5" spans="1:5" x14ac:dyDescent="0.25">
      <c r="A5" t="s">
        <v>5803</v>
      </c>
      <c r="B5" t="s">
        <v>5804</v>
      </c>
      <c r="E5" t="b">
        <v>1</v>
      </c>
    </row>
    <row r="6" spans="1:5" x14ac:dyDescent="0.25">
      <c r="A6" t="s">
        <v>5805</v>
      </c>
      <c r="B6" t="s">
        <v>5806</v>
      </c>
      <c r="E6" t="b">
        <v>1</v>
      </c>
    </row>
    <row r="7" spans="1:5" x14ac:dyDescent="0.25">
      <c r="A7" t="s">
        <v>5807</v>
      </c>
      <c r="B7" t="s">
        <v>5808</v>
      </c>
      <c r="E7" t="b">
        <v>1</v>
      </c>
    </row>
    <row r="8" spans="1:5" x14ac:dyDescent="0.25">
      <c r="A8" t="s">
        <v>5809</v>
      </c>
      <c r="B8" t="s">
        <v>5810</v>
      </c>
      <c r="E8" t="b">
        <v>1</v>
      </c>
    </row>
    <row r="9" spans="1:5" x14ac:dyDescent="0.25">
      <c r="A9" t="s">
        <v>5811</v>
      </c>
      <c r="B9" t="s">
        <v>5812</v>
      </c>
      <c r="E9" t="b">
        <v>1</v>
      </c>
    </row>
    <row r="10" spans="1:5" x14ac:dyDescent="0.25">
      <c r="A10" t="s">
        <v>5813</v>
      </c>
      <c r="B10" t="s">
        <v>5814</v>
      </c>
      <c r="E10" t="b">
        <v>1</v>
      </c>
    </row>
    <row r="11" spans="1:5" x14ac:dyDescent="0.25">
      <c r="A11" t="s">
        <v>5815</v>
      </c>
      <c r="B11" t="s">
        <v>5816</v>
      </c>
      <c r="E11" t="b">
        <v>1</v>
      </c>
    </row>
    <row r="12" spans="1:5" x14ac:dyDescent="0.25">
      <c r="A12" t="s">
        <v>5817</v>
      </c>
      <c r="B12" t="s">
        <v>5818</v>
      </c>
      <c r="E12" t="b">
        <v>1</v>
      </c>
    </row>
    <row r="13" spans="1:5" x14ac:dyDescent="0.25">
      <c r="A13" t="s">
        <v>5819</v>
      </c>
      <c r="B13" t="s">
        <v>5820</v>
      </c>
      <c r="E13" t="b">
        <v>1</v>
      </c>
    </row>
    <row r="14" spans="1:5" x14ac:dyDescent="0.25">
      <c r="A14" t="s">
        <v>5821</v>
      </c>
      <c r="B14" t="s">
        <v>5822</v>
      </c>
      <c r="E14" t="b">
        <v>1</v>
      </c>
    </row>
    <row r="15" spans="1:5" x14ac:dyDescent="0.25">
      <c r="A15" t="s">
        <v>5823</v>
      </c>
      <c r="B15" t="s">
        <v>5824</v>
      </c>
      <c r="E15" t="b">
        <v>1</v>
      </c>
    </row>
    <row r="16" spans="1:5" x14ac:dyDescent="0.25">
      <c r="A16" t="s">
        <v>5825</v>
      </c>
      <c r="B16" t="s">
        <v>5826</v>
      </c>
      <c r="E16" t="b">
        <v>1</v>
      </c>
    </row>
    <row r="17" spans="1:5" x14ac:dyDescent="0.25">
      <c r="A17" t="s">
        <v>5827</v>
      </c>
      <c r="B17" t="s">
        <v>5828</v>
      </c>
      <c r="E17" t="b">
        <v>1</v>
      </c>
    </row>
    <row r="18" spans="1:5" x14ac:dyDescent="0.25">
      <c r="A18" t="s">
        <v>5829</v>
      </c>
      <c r="B18" t="s">
        <v>5830</v>
      </c>
      <c r="E18" t="b">
        <v>1</v>
      </c>
    </row>
    <row r="19" spans="1:5" x14ac:dyDescent="0.25">
      <c r="A19" t="s">
        <v>5831</v>
      </c>
      <c r="B19" t="s">
        <v>5832</v>
      </c>
      <c r="E19" t="b">
        <v>1</v>
      </c>
    </row>
    <row r="20" spans="1:5" x14ac:dyDescent="0.25">
      <c r="A20" t="s">
        <v>5833</v>
      </c>
      <c r="B20" t="s">
        <v>5834</v>
      </c>
      <c r="E20" t="b">
        <v>1</v>
      </c>
    </row>
    <row r="21" spans="1:5" x14ac:dyDescent="0.25">
      <c r="A21" t="s">
        <v>2842</v>
      </c>
      <c r="B21" t="s">
        <v>5835</v>
      </c>
      <c r="E21" t="b">
        <v>1</v>
      </c>
    </row>
    <row r="22" spans="1:5" x14ac:dyDescent="0.25">
      <c r="A22" t="s">
        <v>1022</v>
      </c>
      <c r="B22" t="s">
        <v>5836</v>
      </c>
      <c r="E22" t="b">
        <v>1</v>
      </c>
    </row>
    <row r="23" spans="1:5" x14ac:dyDescent="0.25">
      <c r="A23" t="s">
        <v>4906</v>
      </c>
      <c r="B23" t="s">
        <v>5837</v>
      </c>
      <c r="E23" t="b">
        <v>1</v>
      </c>
    </row>
    <row r="24" spans="1:5" x14ac:dyDescent="0.25">
      <c r="A24" t="s">
        <v>516</v>
      </c>
      <c r="B24" t="s">
        <v>5838</v>
      </c>
      <c r="E24" t="b">
        <v>1</v>
      </c>
    </row>
    <row r="25" spans="1:5" x14ac:dyDescent="0.25">
      <c r="A25" t="s">
        <v>3580</v>
      </c>
      <c r="B25" t="s">
        <v>5839</v>
      </c>
      <c r="E25" t="b">
        <v>1</v>
      </c>
    </row>
    <row r="26" spans="1:5" x14ac:dyDescent="0.25">
      <c r="A26" t="s">
        <v>2436</v>
      </c>
      <c r="B26" t="s">
        <v>5840</v>
      </c>
      <c r="E26" t="b">
        <v>1</v>
      </c>
    </row>
    <row r="27" spans="1:5" x14ac:dyDescent="0.25">
      <c r="A27" t="s">
        <v>5841</v>
      </c>
      <c r="B27" t="s">
        <v>5842</v>
      </c>
      <c r="E27" t="b">
        <v>1</v>
      </c>
    </row>
    <row r="28" spans="1:5" x14ac:dyDescent="0.25">
      <c r="A28" t="s">
        <v>5843</v>
      </c>
      <c r="B28" t="s">
        <v>5844</v>
      </c>
      <c r="E28" t="b">
        <v>1</v>
      </c>
    </row>
    <row r="29" spans="1:5" x14ac:dyDescent="0.25">
      <c r="A29" t="s">
        <v>5845</v>
      </c>
      <c r="B29" t="s">
        <v>5846</v>
      </c>
      <c r="E29" t="b">
        <v>1</v>
      </c>
    </row>
    <row r="30" spans="1:5" x14ac:dyDescent="0.25">
      <c r="A30" t="s">
        <v>5847</v>
      </c>
      <c r="B30" t="s">
        <v>5848</v>
      </c>
      <c r="E30" t="b">
        <v>1</v>
      </c>
    </row>
    <row r="31" spans="1:5" x14ac:dyDescent="0.25">
      <c r="A31" t="s">
        <v>5849</v>
      </c>
      <c r="B31" t="s">
        <v>5850</v>
      </c>
      <c r="E31" t="b">
        <v>1</v>
      </c>
    </row>
    <row r="32" spans="1:5" x14ac:dyDescent="0.25">
      <c r="A32" t="s">
        <v>5851</v>
      </c>
      <c r="B32" t="s">
        <v>5852</v>
      </c>
      <c r="E32" t="b">
        <v>1</v>
      </c>
    </row>
    <row r="33" spans="1:5" x14ac:dyDescent="0.25">
      <c r="A33" t="s">
        <v>5853</v>
      </c>
      <c r="B33" t="s">
        <v>5854</v>
      </c>
      <c r="E33" t="b">
        <v>1</v>
      </c>
    </row>
    <row r="34" spans="1:5" x14ac:dyDescent="0.25">
      <c r="A34" t="s">
        <v>5855</v>
      </c>
      <c r="B34" t="s">
        <v>5856</v>
      </c>
      <c r="E34" t="b">
        <v>1</v>
      </c>
    </row>
    <row r="35" spans="1:5" x14ac:dyDescent="0.25">
      <c r="A35" t="s">
        <v>2830</v>
      </c>
      <c r="B35" t="s">
        <v>5857</v>
      </c>
      <c r="E35" t="b">
        <v>1</v>
      </c>
    </row>
    <row r="36" spans="1:5" x14ac:dyDescent="0.25">
      <c r="A36" t="s">
        <v>5858</v>
      </c>
      <c r="B36" t="s">
        <v>5859</v>
      </c>
      <c r="E36" t="b">
        <v>1</v>
      </c>
    </row>
    <row r="37" spans="1:5" x14ac:dyDescent="0.25">
      <c r="A37" t="s">
        <v>5860</v>
      </c>
      <c r="B37" t="s">
        <v>5861</v>
      </c>
      <c r="E37" t="b">
        <v>1</v>
      </c>
    </row>
    <row r="38" spans="1:5" x14ac:dyDescent="0.25">
      <c r="A38" t="s">
        <v>5862</v>
      </c>
      <c r="B38" t="s">
        <v>5863</v>
      </c>
      <c r="E38" t="b">
        <v>1</v>
      </c>
    </row>
    <row r="39" spans="1:5" x14ac:dyDescent="0.25">
      <c r="A39" t="s">
        <v>4424</v>
      </c>
      <c r="B39" t="s">
        <v>5864</v>
      </c>
      <c r="E39" t="b">
        <v>1</v>
      </c>
    </row>
    <row r="40" spans="1:5" x14ac:dyDescent="0.25">
      <c r="A40" t="s">
        <v>4706</v>
      </c>
      <c r="B40" t="s">
        <v>5865</v>
      </c>
      <c r="E40" t="b">
        <v>1</v>
      </c>
    </row>
    <row r="41" spans="1:5" x14ac:dyDescent="0.25">
      <c r="A41" t="s">
        <v>3916</v>
      </c>
      <c r="B41" t="s">
        <v>5866</v>
      </c>
      <c r="E41" t="b">
        <v>1</v>
      </c>
    </row>
    <row r="42" spans="1:5" x14ac:dyDescent="0.25">
      <c r="A42" t="s">
        <v>5867</v>
      </c>
      <c r="B42" t="s">
        <v>5868</v>
      </c>
      <c r="E42" t="b">
        <v>1</v>
      </c>
    </row>
    <row r="43" spans="1:5" x14ac:dyDescent="0.25">
      <c r="A43" t="s">
        <v>5869</v>
      </c>
      <c r="B43" t="s">
        <v>5870</v>
      </c>
      <c r="E43" t="b">
        <v>1</v>
      </c>
    </row>
    <row r="44" spans="1:5" x14ac:dyDescent="0.25">
      <c r="A44" t="s">
        <v>1578</v>
      </c>
      <c r="B44" t="s">
        <v>5871</v>
      </c>
      <c r="E44" t="b">
        <v>1</v>
      </c>
    </row>
    <row r="45" spans="1:5" x14ac:dyDescent="0.25">
      <c r="A45" t="s">
        <v>5872</v>
      </c>
      <c r="B45" t="s">
        <v>5873</v>
      </c>
      <c r="E45" t="b">
        <v>1</v>
      </c>
    </row>
    <row r="46" spans="1:5" x14ac:dyDescent="0.25">
      <c r="A46" t="s">
        <v>5874</v>
      </c>
      <c r="B46" t="s">
        <v>5875</v>
      </c>
      <c r="E46" t="b">
        <v>1</v>
      </c>
    </row>
    <row r="47" spans="1:5" x14ac:dyDescent="0.25">
      <c r="A47" t="s">
        <v>4340</v>
      </c>
      <c r="B47" t="s">
        <v>5876</v>
      </c>
      <c r="E47" t="b">
        <v>1</v>
      </c>
    </row>
    <row r="48" spans="1:5" x14ac:dyDescent="0.25">
      <c r="A48" t="s">
        <v>3168</v>
      </c>
      <c r="B48" t="s">
        <v>5877</v>
      </c>
      <c r="E48" t="b">
        <v>1</v>
      </c>
    </row>
    <row r="49" spans="1:5" x14ac:dyDescent="0.25">
      <c r="A49" t="s">
        <v>3086</v>
      </c>
      <c r="B49" t="s">
        <v>5878</v>
      </c>
      <c r="E49" t="b">
        <v>1</v>
      </c>
    </row>
    <row r="50" spans="1:5" x14ac:dyDescent="0.25">
      <c r="A50" t="s">
        <v>5879</v>
      </c>
      <c r="B50" t="s">
        <v>5880</v>
      </c>
      <c r="E50" t="b">
        <v>1</v>
      </c>
    </row>
    <row r="51" spans="1:5" x14ac:dyDescent="0.25">
      <c r="A51" t="s">
        <v>4690</v>
      </c>
      <c r="B51" t="s">
        <v>5881</v>
      </c>
      <c r="E51" t="b">
        <v>1</v>
      </c>
    </row>
    <row r="52" spans="1:5" x14ac:dyDescent="0.25">
      <c r="A52" t="s">
        <v>1628</v>
      </c>
      <c r="B52" t="s">
        <v>5882</v>
      </c>
      <c r="E52" t="b">
        <v>1</v>
      </c>
    </row>
    <row r="53" spans="1:5" x14ac:dyDescent="0.25">
      <c r="A53" t="s">
        <v>666</v>
      </c>
      <c r="B53" t="s">
        <v>5883</v>
      </c>
      <c r="E53" t="b">
        <v>1</v>
      </c>
    </row>
    <row r="54" spans="1:5" x14ac:dyDescent="0.25">
      <c r="A54" t="s">
        <v>654</v>
      </c>
      <c r="B54" t="s">
        <v>5884</v>
      </c>
      <c r="E54" t="b">
        <v>1</v>
      </c>
    </row>
    <row r="55" spans="1:5" x14ac:dyDescent="0.25">
      <c r="A55" t="s">
        <v>5885</v>
      </c>
      <c r="B55" t="s">
        <v>5886</v>
      </c>
      <c r="E55" t="b">
        <v>1</v>
      </c>
    </row>
    <row r="56" spans="1:5" x14ac:dyDescent="0.25">
      <c r="A56" t="s">
        <v>5887</v>
      </c>
      <c r="B56" t="s">
        <v>5888</v>
      </c>
      <c r="E56" t="b">
        <v>1</v>
      </c>
    </row>
    <row r="57" spans="1:5" x14ac:dyDescent="0.25">
      <c r="A57" t="s">
        <v>5889</v>
      </c>
      <c r="B57" t="s">
        <v>5890</v>
      </c>
      <c r="E57" t="b">
        <v>1</v>
      </c>
    </row>
    <row r="58" spans="1:5" x14ac:dyDescent="0.25">
      <c r="A58" t="s">
        <v>5891</v>
      </c>
      <c r="B58" t="s">
        <v>5892</v>
      </c>
      <c r="E58" t="b">
        <v>1</v>
      </c>
    </row>
    <row r="59" spans="1:5" x14ac:dyDescent="0.25">
      <c r="A59" t="s">
        <v>5893</v>
      </c>
      <c r="B59" t="s">
        <v>5894</v>
      </c>
      <c r="E59" t="b">
        <v>1</v>
      </c>
    </row>
    <row r="60" spans="1:5" x14ac:dyDescent="0.25">
      <c r="A60" t="s">
        <v>5895</v>
      </c>
      <c r="B60" t="s">
        <v>5896</v>
      </c>
      <c r="E60" t="b">
        <v>1</v>
      </c>
    </row>
    <row r="61" spans="1:5" x14ac:dyDescent="0.25">
      <c r="A61" t="s">
        <v>5897</v>
      </c>
      <c r="B61" t="s">
        <v>5898</v>
      </c>
      <c r="E61" t="b">
        <v>1</v>
      </c>
    </row>
    <row r="62" spans="1:5" x14ac:dyDescent="0.25">
      <c r="A62" t="s">
        <v>5899</v>
      </c>
      <c r="B62" t="s">
        <v>5900</v>
      </c>
      <c r="E62" t="b">
        <v>1</v>
      </c>
    </row>
    <row r="63" spans="1:5" x14ac:dyDescent="0.25">
      <c r="A63" t="s">
        <v>5901</v>
      </c>
      <c r="B63" t="s">
        <v>5902</v>
      </c>
      <c r="E63" t="b">
        <v>1</v>
      </c>
    </row>
    <row r="64" spans="1:5" x14ac:dyDescent="0.25">
      <c r="A64" t="s">
        <v>5903</v>
      </c>
      <c r="B64" t="s">
        <v>5904</v>
      </c>
      <c r="E64" t="b">
        <v>1</v>
      </c>
    </row>
    <row r="65" spans="1:5" x14ac:dyDescent="0.25">
      <c r="A65" t="s">
        <v>5905</v>
      </c>
      <c r="B65" t="s">
        <v>5906</v>
      </c>
      <c r="E65" t="b">
        <v>1</v>
      </c>
    </row>
    <row r="66" spans="1:5" x14ac:dyDescent="0.25">
      <c r="A66" t="s">
        <v>5907</v>
      </c>
      <c r="B66" t="s">
        <v>5908</v>
      </c>
      <c r="E66" t="b">
        <v>1</v>
      </c>
    </row>
    <row r="67" spans="1:5" x14ac:dyDescent="0.25">
      <c r="A67" t="s">
        <v>5909</v>
      </c>
      <c r="B67" t="s">
        <v>5910</v>
      </c>
      <c r="E67" t="b">
        <v>1</v>
      </c>
    </row>
    <row r="68" spans="1:5" x14ac:dyDescent="0.25">
      <c r="A68" t="s">
        <v>5911</v>
      </c>
      <c r="B68" t="s">
        <v>5912</v>
      </c>
      <c r="E68" t="b">
        <v>1</v>
      </c>
    </row>
    <row r="69" spans="1:5" x14ac:dyDescent="0.25">
      <c r="A69" t="s">
        <v>3226</v>
      </c>
      <c r="B69" t="s">
        <v>5945</v>
      </c>
      <c r="E69" t="b">
        <v>1</v>
      </c>
    </row>
    <row r="70" spans="1:5" x14ac:dyDescent="0.25">
      <c r="A70" t="s">
        <v>1344</v>
      </c>
      <c r="B70" t="s">
        <v>5946</v>
      </c>
      <c r="E70" t="b">
        <v>1</v>
      </c>
    </row>
    <row r="71" spans="1:5" x14ac:dyDescent="0.25">
      <c r="A71" t="s">
        <v>310</v>
      </c>
      <c r="B71" t="s">
        <v>5947</v>
      </c>
      <c r="E71" t="b">
        <v>1</v>
      </c>
    </row>
    <row r="72" spans="1:5" x14ac:dyDescent="0.25">
      <c r="A72" t="s">
        <v>2426</v>
      </c>
      <c r="B72" t="s">
        <v>5948</v>
      </c>
      <c r="E72" t="b">
        <v>1</v>
      </c>
    </row>
    <row r="73" spans="1:5" x14ac:dyDescent="0.25">
      <c r="A73" t="s">
        <v>2428</v>
      </c>
      <c r="B73" t="s">
        <v>5949</v>
      </c>
      <c r="E73" t="b">
        <v>1</v>
      </c>
    </row>
    <row r="74" spans="1:5" x14ac:dyDescent="0.25">
      <c r="A74" t="s">
        <v>5950</v>
      </c>
      <c r="B74" t="s">
        <v>5951</v>
      </c>
      <c r="E74" t="b">
        <v>1</v>
      </c>
    </row>
    <row r="75" spans="1:5" x14ac:dyDescent="0.25">
      <c r="A75" t="s">
        <v>1970</v>
      </c>
      <c r="B75" t="s">
        <v>5952</v>
      </c>
      <c r="E75" t="b">
        <v>1</v>
      </c>
    </row>
    <row r="76" spans="1:5" x14ac:dyDescent="0.25">
      <c r="A76" t="s">
        <v>5953</v>
      </c>
      <c r="B76" t="s">
        <v>5954</v>
      </c>
      <c r="E76" t="b">
        <v>1</v>
      </c>
    </row>
    <row r="77" spans="1:5" x14ac:dyDescent="0.25">
      <c r="A77" t="s">
        <v>5955</v>
      </c>
      <c r="B77" t="s">
        <v>5956</v>
      </c>
      <c r="E77" t="b">
        <v>1</v>
      </c>
    </row>
    <row r="78" spans="1:5" x14ac:dyDescent="0.25">
      <c r="A78" t="s">
        <v>6020</v>
      </c>
      <c r="B78" t="s">
        <v>6021</v>
      </c>
      <c r="E78" t="b">
        <v>1</v>
      </c>
    </row>
    <row r="79" spans="1:5" x14ac:dyDescent="0.25">
      <c r="A79" t="s">
        <v>6022</v>
      </c>
      <c r="B79" t="s">
        <v>6023</v>
      </c>
      <c r="E79" t="b">
        <v>1</v>
      </c>
    </row>
    <row r="80" spans="1:5" x14ac:dyDescent="0.25">
      <c r="A80" t="s">
        <v>6024</v>
      </c>
      <c r="B80" t="s">
        <v>6025</v>
      </c>
      <c r="E80" t="b">
        <v>1</v>
      </c>
    </row>
    <row r="81" spans="1:5" x14ac:dyDescent="0.25">
      <c r="A81" t="s">
        <v>6026</v>
      </c>
      <c r="B81" t="s">
        <v>6027</v>
      </c>
      <c r="E81" t="b">
        <v>1</v>
      </c>
    </row>
    <row r="82" spans="1:5" x14ac:dyDescent="0.25">
      <c r="A82" t="s">
        <v>6028</v>
      </c>
      <c r="B82" t="s">
        <v>6029</v>
      </c>
      <c r="E82" t="b">
        <v>1</v>
      </c>
    </row>
    <row r="83" spans="1:5" x14ac:dyDescent="0.25">
      <c r="A83" t="s">
        <v>6030</v>
      </c>
      <c r="B83" t="s">
        <v>6031</v>
      </c>
      <c r="E83" t="b">
        <v>1</v>
      </c>
    </row>
    <row r="84" spans="1:5" x14ac:dyDescent="0.25">
      <c r="A84" t="s">
        <v>6032</v>
      </c>
      <c r="B84" t="s">
        <v>6033</v>
      </c>
      <c r="E84" t="b">
        <v>1</v>
      </c>
    </row>
    <row r="85" spans="1:5" x14ac:dyDescent="0.25">
      <c r="A85" t="s">
        <v>324</v>
      </c>
      <c r="B85" t="s">
        <v>6034</v>
      </c>
      <c r="E85" t="b">
        <v>1</v>
      </c>
    </row>
    <row r="86" spans="1:5" x14ac:dyDescent="0.25">
      <c r="A86" t="s">
        <v>2008</v>
      </c>
      <c r="B86" t="s">
        <v>6035</v>
      </c>
      <c r="E86" t="b">
        <v>1</v>
      </c>
    </row>
    <row r="87" spans="1:5" x14ac:dyDescent="0.25">
      <c r="A87" t="s">
        <v>6036</v>
      </c>
      <c r="B87" t="s">
        <v>6037</v>
      </c>
      <c r="E87" t="b">
        <v>1</v>
      </c>
    </row>
    <row r="88" spans="1:5" x14ac:dyDescent="0.25">
      <c r="A88" t="s">
        <v>4802</v>
      </c>
      <c r="B88" t="s">
        <v>6038</v>
      </c>
      <c r="E88" t="b">
        <v>1</v>
      </c>
    </row>
    <row r="89" spans="1:5" x14ac:dyDescent="0.25">
      <c r="A89" t="s">
        <v>3170</v>
      </c>
      <c r="B89" t="s">
        <v>6039</v>
      </c>
      <c r="E89" t="b">
        <v>1</v>
      </c>
    </row>
    <row r="90" spans="1:5" x14ac:dyDescent="0.25">
      <c r="A90" t="s">
        <v>4862</v>
      </c>
      <c r="B90" t="s">
        <v>6040</v>
      </c>
      <c r="E90" t="b">
        <v>1</v>
      </c>
    </row>
    <row r="91" spans="1:5" x14ac:dyDescent="0.25">
      <c r="A91" t="s">
        <v>6041</v>
      </c>
      <c r="B91" t="s">
        <v>6042</v>
      </c>
      <c r="E91" t="b">
        <v>1</v>
      </c>
    </row>
    <row r="92" spans="1:5" x14ac:dyDescent="0.25">
      <c r="A92" t="s">
        <v>6043</v>
      </c>
      <c r="B92" t="s">
        <v>6044</v>
      </c>
      <c r="E92" t="b">
        <v>1</v>
      </c>
    </row>
    <row r="93" spans="1:5" x14ac:dyDescent="0.25">
      <c r="A93" t="s">
        <v>1312</v>
      </c>
      <c r="B93" t="s">
        <v>6045</v>
      </c>
      <c r="E93" t="b">
        <v>1</v>
      </c>
    </row>
    <row r="94" spans="1:5" x14ac:dyDescent="0.25">
      <c r="A94" t="s">
        <v>1834</v>
      </c>
      <c r="B94" t="s">
        <v>6046</v>
      </c>
      <c r="E94" t="b">
        <v>1</v>
      </c>
    </row>
    <row r="95" spans="1:5" x14ac:dyDescent="0.25">
      <c r="A95" t="s">
        <v>6047</v>
      </c>
      <c r="B95" t="s">
        <v>6048</v>
      </c>
      <c r="E95" t="b">
        <v>1</v>
      </c>
    </row>
    <row r="96" spans="1:5" x14ac:dyDescent="0.25">
      <c r="A96" t="s">
        <v>4436</v>
      </c>
      <c r="B96" t="s">
        <v>6049</v>
      </c>
      <c r="E96" t="b">
        <v>1</v>
      </c>
    </row>
    <row r="97" spans="1:5" x14ac:dyDescent="0.25">
      <c r="A97" t="s">
        <v>6050</v>
      </c>
      <c r="B97" t="s">
        <v>6051</v>
      </c>
      <c r="E97" t="b">
        <v>1</v>
      </c>
    </row>
    <row r="98" spans="1:5" x14ac:dyDescent="0.25">
      <c r="A98" t="s">
        <v>1310</v>
      </c>
      <c r="B98" t="s">
        <v>6052</v>
      </c>
      <c r="E98" t="b">
        <v>1</v>
      </c>
    </row>
    <row r="99" spans="1:5" x14ac:dyDescent="0.25">
      <c r="A99" t="s">
        <v>886</v>
      </c>
      <c r="B99" t="s">
        <v>6053</v>
      </c>
      <c r="E99" t="b">
        <v>1</v>
      </c>
    </row>
    <row r="100" spans="1:5" x14ac:dyDescent="0.25">
      <c r="A100" t="s">
        <v>2860</v>
      </c>
      <c r="B100" t="s">
        <v>6054</v>
      </c>
      <c r="E100" t="b">
        <v>1</v>
      </c>
    </row>
    <row r="101" spans="1:5" x14ac:dyDescent="0.25">
      <c r="A101" t="s">
        <v>4388</v>
      </c>
      <c r="B101" t="s">
        <v>6055</v>
      </c>
      <c r="E101" t="b">
        <v>1</v>
      </c>
    </row>
    <row r="102" spans="1:5" x14ac:dyDescent="0.25">
      <c r="A102" t="s">
        <v>4412</v>
      </c>
      <c r="B102" t="s">
        <v>6056</v>
      </c>
      <c r="E102" t="b">
        <v>1</v>
      </c>
    </row>
    <row r="103" spans="1:5" x14ac:dyDescent="0.25">
      <c r="A103" t="s">
        <v>2788</v>
      </c>
      <c r="B103" t="s">
        <v>6057</v>
      </c>
      <c r="E103" t="b">
        <v>1</v>
      </c>
    </row>
    <row r="104" spans="1:5" x14ac:dyDescent="0.25">
      <c r="A104" t="s">
        <v>6058</v>
      </c>
      <c r="B104" t="s">
        <v>6059</v>
      </c>
      <c r="E104" t="b">
        <v>1</v>
      </c>
    </row>
    <row r="105" spans="1:5" x14ac:dyDescent="0.25">
      <c r="A105" t="s">
        <v>2622</v>
      </c>
      <c r="B105" t="s">
        <v>6060</v>
      </c>
      <c r="E105" t="b">
        <v>1</v>
      </c>
    </row>
    <row r="106" spans="1:5" x14ac:dyDescent="0.25">
      <c r="A106" t="s">
        <v>4320</v>
      </c>
      <c r="B106" t="s">
        <v>6061</v>
      </c>
      <c r="E106" t="b">
        <v>1</v>
      </c>
    </row>
    <row r="107" spans="1:5" x14ac:dyDescent="0.25">
      <c r="A107" t="s">
        <v>406</v>
      </c>
      <c r="B107" t="s">
        <v>6062</v>
      </c>
      <c r="E107" t="b">
        <v>1</v>
      </c>
    </row>
    <row r="108" spans="1:5" x14ac:dyDescent="0.25">
      <c r="A108" t="s">
        <v>4410</v>
      </c>
      <c r="B108" t="s">
        <v>6063</v>
      </c>
      <c r="E108" t="b">
        <v>1</v>
      </c>
    </row>
    <row r="109" spans="1:5" x14ac:dyDescent="0.25">
      <c r="A109" t="s">
        <v>4374</v>
      </c>
      <c r="B109" t="s">
        <v>6064</v>
      </c>
      <c r="E109" t="b">
        <v>1</v>
      </c>
    </row>
    <row r="110" spans="1:5" x14ac:dyDescent="0.25">
      <c r="A110" t="s">
        <v>464</v>
      </c>
      <c r="B110" t="s">
        <v>6065</v>
      </c>
      <c r="E110" t="b">
        <v>1</v>
      </c>
    </row>
    <row r="111" spans="1:5" x14ac:dyDescent="0.25">
      <c r="A111" t="s">
        <v>4020</v>
      </c>
      <c r="B111" t="s">
        <v>6066</v>
      </c>
      <c r="E111" t="b">
        <v>1</v>
      </c>
    </row>
    <row r="112" spans="1:5" x14ac:dyDescent="0.25">
      <c r="A112" t="s">
        <v>972</v>
      </c>
      <c r="B112" t="s">
        <v>6067</v>
      </c>
      <c r="E112" t="b">
        <v>1</v>
      </c>
    </row>
    <row r="113" spans="1:5" x14ac:dyDescent="0.25">
      <c r="A113" t="s">
        <v>4208</v>
      </c>
      <c r="B113" t="s">
        <v>6068</v>
      </c>
      <c r="E113" t="b">
        <v>1</v>
      </c>
    </row>
    <row r="114" spans="1:5" x14ac:dyDescent="0.25">
      <c r="A114" t="s">
        <v>592</v>
      </c>
      <c r="B114" t="s">
        <v>6069</v>
      </c>
      <c r="E114" t="b">
        <v>1</v>
      </c>
    </row>
    <row r="115" spans="1:5" x14ac:dyDescent="0.25">
      <c r="A115" t="s">
        <v>3074</v>
      </c>
      <c r="B115" t="s">
        <v>6070</v>
      </c>
      <c r="E115" t="b">
        <v>1</v>
      </c>
    </row>
    <row r="116" spans="1:5" x14ac:dyDescent="0.25">
      <c r="A116" t="s">
        <v>4052</v>
      </c>
      <c r="B116" t="s">
        <v>6071</v>
      </c>
      <c r="E116" t="b">
        <v>1</v>
      </c>
    </row>
    <row r="117" spans="1:5" x14ac:dyDescent="0.25">
      <c r="A117" t="s">
        <v>3160</v>
      </c>
      <c r="B117" t="s">
        <v>6072</v>
      </c>
      <c r="E117" t="b">
        <v>1</v>
      </c>
    </row>
    <row r="118" spans="1:5" x14ac:dyDescent="0.25">
      <c r="A118" t="s">
        <v>3304</v>
      </c>
      <c r="B118" t="s">
        <v>6073</v>
      </c>
      <c r="E118" t="b">
        <v>1</v>
      </c>
    </row>
    <row r="119" spans="1:5" x14ac:dyDescent="0.25">
      <c r="A119" t="s">
        <v>2030</v>
      </c>
      <c r="B119" t="s">
        <v>6074</v>
      </c>
      <c r="E119" t="b">
        <v>1</v>
      </c>
    </row>
    <row r="120" spans="1:5" x14ac:dyDescent="0.25">
      <c r="A120" t="s">
        <v>4464</v>
      </c>
      <c r="B120" t="s">
        <v>6075</v>
      </c>
      <c r="E120" t="b">
        <v>1</v>
      </c>
    </row>
    <row r="121" spans="1:5" x14ac:dyDescent="0.25">
      <c r="A121" t="s">
        <v>2582</v>
      </c>
      <c r="B121" t="s">
        <v>6076</v>
      </c>
      <c r="E121" t="b">
        <v>1</v>
      </c>
    </row>
    <row r="122" spans="1:5" x14ac:dyDescent="0.25">
      <c r="A122" t="s">
        <v>2654</v>
      </c>
      <c r="B122" t="s">
        <v>6077</v>
      </c>
      <c r="E122" t="b">
        <v>1</v>
      </c>
    </row>
    <row r="123" spans="1:5" x14ac:dyDescent="0.25">
      <c r="A123" t="s">
        <v>6078</v>
      </c>
      <c r="B123" t="s">
        <v>6079</v>
      </c>
      <c r="E123" t="b">
        <v>1</v>
      </c>
    </row>
    <row r="124" spans="1:5" x14ac:dyDescent="0.25">
      <c r="A124" t="s">
        <v>426</v>
      </c>
      <c r="B124" t="s">
        <v>6080</v>
      </c>
      <c r="E124" t="b">
        <v>1</v>
      </c>
    </row>
    <row r="125" spans="1:5" x14ac:dyDescent="0.25">
      <c r="A125" t="s">
        <v>512</v>
      </c>
      <c r="B125" t="s">
        <v>6081</v>
      </c>
      <c r="E125" t="b">
        <v>1</v>
      </c>
    </row>
    <row r="126" spans="1:5" x14ac:dyDescent="0.25">
      <c r="A126" t="s">
        <v>2780</v>
      </c>
      <c r="B126" t="s">
        <v>6082</v>
      </c>
      <c r="E126" t="b">
        <v>1</v>
      </c>
    </row>
    <row r="127" spans="1:5" x14ac:dyDescent="0.25">
      <c r="A127" t="s">
        <v>4938</v>
      </c>
      <c r="B127" t="s">
        <v>6083</v>
      </c>
      <c r="E127" t="b">
        <v>1</v>
      </c>
    </row>
    <row r="128" spans="1:5" x14ac:dyDescent="0.25">
      <c r="A128" t="s">
        <v>1378</v>
      </c>
      <c r="B128" t="s">
        <v>6084</v>
      </c>
      <c r="E128" t="b">
        <v>1</v>
      </c>
    </row>
    <row r="129" spans="1:5" x14ac:dyDescent="0.25">
      <c r="A129" t="s">
        <v>2640</v>
      </c>
      <c r="B129" t="s">
        <v>6085</v>
      </c>
      <c r="E129" t="b">
        <v>1</v>
      </c>
    </row>
    <row r="130" spans="1:5" x14ac:dyDescent="0.25">
      <c r="A130" t="s">
        <v>1056</v>
      </c>
      <c r="B130" t="s">
        <v>6086</v>
      </c>
      <c r="E130" t="b">
        <v>1</v>
      </c>
    </row>
    <row r="131" spans="1:5" x14ac:dyDescent="0.25">
      <c r="A131" t="s">
        <v>2418</v>
      </c>
      <c r="B131" t="s">
        <v>6087</v>
      </c>
      <c r="E131" t="b">
        <v>1</v>
      </c>
    </row>
    <row r="132" spans="1:5" x14ac:dyDescent="0.25">
      <c r="A132" t="s">
        <v>3958</v>
      </c>
      <c r="B132" t="s">
        <v>6088</v>
      </c>
      <c r="E132" t="b">
        <v>1</v>
      </c>
    </row>
    <row r="133" spans="1:5" x14ac:dyDescent="0.25">
      <c r="A133" t="s">
        <v>4724</v>
      </c>
      <c r="B133" t="s">
        <v>6089</v>
      </c>
      <c r="E133" t="b">
        <v>1</v>
      </c>
    </row>
    <row r="134" spans="1:5" x14ac:dyDescent="0.25">
      <c r="A134" t="s">
        <v>2166</v>
      </c>
      <c r="B134" t="s">
        <v>6090</v>
      </c>
      <c r="E134" t="b">
        <v>1</v>
      </c>
    </row>
    <row r="135" spans="1:5" x14ac:dyDescent="0.25">
      <c r="A135" t="s">
        <v>992</v>
      </c>
      <c r="B135" t="s">
        <v>6091</v>
      </c>
      <c r="E135" t="b">
        <v>1</v>
      </c>
    </row>
    <row r="136" spans="1:5" x14ac:dyDescent="0.25">
      <c r="A136" t="s">
        <v>994</v>
      </c>
      <c r="B136" t="s">
        <v>6092</v>
      </c>
      <c r="E136" t="b">
        <v>1</v>
      </c>
    </row>
    <row r="137" spans="1:5" x14ac:dyDescent="0.25">
      <c r="A137" t="s">
        <v>996</v>
      </c>
      <c r="B137" t="s">
        <v>6093</v>
      </c>
      <c r="E137" t="b">
        <v>1</v>
      </c>
    </row>
    <row r="138" spans="1:5" x14ac:dyDescent="0.25">
      <c r="A138" t="s">
        <v>3238</v>
      </c>
      <c r="B138" t="s">
        <v>6094</v>
      </c>
      <c r="E138" t="b">
        <v>1</v>
      </c>
    </row>
    <row r="139" spans="1:5" x14ac:dyDescent="0.25">
      <c r="A139" t="s">
        <v>2494</v>
      </c>
      <c r="B139" t="s">
        <v>6095</v>
      </c>
      <c r="E139" t="b">
        <v>1</v>
      </c>
    </row>
    <row r="140" spans="1:5" x14ac:dyDescent="0.25">
      <c r="A140" t="s">
        <v>3878</v>
      </c>
      <c r="B140" t="s">
        <v>6096</v>
      </c>
      <c r="E140" t="b">
        <v>1</v>
      </c>
    </row>
    <row r="141" spans="1:5" x14ac:dyDescent="0.25">
      <c r="A141" t="s">
        <v>716</v>
      </c>
      <c r="B141" t="s">
        <v>6097</v>
      </c>
      <c r="E141" t="b">
        <v>1</v>
      </c>
    </row>
    <row r="142" spans="1:5" x14ac:dyDescent="0.25">
      <c r="A142" t="s">
        <v>496</v>
      </c>
      <c r="B142" t="s">
        <v>6098</v>
      </c>
      <c r="E142" t="b">
        <v>1</v>
      </c>
    </row>
    <row r="143" spans="1:5" x14ac:dyDescent="0.25">
      <c r="A143" t="s">
        <v>3784</v>
      </c>
      <c r="B143" t="s">
        <v>6099</v>
      </c>
      <c r="E143" t="b">
        <v>1</v>
      </c>
    </row>
    <row r="144" spans="1:5" x14ac:dyDescent="0.25">
      <c r="A144" t="s">
        <v>4596</v>
      </c>
      <c r="B144" t="s">
        <v>6100</v>
      </c>
      <c r="E144" t="b">
        <v>1</v>
      </c>
    </row>
    <row r="145" spans="1:5" x14ac:dyDescent="0.25">
      <c r="A145" t="s">
        <v>524</v>
      </c>
      <c r="B145" t="s">
        <v>6101</v>
      </c>
      <c r="E145" t="b">
        <v>1</v>
      </c>
    </row>
    <row r="146" spans="1:5" x14ac:dyDescent="0.25">
      <c r="A146" t="s">
        <v>2908</v>
      </c>
      <c r="B146" t="s">
        <v>6102</v>
      </c>
      <c r="E146" t="b">
        <v>1</v>
      </c>
    </row>
    <row r="147" spans="1:5" x14ac:dyDescent="0.25">
      <c r="A147" t="s">
        <v>3442</v>
      </c>
      <c r="B147" t="s">
        <v>6103</v>
      </c>
      <c r="E147" t="b">
        <v>1</v>
      </c>
    </row>
    <row r="148" spans="1:5" x14ac:dyDescent="0.25">
      <c r="A148" t="s">
        <v>3626</v>
      </c>
      <c r="B148" t="s">
        <v>6104</v>
      </c>
      <c r="E148" t="b">
        <v>1</v>
      </c>
    </row>
    <row r="149" spans="1:5" x14ac:dyDescent="0.25">
      <c r="A149" t="s">
        <v>3012</v>
      </c>
      <c r="B149" t="s">
        <v>6105</v>
      </c>
      <c r="E149" t="b">
        <v>1</v>
      </c>
    </row>
    <row r="150" spans="1:5" x14ac:dyDescent="0.25">
      <c r="A150" t="s">
        <v>2284</v>
      </c>
      <c r="B150" t="s">
        <v>6106</v>
      </c>
      <c r="E150" t="b">
        <v>1</v>
      </c>
    </row>
    <row r="151" spans="1:5" x14ac:dyDescent="0.25">
      <c r="A151" t="s">
        <v>2200</v>
      </c>
      <c r="B151" t="s">
        <v>6107</v>
      </c>
      <c r="E151" t="b">
        <v>1</v>
      </c>
    </row>
    <row r="152" spans="1:5" x14ac:dyDescent="0.25">
      <c r="A152" t="s">
        <v>338</v>
      </c>
      <c r="B152" t="s">
        <v>6108</v>
      </c>
      <c r="E152" t="b">
        <v>1</v>
      </c>
    </row>
    <row r="153" spans="1:5" x14ac:dyDescent="0.25">
      <c r="A153" t="s">
        <v>834</v>
      </c>
      <c r="B153" t="s">
        <v>6109</v>
      </c>
      <c r="E153" t="b">
        <v>1</v>
      </c>
    </row>
    <row r="154" spans="1:5" x14ac:dyDescent="0.25">
      <c r="A154" t="s">
        <v>5030</v>
      </c>
      <c r="B154" t="s">
        <v>5461</v>
      </c>
      <c r="E154" t="b">
        <v>1</v>
      </c>
    </row>
    <row r="155" spans="1:5" x14ac:dyDescent="0.25">
      <c r="A155" t="s">
        <v>5032</v>
      </c>
      <c r="B155" t="s">
        <v>5462</v>
      </c>
      <c r="E155" t="b">
        <v>1</v>
      </c>
    </row>
    <row r="156" spans="1:5" x14ac:dyDescent="0.25">
      <c r="A156" t="s">
        <v>6184</v>
      </c>
      <c r="B156" t="s">
        <v>6185</v>
      </c>
      <c r="E156" t="b">
        <v>1</v>
      </c>
    </row>
    <row r="157" spans="1:5" x14ac:dyDescent="0.25">
      <c r="A157" t="s">
        <v>6186</v>
      </c>
      <c r="B157" t="s">
        <v>6187</v>
      </c>
      <c r="E157" t="b">
        <v>1</v>
      </c>
    </row>
    <row r="158" spans="1:5" x14ac:dyDescent="0.25">
      <c r="A158" t="s">
        <v>6188</v>
      </c>
      <c r="B158" t="s">
        <v>6189</v>
      </c>
      <c r="E158" t="b">
        <v>1</v>
      </c>
    </row>
    <row r="159" spans="1:5" x14ac:dyDescent="0.25">
      <c r="A159" t="s">
        <v>6190</v>
      </c>
      <c r="B159" t="s">
        <v>6191</v>
      </c>
      <c r="E159" t="b">
        <v>1</v>
      </c>
    </row>
    <row r="160" spans="1:5" x14ac:dyDescent="0.25">
      <c r="A160" t="s">
        <v>6192</v>
      </c>
      <c r="B160" t="s">
        <v>6193</v>
      </c>
      <c r="E160" t="b">
        <v>1</v>
      </c>
    </row>
    <row r="161" spans="1:5" x14ac:dyDescent="0.25">
      <c r="A161" t="s">
        <v>6194</v>
      </c>
      <c r="B161" t="s">
        <v>6195</v>
      </c>
      <c r="E161" t="b">
        <v>1</v>
      </c>
    </row>
    <row r="162" spans="1:5" x14ac:dyDescent="0.25">
      <c r="A162" t="s">
        <v>6196</v>
      </c>
      <c r="B162" t="s">
        <v>6197</v>
      </c>
      <c r="E162" t="b">
        <v>1</v>
      </c>
    </row>
    <row r="163" spans="1:5" x14ac:dyDescent="0.25">
      <c r="A163" t="s">
        <v>6198</v>
      </c>
      <c r="B163" t="s">
        <v>6199</v>
      </c>
      <c r="E163" t="b">
        <v>1</v>
      </c>
    </row>
    <row r="164" spans="1:5" x14ac:dyDescent="0.25">
      <c r="A164" t="s">
        <v>6200</v>
      </c>
      <c r="B164" t="s">
        <v>6201</v>
      </c>
      <c r="E164" t="b">
        <v>1</v>
      </c>
    </row>
    <row r="165" spans="1:5" x14ac:dyDescent="0.25">
      <c r="A165" t="s">
        <v>6202</v>
      </c>
      <c r="B165" t="s">
        <v>6203</v>
      </c>
      <c r="E165" t="b">
        <v>1</v>
      </c>
    </row>
    <row r="166" spans="1:5" x14ac:dyDescent="0.25">
      <c r="A166" t="s">
        <v>6204</v>
      </c>
      <c r="B166" t="s">
        <v>6205</v>
      </c>
      <c r="E166" t="b">
        <v>1</v>
      </c>
    </row>
    <row r="167" spans="1:5" x14ac:dyDescent="0.25">
      <c r="A167" t="s">
        <v>6206</v>
      </c>
      <c r="B167" t="s">
        <v>6207</v>
      </c>
      <c r="E167" t="b">
        <v>1</v>
      </c>
    </row>
    <row r="168" spans="1:5" x14ac:dyDescent="0.25">
      <c r="A168" t="s">
        <v>6208</v>
      </c>
      <c r="B168" t="s">
        <v>6209</v>
      </c>
      <c r="E168" t="b">
        <v>1</v>
      </c>
    </row>
    <row r="169" spans="1:5" x14ac:dyDescent="0.25">
      <c r="A169" t="s">
        <v>5463</v>
      </c>
      <c r="B169" t="s">
        <v>5464</v>
      </c>
      <c r="E169" t="b">
        <v>1</v>
      </c>
    </row>
    <row r="170" spans="1:5" x14ac:dyDescent="0.25">
      <c r="A170" t="s">
        <v>5465</v>
      </c>
      <c r="B170" t="s">
        <v>5466</v>
      </c>
      <c r="E170" t="b">
        <v>1</v>
      </c>
    </row>
    <row r="171" spans="1:5" x14ac:dyDescent="0.25">
      <c r="A171" t="s">
        <v>1106</v>
      </c>
      <c r="B171" t="s">
        <v>5467</v>
      </c>
      <c r="E171" t="b">
        <v>1</v>
      </c>
    </row>
    <row r="172" spans="1:5" x14ac:dyDescent="0.25">
      <c r="A172" t="s">
        <v>5468</v>
      </c>
      <c r="B172" t="s">
        <v>5469</v>
      </c>
      <c r="E172" t="b">
        <v>1</v>
      </c>
    </row>
    <row r="173" spans="1:5" x14ac:dyDescent="0.25">
      <c r="A173" t="s">
        <v>4916</v>
      </c>
      <c r="B173" t="s">
        <v>5469</v>
      </c>
      <c r="E173" t="b">
        <v>1</v>
      </c>
    </row>
    <row r="174" spans="1:5" x14ac:dyDescent="0.25">
      <c r="A174" t="s">
        <v>5470</v>
      </c>
      <c r="B174" t="s">
        <v>5471</v>
      </c>
      <c r="E174" t="b">
        <v>1</v>
      </c>
    </row>
    <row r="175" spans="1:5" x14ac:dyDescent="0.25">
      <c r="A175" t="s">
        <v>5472</v>
      </c>
      <c r="B175" t="s">
        <v>5473</v>
      </c>
      <c r="E175" t="b">
        <v>1</v>
      </c>
    </row>
    <row r="176" spans="1:5" x14ac:dyDescent="0.25">
      <c r="A176" t="s">
        <v>5474</v>
      </c>
      <c r="B176" t="s">
        <v>5475</v>
      </c>
      <c r="E176" t="b">
        <v>1</v>
      </c>
    </row>
    <row r="177" spans="1:5" x14ac:dyDescent="0.25">
      <c r="A177" t="s">
        <v>874</v>
      </c>
      <c r="B177" t="s">
        <v>6284</v>
      </c>
      <c r="E177" t="b">
        <v>1</v>
      </c>
    </row>
    <row r="178" spans="1:5" x14ac:dyDescent="0.25">
      <c r="A178" t="s">
        <v>4164</v>
      </c>
      <c r="B178" t="s">
        <v>6285</v>
      </c>
      <c r="E178" t="b">
        <v>1</v>
      </c>
    </row>
    <row r="179" spans="1:5" x14ac:dyDescent="0.25">
      <c r="A179" t="s">
        <v>3056</v>
      </c>
      <c r="B179" t="s">
        <v>6110</v>
      </c>
      <c r="E179" t="b">
        <v>1</v>
      </c>
    </row>
    <row r="180" spans="1:5" x14ac:dyDescent="0.25">
      <c r="A180" t="s">
        <v>792</v>
      </c>
      <c r="B180" t="s">
        <v>6111</v>
      </c>
      <c r="E180" t="b">
        <v>1</v>
      </c>
    </row>
    <row r="181" spans="1:5" x14ac:dyDescent="0.25">
      <c r="A181" t="s">
        <v>3940</v>
      </c>
      <c r="B181" t="s">
        <v>6112</v>
      </c>
      <c r="E181" t="b">
        <v>1</v>
      </c>
    </row>
    <row r="182" spans="1:5" x14ac:dyDescent="0.25">
      <c r="A182" t="s">
        <v>4570</v>
      </c>
      <c r="B182" t="s">
        <v>6113</v>
      </c>
      <c r="E182" t="b">
        <v>1</v>
      </c>
    </row>
    <row r="183" spans="1:5" x14ac:dyDescent="0.25">
      <c r="A183" t="s">
        <v>882</v>
      </c>
      <c r="B183" t="s">
        <v>6114</v>
      </c>
      <c r="E183" t="b">
        <v>1</v>
      </c>
    </row>
    <row r="184" spans="1:5" x14ac:dyDescent="0.25">
      <c r="A184" t="s">
        <v>1734</v>
      </c>
      <c r="B184" t="s">
        <v>6115</v>
      </c>
      <c r="E184" t="b">
        <v>1</v>
      </c>
    </row>
    <row r="185" spans="1:5" x14ac:dyDescent="0.25">
      <c r="A185" t="s">
        <v>1996</v>
      </c>
      <c r="B185" t="s">
        <v>6116</v>
      </c>
      <c r="E185" t="b">
        <v>1</v>
      </c>
    </row>
    <row r="186" spans="1:5" x14ac:dyDescent="0.25">
      <c r="A186" t="s">
        <v>2670</v>
      </c>
      <c r="B186" t="s">
        <v>6117</v>
      </c>
      <c r="E186" t="b">
        <v>1</v>
      </c>
    </row>
    <row r="187" spans="1:5" x14ac:dyDescent="0.25">
      <c r="A187" t="s">
        <v>294</v>
      </c>
      <c r="B187" t="s">
        <v>6118</v>
      </c>
      <c r="E187" t="b">
        <v>1</v>
      </c>
    </row>
    <row r="188" spans="1:5" x14ac:dyDescent="0.25">
      <c r="A188" t="s">
        <v>3192</v>
      </c>
      <c r="B188" t="s">
        <v>6119</v>
      </c>
      <c r="E188" t="b">
        <v>1</v>
      </c>
    </row>
    <row r="189" spans="1:5" x14ac:dyDescent="0.25">
      <c r="A189" t="s">
        <v>3908</v>
      </c>
      <c r="B189" t="s">
        <v>6120</v>
      </c>
      <c r="E189" t="b">
        <v>1</v>
      </c>
    </row>
    <row r="190" spans="1:5" x14ac:dyDescent="0.25">
      <c r="A190" t="s">
        <v>2496</v>
      </c>
      <c r="B190" t="s">
        <v>6121</v>
      </c>
      <c r="E190" t="b">
        <v>1</v>
      </c>
    </row>
    <row r="191" spans="1:5" x14ac:dyDescent="0.25">
      <c r="A191" t="s">
        <v>4910</v>
      </c>
      <c r="B191" t="s">
        <v>6122</v>
      </c>
      <c r="E191" t="b">
        <v>1</v>
      </c>
    </row>
    <row r="192" spans="1:5" x14ac:dyDescent="0.25">
      <c r="A192" t="s">
        <v>200</v>
      </c>
      <c r="B192" t="s">
        <v>6123</v>
      </c>
      <c r="E192" t="b">
        <v>1</v>
      </c>
    </row>
    <row r="193" spans="1:5" x14ac:dyDescent="0.25">
      <c r="A193" t="s">
        <v>3816</v>
      </c>
      <c r="B193" t="s">
        <v>6124</v>
      </c>
      <c r="E193" t="b">
        <v>1</v>
      </c>
    </row>
    <row r="194" spans="1:5" x14ac:dyDescent="0.25">
      <c r="A194" t="s">
        <v>4352</v>
      </c>
      <c r="B194" t="s">
        <v>6125</v>
      </c>
      <c r="E194" t="b">
        <v>1</v>
      </c>
    </row>
    <row r="195" spans="1:5" x14ac:dyDescent="0.25">
      <c r="A195" t="s">
        <v>1480</v>
      </c>
      <c r="B195" t="s">
        <v>6126</v>
      </c>
      <c r="E195" t="b">
        <v>1</v>
      </c>
    </row>
    <row r="196" spans="1:5" x14ac:dyDescent="0.25">
      <c r="A196" t="s">
        <v>2394</v>
      </c>
      <c r="B196" t="s">
        <v>6127</v>
      </c>
      <c r="E196" t="b">
        <v>1</v>
      </c>
    </row>
    <row r="197" spans="1:5" x14ac:dyDescent="0.25">
      <c r="A197" t="s">
        <v>6128</v>
      </c>
      <c r="B197" t="s">
        <v>6129</v>
      </c>
      <c r="E197" t="b">
        <v>1</v>
      </c>
    </row>
    <row r="198" spans="1:5" x14ac:dyDescent="0.25">
      <c r="A198" t="s">
        <v>6130</v>
      </c>
      <c r="B198" t="s">
        <v>6131</v>
      </c>
      <c r="E198" t="b">
        <v>1</v>
      </c>
    </row>
    <row r="199" spans="1:5" x14ac:dyDescent="0.25">
      <c r="A199" t="s">
        <v>2602</v>
      </c>
      <c r="B199" t="s">
        <v>6132</v>
      </c>
      <c r="E199" t="b">
        <v>1</v>
      </c>
    </row>
    <row r="200" spans="1:5" x14ac:dyDescent="0.25">
      <c r="A200" t="s">
        <v>6133</v>
      </c>
      <c r="B200" t="s">
        <v>6134</v>
      </c>
      <c r="E200" t="b">
        <v>1</v>
      </c>
    </row>
    <row r="201" spans="1:5" x14ac:dyDescent="0.25">
      <c r="A201" t="s">
        <v>6135</v>
      </c>
      <c r="B201" t="s">
        <v>6136</v>
      </c>
      <c r="E201" t="b">
        <v>1</v>
      </c>
    </row>
    <row r="202" spans="1:5" x14ac:dyDescent="0.25">
      <c r="A202" t="s">
        <v>3984</v>
      </c>
      <c r="B202" t="s">
        <v>6137</v>
      </c>
      <c r="E202" t="b">
        <v>1</v>
      </c>
    </row>
    <row r="203" spans="1:5" x14ac:dyDescent="0.25">
      <c r="A203" t="s">
        <v>1884</v>
      </c>
      <c r="B203" t="s">
        <v>6138</v>
      </c>
      <c r="E203" t="b">
        <v>1</v>
      </c>
    </row>
    <row r="204" spans="1:5" x14ac:dyDescent="0.25">
      <c r="A204" t="s">
        <v>6139</v>
      </c>
      <c r="B204" t="s">
        <v>6140</v>
      </c>
      <c r="E204" t="b">
        <v>1</v>
      </c>
    </row>
    <row r="205" spans="1:5" x14ac:dyDescent="0.25">
      <c r="A205" t="s">
        <v>642</v>
      </c>
      <c r="B205" t="s">
        <v>6141</v>
      </c>
      <c r="E205" t="b">
        <v>1</v>
      </c>
    </row>
    <row r="206" spans="1:5" x14ac:dyDescent="0.25">
      <c r="A206" t="s">
        <v>3814</v>
      </c>
      <c r="B206" t="s">
        <v>6142</v>
      </c>
      <c r="E206" t="b">
        <v>1</v>
      </c>
    </row>
    <row r="207" spans="1:5" x14ac:dyDescent="0.25">
      <c r="A207" t="s">
        <v>4492</v>
      </c>
      <c r="B207" t="s">
        <v>6143</v>
      </c>
      <c r="E207" t="b">
        <v>1</v>
      </c>
    </row>
    <row r="208" spans="1:5" x14ac:dyDescent="0.25">
      <c r="A208" t="s">
        <v>4488</v>
      </c>
      <c r="B208" t="s">
        <v>6144</v>
      </c>
      <c r="E208" t="b">
        <v>1</v>
      </c>
    </row>
    <row r="209" spans="1:5" x14ac:dyDescent="0.25">
      <c r="A209" t="s">
        <v>5157</v>
      </c>
      <c r="B209" t="s">
        <v>5476</v>
      </c>
      <c r="E209" t="b">
        <v>1</v>
      </c>
    </row>
    <row r="210" spans="1:5" x14ac:dyDescent="0.25">
      <c r="A210" t="s">
        <v>5477</v>
      </c>
      <c r="B210" t="s">
        <v>5478</v>
      </c>
      <c r="E210" t="b">
        <v>1</v>
      </c>
    </row>
    <row r="211" spans="1:5" x14ac:dyDescent="0.25">
      <c r="A211" t="s">
        <v>296</v>
      </c>
      <c r="B211" t="s">
        <v>5479</v>
      </c>
      <c r="E211" t="b">
        <v>1</v>
      </c>
    </row>
    <row r="212" spans="1:5" x14ac:dyDescent="0.25">
      <c r="A212" t="s">
        <v>2018</v>
      </c>
      <c r="B212" t="s">
        <v>5480</v>
      </c>
      <c r="E212" t="b">
        <v>1</v>
      </c>
    </row>
    <row r="213" spans="1:5" x14ac:dyDescent="0.25">
      <c r="A213" t="s">
        <v>5481</v>
      </c>
      <c r="B213" t="s">
        <v>5482</v>
      </c>
      <c r="E213" t="b">
        <v>1</v>
      </c>
    </row>
    <row r="214" spans="1:5" x14ac:dyDescent="0.25">
      <c r="A214" t="s">
        <v>3010</v>
      </c>
      <c r="B214" t="s">
        <v>5483</v>
      </c>
      <c r="E214" t="b">
        <v>1</v>
      </c>
    </row>
    <row r="215" spans="1:5" x14ac:dyDescent="0.25">
      <c r="A215" t="s">
        <v>4832</v>
      </c>
      <c r="B215" t="s">
        <v>5484</v>
      </c>
      <c r="E215" t="b">
        <v>1</v>
      </c>
    </row>
    <row r="216" spans="1:5" x14ac:dyDescent="0.25">
      <c r="A216" t="s">
        <v>3530</v>
      </c>
      <c r="B216" t="s">
        <v>5485</v>
      </c>
      <c r="E216" t="b">
        <v>1</v>
      </c>
    </row>
    <row r="217" spans="1:5" x14ac:dyDescent="0.25">
      <c r="A217" t="s">
        <v>3444</v>
      </c>
      <c r="B217" t="s">
        <v>5486</v>
      </c>
      <c r="E217" t="b">
        <v>1</v>
      </c>
    </row>
    <row r="218" spans="1:5" x14ac:dyDescent="0.25">
      <c r="A218" t="s">
        <v>1564</v>
      </c>
      <c r="B218" t="s">
        <v>5489</v>
      </c>
      <c r="E218" t="b">
        <v>1</v>
      </c>
    </row>
    <row r="219" spans="1:5" x14ac:dyDescent="0.25">
      <c r="A219" t="s">
        <v>5026</v>
      </c>
      <c r="B219" t="s">
        <v>5487</v>
      </c>
      <c r="E219" t="b">
        <v>1</v>
      </c>
    </row>
    <row r="220" spans="1:5" x14ac:dyDescent="0.25">
      <c r="A220" t="s">
        <v>5014</v>
      </c>
      <c r="B220" t="s">
        <v>5488</v>
      </c>
      <c r="E220" t="b">
        <v>1</v>
      </c>
    </row>
    <row r="221" spans="1:5" x14ac:dyDescent="0.25">
      <c r="A221" t="s">
        <v>5490</v>
      </c>
      <c r="B221" t="s">
        <v>5491</v>
      </c>
      <c r="E221" t="b">
        <v>1</v>
      </c>
    </row>
    <row r="222" spans="1:5" x14ac:dyDescent="0.25">
      <c r="A222" t="s">
        <v>5492</v>
      </c>
      <c r="B222" t="s">
        <v>5493</v>
      </c>
      <c r="E222" t="b">
        <v>1</v>
      </c>
    </row>
    <row r="223" spans="1:5" x14ac:dyDescent="0.25">
      <c r="A223" t="s">
        <v>4824</v>
      </c>
      <c r="B223" t="s">
        <v>5494</v>
      </c>
      <c r="E223" t="b">
        <v>1</v>
      </c>
    </row>
    <row r="224" spans="1:5" x14ac:dyDescent="0.25">
      <c r="A224" t="s">
        <v>2942</v>
      </c>
      <c r="B224" t="s">
        <v>5495</v>
      </c>
      <c r="E224" t="b">
        <v>1</v>
      </c>
    </row>
    <row r="225" spans="1:5" x14ac:dyDescent="0.25">
      <c r="A225" t="s">
        <v>2726</v>
      </c>
      <c r="B225" t="s">
        <v>5496</v>
      </c>
      <c r="E225" t="b">
        <v>1</v>
      </c>
    </row>
    <row r="226" spans="1:5" x14ac:dyDescent="0.25">
      <c r="A226" t="s">
        <v>4386</v>
      </c>
      <c r="B226" t="s">
        <v>5497</v>
      </c>
      <c r="E226" t="b">
        <v>1</v>
      </c>
    </row>
    <row r="227" spans="1:5" x14ac:dyDescent="0.25">
      <c r="A227" t="s">
        <v>5498</v>
      </c>
      <c r="B227" t="s">
        <v>5499</v>
      </c>
      <c r="E227" t="b">
        <v>1</v>
      </c>
    </row>
    <row r="228" spans="1:5" x14ac:dyDescent="0.25">
      <c r="A228" t="s">
        <v>1346</v>
      </c>
      <c r="B228" t="s">
        <v>6257</v>
      </c>
      <c r="E228" t="b">
        <v>1</v>
      </c>
    </row>
    <row r="229" spans="1:5" x14ac:dyDescent="0.25">
      <c r="A229" t="s">
        <v>3914</v>
      </c>
      <c r="B229" t="s">
        <v>5500</v>
      </c>
      <c r="E229" t="b">
        <v>1</v>
      </c>
    </row>
    <row r="230" spans="1:5" x14ac:dyDescent="0.25">
      <c r="A230" t="s">
        <v>5006</v>
      </c>
      <c r="B230" t="s">
        <v>5501</v>
      </c>
      <c r="E230" t="b">
        <v>1</v>
      </c>
    </row>
    <row r="231" spans="1:5" x14ac:dyDescent="0.25">
      <c r="A231" t="s">
        <v>5115</v>
      </c>
      <c r="B231" t="s">
        <v>5502</v>
      </c>
      <c r="E231" t="b">
        <v>1</v>
      </c>
    </row>
    <row r="232" spans="1:5" x14ac:dyDescent="0.25">
      <c r="A232" t="s">
        <v>4508</v>
      </c>
      <c r="B232" t="s">
        <v>5513</v>
      </c>
      <c r="E232" t="b">
        <v>1</v>
      </c>
    </row>
    <row r="233" spans="1:5" x14ac:dyDescent="0.25">
      <c r="A233" t="s">
        <v>4384</v>
      </c>
      <c r="B233" t="s">
        <v>5514</v>
      </c>
      <c r="E233" t="b">
        <v>1</v>
      </c>
    </row>
    <row r="234" spans="1:5" x14ac:dyDescent="0.25">
      <c r="A234" t="s">
        <v>5507</v>
      </c>
      <c r="B234" t="s">
        <v>5508</v>
      </c>
      <c r="E234" t="b">
        <v>1</v>
      </c>
    </row>
    <row r="235" spans="1:5" x14ac:dyDescent="0.25">
      <c r="A235" t="s">
        <v>5503</v>
      </c>
      <c r="B235" t="s">
        <v>5504</v>
      </c>
      <c r="E235" t="b">
        <v>1</v>
      </c>
    </row>
    <row r="236" spans="1:5" x14ac:dyDescent="0.25">
      <c r="A236" t="s">
        <v>5505</v>
      </c>
      <c r="B236" t="s">
        <v>5506</v>
      </c>
      <c r="E236" t="b">
        <v>1</v>
      </c>
    </row>
    <row r="237" spans="1:5" x14ac:dyDescent="0.25">
      <c r="A237" t="s">
        <v>5509</v>
      </c>
      <c r="B237" t="s">
        <v>5510</v>
      </c>
      <c r="E237" t="b">
        <v>1</v>
      </c>
    </row>
    <row r="238" spans="1:5" x14ac:dyDescent="0.25">
      <c r="A238" t="s">
        <v>5511</v>
      </c>
      <c r="B238" t="s">
        <v>5512</v>
      </c>
      <c r="E238" t="b">
        <v>1</v>
      </c>
    </row>
    <row r="239" spans="1:5" x14ac:dyDescent="0.25">
      <c r="A239" t="s">
        <v>5927</v>
      </c>
      <c r="B239" t="s">
        <v>5928</v>
      </c>
      <c r="E239" t="b">
        <v>1</v>
      </c>
    </row>
    <row r="240" spans="1:5" x14ac:dyDescent="0.25">
      <c r="A240" t="s">
        <v>4210</v>
      </c>
      <c r="B240" t="s">
        <v>5515</v>
      </c>
      <c r="E240" t="b">
        <v>1</v>
      </c>
    </row>
    <row r="241" spans="1:5" x14ac:dyDescent="0.25">
      <c r="A241" t="s">
        <v>5119</v>
      </c>
      <c r="B241" t="s">
        <v>5516</v>
      </c>
      <c r="E241" t="b">
        <v>1</v>
      </c>
    </row>
    <row r="242" spans="1:5" x14ac:dyDescent="0.25">
      <c r="A242" t="s">
        <v>1668</v>
      </c>
      <c r="B242" t="s">
        <v>5517</v>
      </c>
      <c r="E242" t="b">
        <v>1</v>
      </c>
    </row>
    <row r="243" spans="1:5" x14ac:dyDescent="0.25">
      <c r="A243" t="s">
        <v>5121</v>
      </c>
      <c r="B243" t="s">
        <v>5518</v>
      </c>
      <c r="E243" t="b">
        <v>1</v>
      </c>
    </row>
    <row r="244" spans="1:5" x14ac:dyDescent="0.25">
      <c r="A244" t="s">
        <v>5123</v>
      </c>
      <c r="B244" t="s">
        <v>5519</v>
      </c>
      <c r="E244" t="b">
        <v>1</v>
      </c>
    </row>
    <row r="245" spans="1:5" x14ac:dyDescent="0.25">
      <c r="A245" t="s">
        <v>5125</v>
      </c>
      <c r="B245" t="s">
        <v>5922</v>
      </c>
      <c r="E245" t="b">
        <v>1</v>
      </c>
    </row>
    <row r="246" spans="1:5" x14ac:dyDescent="0.25">
      <c r="A246" t="s">
        <v>5127</v>
      </c>
      <c r="B246" t="s">
        <v>5923</v>
      </c>
      <c r="E246" t="b">
        <v>1</v>
      </c>
    </row>
    <row r="247" spans="1:5" x14ac:dyDescent="0.25">
      <c r="A247" t="s">
        <v>5129</v>
      </c>
      <c r="B247" t="s">
        <v>5924</v>
      </c>
      <c r="E247" t="b">
        <v>1</v>
      </c>
    </row>
    <row r="248" spans="1:5" x14ac:dyDescent="0.25">
      <c r="A248" t="s">
        <v>6300</v>
      </c>
      <c r="B248" t="s">
        <v>6301</v>
      </c>
      <c r="E248" t="b">
        <v>1</v>
      </c>
    </row>
    <row r="249" spans="1:5" x14ac:dyDescent="0.25">
      <c r="A249" t="s">
        <v>6298</v>
      </c>
      <c r="B249" t="s">
        <v>6299</v>
      </c>
      <c r="E249" t="b">
        <v>1</v>
      </c>
    </row>
    <row r="250" spans="1:5" x14ac:dyDescent="0.25">
      <c r="A250" t="s">
        <v>3364</v>
      </c>
      <c r="B250" t="s">
        <v>5925</v>
      </c>
      <c r="E250" t="b">
        <v>1</v>
      </c>
    </row>
    <row r="251" spans="1:5" x14ac:dyDescent="0.25">
      <c r="A251" t="s">
        <v>4640</v>
      </c>
      <c r="B251" t="s">
        <v>5926</v>
      </c>
      <c r="E251" t="b">
        <v>1</v>
      </c>
    </row>
    <row r="252" spans="1:5" x14ac:dyDescent="0.25">
      <c r="A252" t="s">
        <v>5004</v>
      </c>
      <c r="B252" t="s">
        <v>5520</v>
      </c>
      <c r="E252" t="b">
        <v>1</v>
      </c>
    </row>
    <row r="253" spans="1:5" x14ac:dyDescent="0.25">
      <c r="A253" t="s">
        <v>6258</v>
      </c>
      <c r="B253" t="s">
        <v>6259</v>
      </c>
      <c r="E253" t="b">
        <v>1</v>
      </c>
    </row>
    <row r="254" spans="1:5" x14ac:dyDescent="0.25">
      <c r="A254" t="s">
        <v>6260</v>
      </c>
      <c r="B254" t="s">
        <v>6261</v>
      </c>
      <c r="E254" t="b">
        <v>1</v>
      </c>
    </row>
    <row r="255" spans="1:5" x14ac:dyDescent="0.25">
      <c r="A255" t="s">
        <v>6292</v>
      </c>
      <c r="B255" t="s">
        <v>6293</v>
      </c>
      <c r="E255" t="b">
        <v>1</v>
      </c>
    </row>
    <row r="256" spans="1:5" x14ac:dyDescent="0.25">
      <c r="A256" t="s">
        <v>1888</v>
      </c>
      <c r="B256" t="s">
        <v>6145</v>
      </c>
      <c r="E256" t="b">
        <v>1</v>
      </c>
    </row>
    <row r="257" spans="1:5" x14ac:dyDescent="0.25">
      <c r="A257" t="s">
        <v>4816</v>
      </c>
      <c r="B257" t="s">
        <v>6146</v>
      </c>
      <c r="E257" t="b">
        <v>1</v>
      </c>
    </row>
    <row r="258" spans="1:5" x14ac:dyDescent="0.25">
      <c r="A258" t="s">
        <v>4818</v>
      </c>
      <c r="B258" t="s">
        <v>6147</v>
      </c>
      <c r="E258" t="b">
        <v>1</v>
      </c>
    </row>
    <row r="259" spans="1:5" x14ac:dyDescent="0.25">
      <c r="A259" t="s">
        <v>4680</v>
      </c>
      <c r="B259" t="s">
        <v>6148</v>
      </c>
      <c r="E259" t="b">
        <v>1</v>
      </c>
    </row>
    <row r="260" spans="1:5" x14ac:dyDescent="0.25">
      <c r="A260" t="s">
        <v>1088</v>
      </c>
      <c r="B260" t="s">
        <v>6149</v>
      </c>
      <c r="E260" t="b">
        <v>1</v>
      </c>
    </row>
    <row r="261" spans="1:5" x14ac:dyDescent="0.25">
      <c r="A261" t="s">
        <v>3924</v>
      </c>
      <c r="B261" t="s">
        <v>6150</v>
      </c>
      <c r="E261" t="b">
        <v>1</v>
      </c>
    </row>
    <row r="262" spans="1:5" x14ac:dyDescent="0.25">
      <c r="A262" t="s">
        <v>4136</v>
      </c>
      <c r="B262" t="s">
        <v>5521</v>
      </c>
      <c r="E262" t="b">
        <v>1</v>
      </c>
    </row>
    <row r="263" spans="1:5" x14ac:dyDescent="0.25">
      <c r="A263" t="s">
        <v>2388</v>
      </c>
      <c r="B263" t="s">
        <v>5522</v>
      </c>
      <c r="E263" t="b">
        <v>1</v>
      </c>
    </row>
    <row r="264" spans="1:5" x14ac:dyDescent="0.25">
      <c r="A264" t="s">
        <v>5523</v>
      </c>
      <c r="B264" t="s">
        <v>5524</v>
      </c>
      <c r="E264" t="b">
        <v>1</v>
      </c>
    </row>
    <row r="265" spans="1:5" x14ac:dyDescent="0.25">
      <c r="A265" t="s">
        <v>678</v>
      </c>
      <c r="B265" t="s">
        <v>5525</v>
      </c>
      <c r="E265" t="b">
        <v>1</v>
      </c>
    </row>
    <row r="266" spans="1:5" x14ac:dyDescent="0.25">
      <c r="A266" t="s">
        <v>5526</v>
      </c>
      <c r="B266" t="s">
        <v>5527</v>
      </c>
      <c r="E266" t="b">
        <v>1</v>
      </c>
    </row>
    <row r="267" spans="1:5" x14ac:dyDescent="0.25">
      <c r="A267" t="s">
        <v>3832</v>
      </c>
      <c r="B267" t="s">
        <v>5528</v>
      </c>
      <c r="E267" t="b">
        <v>1</v>
      </c>
    </row>
    <row r="268" spans="1:5" x14ac:dyDescent="0.25">
      <c r="A268" t="s">
        <v>4534</v>
      </c>
      <c r="B268" t="s">
        <v>5529</v>
      </c>
      <c r="E268" t="b">
        <v>1</v>
      </c>
    </row>
    <row r="269" spans="1:5" x14ac:dyDescent="0.25">
      <c r="A269" t="s">
        <v>3620</v>
      </c>
      <c r="B269" t="s">
        <v>5530</v>
      </c>
      <c r="E269" t="b">
        <v>1</v>
      </c>
    </row>
    <row r="270" spans="1:5" x14ac:dyDescent="0.25">
      <c r="A270" t="s">
        <v>5531</v>
      </c>
      <c r="B270" t="s">
        <v>5532</v>
      </c>
      <c r="E270" t="b">
        <v>1</v>
      </c>
    </row>
    <row r="271" spans="1:5" x14ac:dyDescent="0.25">
      <c r="A271" t="s">
        <v>2108</v>
      </c>
      <c r="B271" t="s">
        <v>5533</v>
      </c>
      <c r="E271" t="b">
        <v>1</v>
      </c>
    </row>
    <row r="272" spans="1:5" x14ac:dyDescent="0.25">
      <c r="A272" t="s">
        <v>970</v>
      </c>
      <c r="B272" t="s">
        <v>5534</v>
      </c>
      <c r="E272" t="b">
        <v>1</v>
      </c>
    </row>
    <row r="273" spans="1:5" x14ac:dyDescent="0.25">
      <c r="A273" t="s">
        <v>1280</v>
      </c>
      <c r="B273" t="s">
        <v>5535</v>
      </c>
      <c r="E273" t="b">
        <v>1</v>
      </c>
    </row>
    <row r="274" spans="1:5" x14ac:dyDescent="0.25">
      <c r="A274" t="s">
        <v>1134</v>
      </c>
      <c r="B274" t="s">
        <v>5536</v>
      </c>
      <c r="E274" t="b">
        <v>1</v>
      </c>
    </row>
    <row r="275" spans="1:5" x14ac:dyDescent="0.25">
      <c r="A275" t="s">
        <v>3640</v>
      </c>
      <c r="B275" t="s">
        <v>5537</v>
      </c>
      <c r="E275" t="b">
        <v>1</v>
      </c>
    </row>
    <row r="276" spans="1:5" x14ac:dyDescent="0.25">
      <c r="A276" t="s">
        <v>3882</v>
      </c>
      <c r="B276" t="s">
        <v>5538</v>
      </c>
      <c r="E276" t="b">
        <v>1</v>
      </c>
    </row>
    <row r="277" spans="1:5" x14ac:dyDescent="0.25">
      <c r="A277" t="s">
        <v>6288</v>
      </c>
      <c r="B277" t="s">
        <v>6289</v>
      </c>
      <c r="E277" t="b">
        <v>1</v>
      </c>
    </row>
    <row r="278" spans="1:5" x14ac:dyDescent="0.25">
      <c r="A278" t="s">
        <v>6290</v>
      </c>
      <c r="B278" t="s">
        <v>6291</v>
      </c>
      <c r="E278" t="b">
        <v>1</v>
      </c>
    </row>
    <row r="279" spans="1:5" x14ac:dyDescent="0.25">
      <c r="A279" t="s">
        <v>5055</v>
      </c>
      <c r="B279" t="s">
        <v>5539</v>
      </c>
      <c r="E279" t="b">
        <v>1</v>
      </c>
    </row>
    <row r="280" spans="1:5" x14ac:dyDescent="0.25">
      <c r="A280" t="s">
        <v>6151</v>
      </c>
      <c r="B280" t="s">
        <v>6152</v>
      </c>
      <c r="E280" t="b">
        <v>1</v>
      </c>
    </row>
    <row r="281" spans="1:5" x14ac:dyDescent="0.25">
      <c r="A281" t="s">
        <v>4434</v>
      </c>
      <c r="B281" t="s">
        <v>6153</v>
      </c>
      <c r="E281" t="b">
        <v>1</v>
      </c>
    </row>
    <row r="282" spans="1:5" x14ac:dyDescent="0.25">
      <c r="A282" t="s">
        <v>772</v>
      </c>
      <c r="B282" t="s">
        <v>6154</v>
      </c>
      <c r="E282" t="b">
        <v>1</v>
      </c>
    </row>
    <row r="283" spans="1:5" x14ac:dyDescent="0.25">
      <c r="A283" t="s">
        <v>4996</v>
      </c>
      <c r="B283" t="s">
        <v>6155</v>
      </c>
      <c r="E283" t="b">
        <v>1</v>
      </c>
    </row>
    <row r="284" spans="1:5" x14ac:dyDescent="0.25">
      <c r="A284" t="s">
        <v>4998</v>
      </c>
      <c r="B284" t="s">
        <v>6156</v>
      </c>
      <c r="E284" t="b">
        <v>1</v>
      </c>
    </row>
    <row r="285" spans="1:5" x14ac:dyDescent="0.25">
      <c r="A285" t="s">
        <v>6157</v>
      </c>
      <c r="B285" t="s">
        <v>6158</v>
      </c>
      <c r="E285" t="b">
        <v>1</v>
      </c>
    </row>
    <row r="286" spans="1:5" x14ac:dyDescent="0.25">
      <c r="A286" t="s">
        <v>5550</v>
      </c>
      <c r="B286" t="s">
        <v>5551</v>
      </c>
      <c r="E286" t="b">
        <v>1</v>
      </c>
    </row>
    <row r="287" spans="1:5" x14ac:dyDescent="0.25">
      <c r="A287" t="s">
        <v>5552</v>
      </c>
      <c r="B287" t="s">
        <v>5553</v>
      </c>
      <c r="E287" t="b">
        <v>1</v>
      </c>
    </row>
    <row r="288" spans="1:5" x14ac:dyDescent="0.25">
      <c r="A288" t="s">
        <v>5554</v>
      </c>
      <c r="B288" t="s">
        <v>5555</v>
      </c>
      <c r="E288" t="b">
        <v>1</v>
      </c>
    </row>
    <row r="289" spans="1:5" x14ac:dyDescent="0.25">
      <c r="A289" t="s">
        <v>5556</v>
      </c>
      <c r="B289" t="s">
        <v>5557</v>
      </c>
      <c r="E289" t="b">
        <v>1</v>
      </c>
    </row>
    <row r="290" spans="1:5" x14ac:dyDescent="0.25">
      <c r="A290" t="s">
        <v>1758</v>
      </c>
      <c r="B290" t="s">
        <v>5558</v>
      </c>
      <c r="E290" t="b">
        <v>1</v>
      </c>
    </row>
    <row r="291" spans="1:5" x14ac:dyDescent="0.25">
      <c r="A291" t="s">
        <v>5559</v>
      </c>
      <c r="B291" t="s">
        <v>5560</v>
      </c>
      <c r="E291" t="b">
        <v>1</v>
      </c>
    </row>
    <row r="292" spans="1:5" x14ac:dyDescent="0.25">
      <c r="A292" t="s">
        <v>5561</v>
      </c>
      <c r="B292" t="s">
        <v>5562</v>
      </c>
      <c r="E292" t="b">
        <v>1</v>
      </c>
    </row>
    <row r="293" spans="1:5" x14ac:dyDescent="0.25">
      <c r="A293" t="s">
        <v>5563</v>
      </c>
      <c r="B293" t="s">
        <v>5564</v>
      </c>
      <c r="E293" t="b">
        <v>1</v>
      </c>
    </row>
    <row r="294" spans="1:5" x14ac:dyDescent="0.25">
      <c r="A294" t="s">
        <v>5565</v>
      </c>
      <c r="B294" t="s">
        <v>5566</v>
      </c>
      <c r="E294" t="b">
        <v>1</v>
      </c>
    </row>
    <row r="295" spans="1:5" x14ac:dyDescent="0.25">
      <c r="A295" t="s">
        <v>5567</v>
      </c>
      <c r="B295" t="s">
        <v>5568</v>
      </c>
      <c r="E295" t="b">
        <v>1</v>
      </c>
    </row>
    <row r="296" spans="1:5" x14ac:dyDescent="0.25">
      <c r="A296" t="s">
        <v>5569</v>
      </c>
      <c r="B296" t="s">
        <v>5570</v>
      </c>
      <c r="E296" t="b">
        <v>1</v>
      </c>
    </row>
    <row r="297" spans="1:5" x14ac:dyDescent="0.25">
      <c r="A297" t="s">
        <v>3824</v>
      </c>
      <c r="B297" t="s">
        <v>5571</v>
      </c>
      <c r="E297" t="b">
        <v>1</v>
      </c>
    </row>
    <row r="298" spans="1:5" x14ac:dyDescent="0.25">
      <c r="A298" t="s">
        <v>5572</v>
      </c>
      <c r="B298" t="s">
        <v>5573</v>
      </c>
      <c r="E298" t="b">
        <v>1</v>
      </c>
    </row>
    <row r="299" spans="1:5" x14ac:dyDescent="0.25">
      <c r="A299" t="s">
        <v>5574</v>
      </c>
      <c r="B299" t="s">
        <v>5575</v>
      </c>
      <c r="E299" t="b">
        <v>1</v>
      </c>
    </row>
    <row r="300" spans="1:5" x14ac:dyDescent="0.25">
      <c r="A300" t="s">
        <v>5576</v>
      </c>
      <c r="B300" t="s">
        <v>5577</v>
      </c>
      <c r="E300" t="b">
        <v>1</v>
      </c>
    </row>
    <row r="301" spans="1:5" x14ac:dyDescent="0.25">
      <c r="A301" t="s">
        <v>5578</v>
      </c>
      <c r="B301" t="s">
        <v>5579</v>
      </c>
      <c r="E301" t="b">
        <v>1</v>
      </c>
    </row>
    <row r="302" spans="1:5" x14ac:dyDescent="0.25">
      <c r="A302" t="s">
        <v>5580</v>
      </c>
      <c r="B302" t="s">
        <v>5581</v>
      </c>
      <c r="E302" t="b">
        <v>1</v>
      </c>
    </row>
    <row r="303" spans="1:5" x14ac:dyDescent="0.25">
      <c r="A303" t="s">
        <v>5582</v>
      </c>
      <c r="B303" t="s">
        <v>5583</v>
      </c>
      <c r="E303" t="b">
        <v>1</v>
      </c>
    </row>
    <row r="304" spans="1:5" x14ac:dyDescent="0.25">
      <c r="A304" t="s">
        <v>5584</v>
      </c>
      <c r="B304" t="s">
        <v>5585</v>
      </c>
      <c r="E304" t="b">
        <v>1</v>
      </c>
    </row>
    <row r="305" spans="1:5" x14ac:dyDescent="0.25">
      <c r="A305" t="s">
        <v>4414</v>
      </c>
      <c r="B305" t="s">
        <v>5586</v>
      </c>
      <c r="E305" t="b">
        <v>1</v>
      </c>
    </row>
    <row r="306" spans="1:5" x14ac:dyDescent="0.25">
      <c r="A306" t="s">
        <v>5587</v>
      </c>
      <c r="B306" t="s">
        <v>5588</v>
      </c>
      <c r="E306" t="b">
        <v>1</v>
      </c>
    </row>
    <row r="307" spans="1:5" x14ac:dyDescent="0.25">
      <c r="A307" t="s">
        <v>5589</v>
      </c>
      <c r="B307" t="s">
        <v>5590</v>
      </c>
      <c r="E307" t="b">
        <v>1</v>
      </c>
    </row>
    <row r="308" spans="1:5" x14ac:dyDescent="0.25">
      <c r="A308" t="s">
        <v>5591</v>
      </c>
      <c r="B308" t="s">
        <v>5592</v>
      </c>
      <c r="E308" t="b">
        <v>1</v>
      </c>
    </row>
    <row r="309" spans="1:5" x14ac:dyDescent="0.25">
      <c r="A309" t="s">
        <v>5593</v>
      </c>
      <c r="B309" t="s">
        <v>5594</v>
      </c>
      <c r="E309" t="b">
        <v>1</v>
      </c>
    </row>
    <row r="310" spans="1:5" x14ac:dyDescent="0.25">
      <c r="A310" t="s">
        <v>5595</v>
      </c>
      <c r="B310" t="s">
        <v>5596</v>
      </c>
      <c r="E310" t="b">
        <v>1</v>
      </c>
    </row>
    <row r="311" spans="1:5" x14ac:dyDescent="0.25">
      <c r="A311" t="s">
        <v>5597</v>
      </c>
      <c r="B311" t="s">
        <v>5598</v>
      </c>
      <c r="E311" t="b">
        <v>1</v>
      </c>
    </row>
    <row r="312" spans="1:5" x14ac:dyDescent="0.25">
      <c r="A312" t="s">
        <v>3112</v>
      </c>
      <c r="B312" t="s">
        <v>5599</v>
      </c>
      <c r="E312" t="b">
        <v>1</v>
      </c>
    </row>
    <row r="313" spans="1:5" x14ac:dyDescent="0.25">
      <c r="A313" t="s">
        <v>5600</v>
      </c>
      <c r="B313" t="s">
        <v>5601</v>
      </c>
      <c r="E313" t="b">
        <v>1</v>
      </c>
    </row>
    <row r="314" spans="1:5" x14ac:dyDescent="0.25">
      <c r="A314" t="s">
        <v>5602</v>
      </c>
      <c r="B314" t="s">
        <v>5603</v>
      </c>
      <c r="E314" t="b">
        <v>1</v>
      </c>
    </row>
    <row r="315" spans="1:5" x14ac:dyDescent="0.25">
      <c r="A315" t="s">
        <v>5604</v>
      </c>
      <c r="B315" t="s">
        <v>5605</v>
      </c>
      <c r="E315" t="b">
        <v>1</v>
      </c>
    </row>
    <row r="316" spans="1:5" x14ac:dyDescent="0.25">
      <c r="A316" t="s">
        <v>5606</v>
      </c>
      <c r="B316" t="s">
        <v>5607</v>
      </c>
      <c r="E316" t="b">
        <v>1</v>
      </c>
    </row>
    <row r="317" spans="1:5" x14ac:dyDescent="0.25">
      <c r="A317" t="s">
        <v>5608</v>
      </c>
      <c r="B317" t="s">
        <v>5609</v>
      </c>
      <c r="E317" t="b">
        <v>1</v>
      </c>
    </row>
    <row r="318" spans="1:5" x14ac:dyDescent="0.25">
      <c r="A318" t="s">
        <v>5610</v>
      </c>
      <c r="B318" t="s">
        <v>5611</v>
      </c>
      <c r="E318" t="b">
        <v>1</v>
      </c>
    </row>
    <row r="319" spans="1:5" x14ac:dyDescent="0.25">
      <c r="A319" t="s">
        <v>5612</v>
      </c>
      <c r="B319" t="s">
        <v>5613</v>
      </c>
      <c r="E319" t="b">
        <v>1</v>
      </c>
    </row>
    <row r="320" spans="1:5" x14ac:dyDescent="0.25">
      <c r="A320" t="s">
        <v>3962</v>
      </c>
      <c r="B320" t="s">
        <v>5614</v>
      </c>
      <c r="E320" t="b">
        <v>1</v>
      </c>
    </row>
    <row r="321" spans="1:5" x14ac:dyDescent="0.25">
      <c r="A321" t="s">
        <v>1756</v>
      </c>
      <c r="B321" t="s">
        <v>5615</v>
      </c>
      <c r="E321" t="b">
        <v>1</v>
      </c>
    </row>
    <row r="322" spans="1:5" x14ac:dyDescent="0.25">
      <c r="A322" t="s">
        <v>5616</v>
      </c>
      <c r="B322" t="s">
        <v>5617</v>
      </c>
      <c r="E322" t="b">
        <v>1</v>
      </c>
    </row>
    <row r="323" spans="1:5" x14ac:dyDescent="0.25">
      <c r="A323" t="s">
        <v>5618</v>
      </c>
      <c r="B323" t="s">
        <v>5619</v>
      </c>
      <c r="E323" t="b">
        <v>1</v>
      </c>
    </row>
    <row r="324" spans="1:5" x14ac:dyDescent="0.25">
      <c r="A324" t="s">
        <v>2462</v>
      </c>
      <c r="B324" t="s">
        <v>5620</v>
      </c>
      <c r="E324" t="b">
        <v>1</v>
      </c>
    </row>
    <row r="325" spans="1:5" x14ac:dyDescent="0.25">
      <c r="A325" t="s">
        <v>5621</v>
      </c>
      <c r="B325" t="s">
        <v>5622</v>
      </c>
      <c r="E325" t="b">
        <v>1</v>
      </c>
    </row>
    <row r="326" spans="1:5" x14ac:dyDescent="0.25">
      <c r="A326" t="s">
        <v>5623</v>
      </c>
      <c r="B326" t="s">
        <v>5624</v>
      </c>
      <c r="E326" t="b">
        <v>1</v>
      </c>
    </row>
    <row r="327" spans="1:5" x14ac:dyDescent="0.25">
      <c r="A327" t="s">
        <v>5625</v>
      </c>
      <c r="B327" t="s">
        <v>5626</v>
      </c>
      <c r="E327" t="b">
        <v>1</v>
      </c>
    </row>
    <row r="328" spans="1:5" x14ac:dyDescent="0.25">
      <c r="A328" t="s">
        <v>5627</v>
      </c>
      <c r="B328" t="s">
        <v>5628</v>
      </c>
      <c r="E328" t="b">
        <v>1</v>
      </c>
    </row>
    <row r="329" spans="1:5" x14ac:dyDescent="0.25">
      <c r="A329" t="s">
        <v>5629</v>
      </c>
      <c r="B329" t="s">
        <v>5630</v>
      </c>
      <c r="E329" t="b">
        <v>1</v>
      </c>
    </row>
    <row r="330" spans="1:5" x14ac:dyDescent="0.25">
      <c r="A330" t="s">
        <v>954</v>
      </c>
      <c r="B330" t="s">
        <v>5540</v>
      </c>
      <c r="E330" t="b">
        <v>1</v>
      </c>
    </row>
    <row r="331" spans="1:5" x14ac:dyDescent="0.25">
      <c r="A331" t="s">
        <v>1230</v>
      </c>
      <c r="B331" t="s">
        <v>5541</v>
      </c>
      <c r="E331" t="b">
        <v>1</v>
      </c>
    </row>
    <row r="332" spans="1:5" x14ac:dyDescent="0.25">
      <c r="A332" t="s">
        <v>5542</v>
      </c>
      <c r="B332" t="s">
        <v>5543</v>
      </c>
      <c r="E332" t="b">
        <v>1</v>
      </c>
    </row>
    <row r="333" spans="1:5" x14ac:dyDescent="0.25">
      <c r="A333" t="s">
        <v>5151</v>
      </c>
      <c r="B333" t="s">
        <v>5544</v>
      </c>
      <c r="E333" t="b">
        <v>1</v>
      </c>
    </row>
    <row r="334" spans="1:5" x14ac:dyDescent="0.25">
      <c r="A334" t="s">
        <v>6264</v>
      </c>
      <c r="B334" t="s">
        <v>6265</v>
      </c>
      <c r="E334" t="b">
        <v>1</v>
      </c>
    </row>
    <row r="335" spans="1:5" x14ac:dyDescent="0.25">
      <c r="A335" t="s">
        <v>6262</v>
      </c>
      <c r="B335" t="s">
        <v>6263</v>
      </c>
      <c r="E335" t="b">
        <v>1</v>
      </c>
    </row>
    <row r="336" spans="1:5" x14ac:dyDescent="0.25">
      <c r="A336" t="s">
        <v>832</v>
      </c>
      <c r="B336" t="s">
        <v>5545</v>
      </c>
      <c r="E336" t="b">
        <v>1</v>
      </c>
    </row>
    <row r="337" spans="1:5" x14ac:dyDescent="0.25">
      <c r="A337" t="s">
        <v>300</v>
      </c>
      <c r="B337" t="s">
        <v>5546</v>
      </c>
      <c r="E337" t="b">
        <v>1</v>
      </c>
    </row>
    <row r="338" spans="1:5" x14ac:dyDescent="0.25">
      <c r="A338" t="s">
        <v>3058</v>
      </c>
      <c r="B338" t="s">
        <v>5547</v>
      </c>
      <c r="E338" t="b">
        <v>1</v>
      </c>
    </row>
    <row r="339" spans="1:5" x14ac:dyDescent="0.25">
      <c r="A339" t="s">
        <v>2398</v>
      </c>
      <c r="B339" t="s">
        <v>5548</v>
      </c>
      <c r="E339" t="b">
        <v>1</v>
      </c>
    </row>
    <row r="340" spans="1:5" x14ac:dyDescent="0.25">
      <c r="A340" t="s">
        <v>4936</v>
      </c>
      <c r="B340" t="s">
        <v>5549</v>
      </c>
      <c r="E340" t="b">
        <v>1</v>
      </c>
    </row>
    <row r="341" spans="1:5" x14ac:dyDescent="0.25">
      <c r="A341" t="s">
        <v>6302</v>
      </c>
      <c r="B341" t="s">
        <v>6303</v>
      </c>
      <c r="E341" t="b">
        <v>1</v>
      </c>
    </row>
    <row r="342" spans="1:5" x14ac:dyDescent="0.25">
      <c r="A342" t="s">
        <v>5100</v>
      </c>
      <c r="B342" t="s">
        <v>5631</v>
      </c>
      <c r="E342" t="b">
        <v>1</v>
      </c>
    </row>
    <row r="343" spans="1:5" x14ac:dyDescent="0.25">
      <c r="A343" t="s">
        <v>5057</v>
      </c>
      <c r="B343" t="s">
        <v>5632</v>
      </c>
      <c r="E343" t="b">
        <v>1</v>
      </c>
    </row>
    <row r="344" spans="1:5" x14ac:dyDescent="0.25">
      <c r="A344" t="s">
        <v>6286</v>
      </c>
      <c r="B344" t="s">
        <v>6287</v>
      </c>
      <c r="E344" t="b">
        <v>1</v>
      </c>
    </row>
    <row r="345" spans="1:5" x14ac:dyDescent="0.25">
      <c r="A345" t="s">
        <v>5045</v>
      </c>
      <c r="B345" t="s">
        <v>5633</v>
      </c>
      <c r="E345" t="b">
        <v>1</v>
      </c>
    </row>
    <row r="346" spans="1:5" x14ac:dyDescent="0.25">
      <c r="A346" t="s">
        <v>5022</v>
      </c>
      <c r="B346" t="s">
        <v>5634</v>
      </c>
      <c r="E346" t="b">
        <v>1</v>
      </c>
    </row>
    <row r="347" spans="1:5" x14ac:dyDescent="0.25">
      <c r="A347" t="s">
        <v>5053</v>
      </c>
      <c r="B347" t="s">
        <v>5635</v>
      </c>
      <c r="E347" t="b">
        <v>1</v>
      </c>
    </row>
    <row r="348" spans="1:5" x14ac:dyDescent="0.25">
      <c r="A348" t="s">
        <v>5028</v>
      </c>
      <c r="B348" t="s">
        <v>5636</v>
      </c>
      <c r="E348" t="b">
        <v>1</v>
      </c>
    </row>
    <row r="349" spans="1:5" x14ac:dyDescent="0.25">
      <c r="A349" t="s">
        <v>5036</v>
      </c>
      <c r="B349" t="s">
        <v>5637</v>
      </c>
      <c r="E349" t="b">
        <v>1</v>
      </c>
    </row>
    <row r="350" spans="1:5" x14ac:dyDescent="0.25">
      <c r="A350" t="s">
        <v>5024</v>
      </c>
      <c r="B350" t="s">
        <v>5638</v>
      </c>
      <c r="E350" t="b">
        <v>1</v>
      </c>
    </row>
    <row r="351" spans="1:5" x14ac:dyDescent="0.25">
      <c r="A351" t="s">
        <v>5020</v>
      </c>
      <c r="B351" t="s">
        <v>5639</v>
      </c>
      <c r="E351" t="b">
        <v>1</v>
      </c>
    </row>
    <row r="352" spans="1:5" x14ac:dyDescent="0.25">
      <c r="A352" t="s">
        <v>6159</v>
      </c>
      <c r="B352" t="s">
        <v>6160</v>
      </c>
      <c r="E352" t="b">
        <v>1</v>
      </c>
    </row>
    <row r="353" spans="1:5" x14ac:dyDescent="0.25">
      <c r="A353" t="s">
        <v>6161</v>
      </c>
      <c r="B353" t="s">
        <v>6162</v>
      </c>
      <c r="E353" t="b">
        <v>1</v>
      </c>
    </row>
    <row r="354" spans="1:5" x14ac:dyDescent="0.25">
      <c r="A354" t="s">
        <v>6163</v>
      </c>
      <c r="B354" t="s">
        <v>6164</v>
      </c>
      <c r="E354" t="b">
        <v>1</v>
      </c>
    </row>
    <row r="355" spans="1:5" x14ac:dyDescent="0.25">
      <c r="A355" t="s">
        <v>6165</v>
      </c>
      <c r="B355" t="s">
        <v>6166</v>
      </c>
      <c r="E355" t="b">
        <v>1</v>
      </c>
    </row>
    <row r="356" spans="1:5" x14ac:dyDescent="0.25">
      <c r="A356" t="s">
        <v>6167</v>
      </c>
      <c r="B356" t="s">
        <v>6168</v>
      </c>
      <c r="E356" t="b">
        <v>1</v>
      </c>
    </row>
    <row r="357" spans="1:5" x14ac:dyDescent="0.25">
      <c r="A357" t="s">
        <v>6169</v>
      </c>
      <c r="B357" t="s">
        <v>6170</v>
      </c>
      <c r="E357" t="b">
        <v>1</v>
      </c>
    </row>
    <row r="358" spans="1:5" x14ac:dyDescent="0.25">
      <c r="A358" t="s">
        <v>4988</v>
      </c>
      <c r="B358" t="s">
        <v>5661</v>
      </c>
      <c r="E358" t="b">
        <v>1</v>
      </c>
    </row>
    <row r="359" spans="1:5" x14ac:dyDescent="0.25">
      <c r="A359" t="s">
        <v>2516</v>
      </c>
      <c r="B359" t="s">
        <v>5662</v>
      </c>
      <c r="E359" t="b">
        <v>1</v>
      </c>
    </row>
    <row r="360" spans="1:5" x14ac:dyDescent="0.25">
      <c r="A360" t="s">
        <v>3898</v>
      </c>
      <c r="B360" t="s">
        <v>5663</v>
      </c>
      <c r="E360" t="b">
        <v>1</v>
      </c>
    </row>
    <row r="361" spans="1:5" x14ac:dyDescent="0.25">
      <c r="A361" t="s">
        <v>5664</v>
      </c>
      <c r="B361" t="s">
        <v>5665</v>
      </c>
      <c r="E361" t="b">
        <v>1</v>
      </c>
    </row>
    <row r="362" spans="1:5" x14ac:dyDescent="0.25">
      <c r="A362" t="s">
        <v>2366</v>
      </c>
      <c r="B362" t="s">
        <v>5666</v>
      </c>
      <c r="E362" t="b">
        <v>1</v>
      </c>
    </row>
    <row r="363" spans="1:5" x14ac:dyDescent="0.25">
      <c r="A363" t="s">
        <v>3836</v>
      </c>
      <c r="B363" t="s">
        <v>5667</v>
      </c>
      <c r="E363" t="b">
        <v>1</v>
      </c>
    </row>
    <row r="364" spans="1:5" x14ac:dyDescent="0.25">
      <c r="A364" t="s">
        <v>5668</v>
      </c>
      <c r="B364" t="s">
        <v>5669</v>
      </c>
      <c r="E364" t="b">
        <v>1</v>
      </c>
    </row>
    <row r="365" spans="1:5" x14ac:dyDescent="0.25">
      <c r="A365" t="s">
        <v>5670</v>
      </c>
      <c r="B365" t="s">
        <v>5671</v>
      </c>
      <c r="E365" t="b">
        <v>1</v>
      </c>
    </row>
    <row r="366" spans="1:5" x14ac:dyDescent="0.25">
      <c r="A366" t="s">
        <v>5672</v>
      </c>
      <c r="B366" t="s">
        <v>5673</v>
      </c>
      <c r="E366" t="b">
        <v>1</v>
      </c>
    </row>
    <row r="367" spans="1:5" x14ac:dyDescent="0.25">
      <c r="A367" t="s">
        <v>280</v>
      </c>
      <c r="B367" t="s">
        <v>5674</v>
      </c>
      <c r="E367" t="b">
        <v>1</v>
      </c>
    </row>
    <row r="368" spans="1:5" x14ac:dyDescent="0.25">
      <c r="A368" t="s">
        <v>5640</v>
      </c>
      <c r="B368" t="s">
        <v>5641</v>
      </c>
      <c r="E368" t="b">
        <v>1</v>
      </c>
    </row>
    <row r="369" spans="1:5" x14ac:dyDescent="0.25">
      <c r="A369" t="s">
        <v>3890</v>
      </c>
      <c r="B369" t="s">
        <v>5929</v>
      </c>
      <c r="E369" t="b">
        <v>1</v>
      </c>
    </row>
    <row r="370" spans="1:5" x14ac:dyDescent="0.25">
      <c r="A370" t="s">
        <v>5642</v>
      </c>
      <c r="B370" t="s">
        <v>5643</v>
      </c>
      <c r="E370" t="b">
        <v>1</v>
      </c>
    </row>
    <row r="371" spans="1:5" x14ac:dyDescent="0.25">
      <c r="A371" t="s">
        <v>1904</v>
      </c>
      <c r="B371" t="s">
        <v>5644</v>
      </c>
      <c r="E371" t="b">
        <v>1</v>
      </c>
    </row>
    <row r="372" spans="1:5" x14ac:dyDescent="0.25">
      <c r="A372" t="s">
        <v>5645</v>
      </c>
      <c r="B372" t="s">
        <v>5646</v>
      </c>
      <c r="E372" t="b">
        <v>1</v>
      </c>
    </row>
    <row r="373" spans="1:5" x14ac:dyDescent="0.25">
      <c r="A373" t="s">
        <v>5647</v>
      </c>
      <c r="B373" t="s">
        <v>5648</v>
      </c>
      <c r="E373" t="b">
        <v>1</v>
      </c>
    </row>
    <row r="374" spans="1:5" x14ac:dyDescent="0.25">
      <c r="A374" t="s">
        <v>668</v>
      </c>
      <c r="B374" t="s">
        <v>5649</v>
      </c>
      <c r="E374" t="b">
        <v>1</v>
      </c>
    </row>
    <row r="375" spans="1:5" x14ac:dyDescent="0.25">
      <c r="A375" t="s">
        <v>670</v>
      </c>
      <c r="B375" t="s">
        <v>5650</v>
      </c>
      <c r="E375" t="b">
        <v>1</v>
      </c>
    </row>
    <row r="376" spans="1:5" x14ac:dyDescent="0.25">
      <c r="A376" t="s">
        <v>6266</v>
      </c>
      <c r="B376" t="s">
        <v>6267</v>
      </c>
      <c r="E376" t="b">
        <v>1</v>
      </c>
    </row>
    <row r="377" spans="1:5" x14ac:dyDescent="0.25">
      <c r="A377" t="s">
        <v>5651</v>
      </c>
      <c r="B377" t="s">
        <v>5652</v>
      </c>
      <c r="E377" t="b">
        <v>1</v>
      </c>
    </row>
    <row r="378" spans="1:5" x14ac:dyDescent="0.25">
      <c r="A378" t="s">
        <v>5653</v>
      </c>
      <c r="B378" t="s">
        <v>5654</v>
      </c>
      <c r="E378" t="b">
        <v>1</v>
      </c>
    </row>
    <row r="379" spans="1:5" x14ac:dyDescent="0.25">
      <c r="A379" t="s">
        <v>5655</v>
      </c>
      <c r="B379" t="s">
        <v>5656</v>
      </c>
      <c r="E379" t="b">
        <v>1</v>
      </c>
    </row>
    <row r="380" spans="1:5" x14ac:dyDescent="0.25">
      <c r="A380" t="s">
        <v>5657</v>
      </c>
      <c r="B380" t="s">
        <v>5658</v>
      </c>
      <c r="E380" t="b">
        <v>1</v>
      </c>
    </row>
    <row r="381" spans="1:5" x14ac:dyDescent="0.25">
      <c r="A381" t="s">
        <v>5659</v>
      </c>
      <c r="B381" t="s">
        <v>5660</v>
      </c>
      <c r="E381" t="b">
        <v>1</v>
      </c>
    </row>
    <row r="382" spans="1:5" x14ac:dyDescent="0.25">
      <c r="A382" t="s">
        <v>6304</v>
      </c>
      <c r="B382" t="s">
        <v>6305</v>
      </c>
      <c r="E382" t="b">
        <v>1</v>
      </c>
    </row>
    <row r="383" spans="1:5" x14ac:dyDescent="0.25">
      <c r="A383" t="s">
        <v>5051</v>
      </c>
      <c r="B383" t="s">
        <v>5725</v>
      </c>
      <c r="E383" t="b">
        <v>1</v>
      </c>
    </row>
    <row r="384" spans="1:5" x14ac:dyDescent="0.25">
      <c r="A384" t="s">
        <v>5048</v>
      </c>
      <c r="B384" t="s">
        <v>5726</v>
      </c>
      <c r="E384" t="b">
        <v>1</v>
      </c>
    </row>
    <row r="385" spans="1:5" x14ac:dyDescent="0.25">
      <c r="A385" t="s">
        <v>5010</v>
      </c>
      <c r="B385" t="s">
        <v>5727</v>
      </c>
      <c r="E385" t="b">
        <v>1</v>
      </c>
    </row>
    <row r="386" spans="1:5" x14ac:dyDescent="0.25">
      <c r="A386" t="s">
        <v>6296</v>
      </c>
      <c r="B386" t="s">
        <v>6297</v>
      </c>
      <c r="E386" t="b">
        <v>1</v>
      </c>
    </row>
    <row r="387" spans="1:5" x14ac:dyDescent="0.25">
      <c r="A387" t="s">
        <v>2160</v>
      </c>
      <c r="B387" t="s">
        <v>5755</v>
      </c>
      <c r="E387" t="b">
        <v>1</v>
      </c>
    </row>
    <row r="388" spans="1:5" x14ac:dyDescent="0.25">
      <c r="A388" t="s">
        <v>6268</v>
      </c>
      <c r="B388" t="s">
        <v>6269</v>
      </c>
      <c r="E388" t="b">
        <v>1</v>
      </c>
    </row>
    <row r="389" spans="1:5" x14ac:dyDescent="0.25">
      <c r="A389" t="s">
        <v>674</v>
      </c>
      <c r="B389" t="s">
        <v>5728</v>
      </c>
      <c r="E389" t="b">
        <v>1</v>
      </c>
    </row>
    <row r="390" spans="1:5" x14ac:dyDescent="0.25">
      <c r="A390" t="s">
        <v>5729</v>
      </c>
      <c r="B390" t="s">
        <v>5730</v>
      </c>
      <c r="E390" t="b">
        <v>1</v>
      </c>
    </row>
    <row r="391" spans="1:5" x14ac:dyDescent="0.25">
      <c r="A391" t="s">
        <v>5731</v>
      </c>
      <c r="B391" t="s">
        <v>5732</v>
      </c>
      <c r="E391" t="b">
        <v>1</v>
      </c>
    </row>
    <row r="392" spans="1:5" x14ac:dyDescent="0.25">
      <c r="A392" t="s">
        <v>5733</v>
      </c>
      <c r="B392" t="s">
        <v>5734</v>
      </c>
      <c r="E392" t="b">
        <v>1</v>
      </c>
    </row>
    <row r="393" spans="1:5" x14ac:dyDescent="0.25">
      <c r="A393" t="s">
        <v>5735</v>
      </c>
      <c r="B393" t="s">
        <v>5736</v>
      </c>
      <c r="E393" t="b">
        <v>1</v>
      </c>
    </row>
    <row r="394" spans="1:5" x14ac:dyDescent="0.25">
      <c r="A394" t="s">
        <v>5737</v>
      </c>
      <c r="B394" t="s">
        <v>5738</v>
      </c>
      <c r="E394" t="b">
        <v>1</v>
      </c>
    </row>
    <row r="395" spans="1:5" x14ac:dyDescent="0.25">
      <c r="A395" t="s">
        <v>5739</v>
      </c>
      <c r="B395" t="s">
        <v>5740</v>
      </c>
      <c r="E395" t="b">
        <v>1</v>
      </c>
    </row>
    <row r="396" spans="1:5" x14ac:dyDescent="0.25">
      <c r="A396" t="s">
        <v>5741</v>
      </c>
      <c r="B396" t="s">
        <v>5742</v>
      </c>
      <c r="E396" t="b">
        <v>1</v>
      </c>
    </row>
    <row r="397" spans="1:5" x14ac:dyDescent="0.25">
      <c r="A397" t="s">
        <v>5743</v>
      </c>
      <c r="B397" t="s">
        <v>5744</v>
      </c>
      <c r="E397" t="b">
        <v>1</v>
      </c>
    </row>
    <row r="398" spans="1:5" x14ac:dyDescent="0.25">
      <c r="A398" t="s">
        <v>5745</v>
      </c>
      <c r="B398" t="s">
        <v>5746</v>
      </c>
      <c r="E398" t="b">
        <v>1</v>
      </c>
    </row>
    <row r="399" spans="1:5" x14ac:dyDescent="0.25">
      <c r="A399" t="s">
        <v>5747</v>
      </c>
      <c r="B399" t="s">
        <v>5748</v>
      </c>
      <c r="E399" t="b">
        <v>1</v>
      </c>
    </row>
    <row r="400" spans="1:5" x14ac:dyDescent="0.25">
      <c r="A400" t="s">
        <v>5749</v>
      </c>
      <c r="B400" t="s">
        <v>5750</v>
      </c>
      <c r="E400" t="b">
        <v>1</v>
      </c>
    </row>
    <row r="401" spans="1:5" x14ac:dyDescent="0.25">
      <c r="A401" t="s">
        <v>5751</v>
      </c>
      <c r="B401" t="s">
        <v>5752</v>
      </c>
      <c r="E401" t="b">
        <v>1</v>
      </c>
    </row>
    <row r="402" spans="1:5" x14ac:dyDescent="0.25">
      <c r="A402" t="s">
        <v>5753</v>
      </c>
      <c r="B402" t="s">
        <v>5754</v>
      </c>
      <c r="E402" t="b">
        <v>1</v>
      </c>
    </row>
    <row r="403" spans="1:5" x14ac:dyDescent="0.25">
      <c r="A403" t="s">
        <v>5675</v>
      </c>
      <c r="B403" t="s">
        <v>5676</v>
      </c>
      <c r="E403" t="b">
        <v>1</v>
      </c>
    </row>
    <row r="404" spans="1:5" x14ac:dyDescent="0.25">
      <c r="A404" t="s">
        <v>5677</v>
      </c>
      <c r="B404" t="s">
        <v>5678</v>
      </c>
      <c r="E404" t="b">
        <v>1</v>
      </c>
    </row>
    <row r="405" spans="1:5" x14ac:dyDescent="0.25">
      <c r="A405" t="s">
        <v>5679</v>
      </c>
      <c r="B405" t="s">
        <v>5680</v>
      </c>
      <c r="E405" t="b">
        <v>1</v>
      </c>
    </row>
    <row r="406" spans="1:5" x14ac:dyDescent="0.25">
      <c r="A406" t="s">
        <v>5681</v>
      </c>
      <c r="B406" t="s">
        <v>5682</v>
      </c>
      <c r="E406" t="b">
        <v>1</v>
      </c>
    </row>
    <row r="407" spans="1:5" x14ac:dyDescent="0.25">
      <c r="A407" t="s">
        <v>5683</v>
      </c>
      <c r="B407" t="s">
        <v>5684</v>
      </c>
      <c r="E407" t="b">
        <v>1</v>
      </c>
    </row>
    <row r="408" spans="1:5" x14ac:dyDescent="0.25">
      <c r="A408" t="s">
        <v>5685</v>
      </c>
      <c r="B408" t="s">
        <v>5686</v>
      </c>
      <c r="E408" t="b">
        <v>1</v>
      </c>
    </row>
    <row r="409" spans="1:5" x14ac:dyDescent="0.25">
      <c r="A409" t="s">
        <v>5687</v>
      </c>
      <c r="B409" t="s">
        <v>5688</v>
      </c>
      <c r="E409" t="b">
        <v>1</v>
      </c>
    </row>
    <row r="410" spans="1:5" x14ac:dyDescent="0.25">
      <c r="A410" t="s">
        <v>5689</v>
      </c>
      <c r="B410" t="s">
        <v>5690</v>
      </c>
      <c r="E410" t="b">
        <v>1</v>
      </c>
    </row>
    <row r="411" spans="1:5" x14ac:dyDescent="0.25">
      <c r="A411" t="s">
        <v>5691</v>
      </c>
      <c r="B411" t="s">
        <v>5692</v>
      </c>
      <c r="E411" t="b">
        <v>1</v>
      </c>
    </row>
    <row r="412" spans="1:5" x14ac:dyDescent="0.25">
      <c r="A412" t="s">
        <v>5693</v>
      </c>
      <c r="B412" t="s">
        <v>5694</v>
      </c>
      <c r="E412" t="b">
        <v>1</v>
      </c>
    </row>
    <row r="413" spans="1:5" x14ac:dyDescent="0.25">
      <c r="A413" t="s">
        <v>5695</v>
      </c>
      <c r="B413" t="s">
        <v>5696</v>
      </c>
      <c r="E413" t="b">
        <v>1</v>
      </c>
    </row>
    <row r="414" spans="1:5" x14ac:dyDescent="0.25">
      <c r="A414" t="s">
        <v>5697</v>
      </c>
      <c r="B414" t="s">
        <v>5698</v>
      </c>
      <c r="E414" t="b">
        <v>1</v>
      </c>
    </row>
    <row r="415" spans="1:5" x14ac:dyDescent="0.25">
      <c r="A415" t="s">
        <v>5699</v>
      </c>
      <c r="B415" t="s">
        <v>5700</v>
      </c>
      <c r="E415" t="b">
        <v>1</v>
      </c>
    </row>
    <row r="416" spans="1:5" x14ac:dyDescent="0.25">
      <c r="A416" t="s">
        <v>5701</v>
      </c>
      <c r="B416" t="s">
        <v>5702</v>
      </c>
      <c r="E416" t="b">
        <v>1</v>
      </c>
    </row>
    <row r="417" spans="1:5" x14ac:dyDescent="0.25">
      <c r="A417" t="s">
        <v>5703</v>
      </c>
      <c r="B417" t="s">
        <v>5704</v>
      </c>
      <c r="E417" t="b">
        <v>1</v>
      </c>
    </row>
    <row r="418" spans="1:5" x14ac:dyDescent="0.25">
      <c r="A418" t="s">
        <v>5705</v>
      </c>
      <c r="B418" t="s">
        <v>5706</v>
      </c>
      <c r="E418" t="b">
        <v>1</v>
      </c>
    </row>
    <row r="419" spans="1:5" x14ac:dyDescent="0.25">
      <c r="A419" t="s">
        <v>4980</v>
      </c>
      <c r="B419" t="s">
        <v>6171</v>
      </c>
      <c r="E419" t="b">
        <v>1</v>
      </c>
    </row>
    <row r="420" spans="1:5" x14ac:dyDescent="0.25">
      <c r="A420" t="s">
        <v>3474</v>
      </c>
      <c r="B420" t="s">
        <v>6226</v>
      </c>
      <c r="E420" t="b">
        <v>1</v>
      </c>
    </row>
    <row r="421" spans="1:5" x14ac:dyDescent="0.25">
      <c r="A421" t="s">
        <v>4134</v>
      </c>
      <c r="B421" t="s">
        <v>6227</v>
      </c>
      <c r="E421" t="b">
        <v>1</v>
      </c>
    </row>
    <row r="422" spans="1:5" x14ac:dyDescent="0.25">
      <c r="A422" t="s">
        <v>6228</v>
      </c>
      <c r="B422" t="s">
        <v>6229</v>
      </c>
      <c r="E422" t="b">
        <v>1</v>
      </c>
    </row>
    <row r="423" spans="1:5" x14ac:dyDescent="0.25">
      <c r="A423" t="s">
        <v>6230</v>
      </c>
      <c r="B423" t="s">
        <v>6231</v>
      </c>
      <c r="E423" t="b">
        <v>1</v>
      </c>
    </row>
    <row r="424" spans="1:5" x14ac:dyDescent="0.25">
      <c r="A424" t="s">
        <v>3628</v>
      </c>
      <c r="B424" t="s">
        <v>6232</v>
      </c>
      <c r="E424" t="b">
        <v>1</v>
      </c>
    </row>
    <row r="425" spans="1:5" x14ac:dyDescent="0.25">
      <c r="A425" t="s">
        <v>6210</v>
      </c>
      <c r="B425" t="s">
        <v>6211</v>
      </c>
      <c r="E425" t="b">
        <v>1</v>
      </c>
    </row>
    <row r="426" spans="1:5" x14ac:dyDescent="0.25">
      <c r="A426" t="s">
        <v>6212</v>
      </c>
      <c r="B426" t="s">
        <v>6213</v>
      </c>
      <c r="E426" t="b">
        <v>1</v>
      </c>
    </row>
    <row r="427" spans="1:5" x14ac:dyDescent="0.25">
      <c r="A427" t="s">
        <v>6214</v>
      </c>
      <c r="B427" t="s">
        <v>6215</v>
      </c>
      <c r="E427" t="b">
        <v>1</v>
      </c>
    </row>
    <row r="428" spans="1:5" x14ac:dyDescent="0.25">
      <c r="A428" t="s">
        <v>6216</v>
      </c>
      <c r="B428" t="s">
        <v>6217</v>
      </c>
      <c r="E428" t="b">
        <v>1</v>
      </c>
    </row>
    <row r="429" spans="1:5" x14ac:dyDescent="0.25">
      <c r="A429" t="s">
        <v>6218</v>
      </c>
      <c r="B429" t="s">
        <v>6219</v>
      </c>
      <c r="E429" t="b">
        <v>1</v>
      </c>
    </row>
    <row r="430" spans="1:5" x14ac:dyDescent="0.25">
      <c r="A430" t="s">
        <v>6220</v>
      </c>
      <c r="B430" t="s">
        <v>6221</v>
      </c>
      <c r="E430" t="b">
        <v>1</v>
      </c>
    </row>
    <row r="431" spans="1:5" x14ac:dyDescent="0.25">
      <c r="A431" t="s">
        <v>6222</v>
      </c>
      <c r="B431" t="s">
        <v>6223</v>
      </c>
      <c r="E431" t="b">
        <v>1</v>
      </c>
    </row>
    <row r="432" spans="1:5" x14ac:dyDescent="0.25">
      <c r="A432" t="s">
        <v>6224</v>
      </c>
      <c r="B432" t="s">
        <v>6225</v>
      </c>
      <c r="E432" t="b">
        <v>1</v>
      </c>
    </row>
    <row r="433" spans="1:5" x14ac:dyDescent="0.25">
      <c r="A433" t="s">
        <v>2856</v>
      </c>
      <c r="B433" t="s">
        <v>5707</v>
      </c>
      <c r="E433" t="b">
        <v>1</v>
      </c>
    </row>
    <row r="434" spans="1:5" x14ac:dyDescent="0.25">
      <c r="A434" t="s">
        <v>1156</v>
      </c>
      <c r="B434" t="s">
        <v>5708</v>
      </c>
      <c r="E434" t="b">
        <v>1</v>
      </c>
    </row>
    <row r="435" spans="1:5" x14ac:dyDescent="0.25">
      <c r="A435" t="s">
        <v>5709</v>
      </c>
      <c r="B435" t="s">
        <v>5710</v>
      </c>
      <c r="E435" t="b">
        <v>1</v>
      </c>
    </row>
    <row r="436" spans="1:5" x14ac:dyDescent="0.25">
      <c r="A436" t="s">
        <v>5089</v>
      </c>
      <c r="B436" t="s">
        <v>5711</v>
      </c>
      <c r="E436" t="b">
        <v>1</v>
      </c>
    </row>
    <row r="437" spans="1:5" x14ac:dyDescent="0.25">
      <c r="A437" t="s">
        <v>3534</v>
      </c>
      <c r="B437" t="s">
        <v>5712</v>
      </c>
      <c r="E437" t="b">
        <v>1</v>
      </c>
    </row>
    <row r="438" spans="1:5" x14ac:dyDescent="0.25">
      <c r="A438" t="s">
        <v>3536</v>
      </c>
      <c r="B438" t="s">
        <v>5713</v>
      </c>
      <c r="E438" t="b">
        <v>1</v>
      </c>
    </row>
    <row r="439" spans="1:5" x14ac:dyDescent="0.25">
      <c r="A439" t="s">
        <v>5094</v>
      </c>
      <c r="B439" t="s">
        <v>5714</v>
      </c>
      <c r="E439" t="b">
        <v>1</v>
      </c>
    </row>
    <row r="440" spans="1:5" x14ac:dyDescent="0.25">
      <c r="A440" t="s">
        <v>252</v>
      </c>
      <c r="B440" t="s">
        <v>5715</v>
      </c>
      <c r="E440" t="b">
        <v>1</v>
      </c>
    </row>
    <row r="441" spans="1:5" x14ac:dyDescent="0.25">
      <c r="A441" t="s">
        <v>5716</v>
      </c>
      <c r="B441" t="s">
        <v>5717</v>
      </c>
      <c r="E441" t="b">
        <v>1</v>
      </c>
    </row>
    <row r="442" spans="1:5" x14ac:dyDescent="0.25">
      <c r="A442" t="s">
        <v>2392</v>
      </c>
      <c r="B442" t="s">
        <v>5718</v>
      </c>
      <c r="E442" t="b">
        <v>1</v>
      </c>
    </row>
    <row r="443" spans="1:5" x14ac:dyDescent="0.25">
      <c r="A443" t="s">
        <v>3406</v>
      </c>
      <c r="B443" t="s">
        <v>5719</v>
      </c>
      <c r="E443" t="b">
        <v>1</v>
      </c>
    </row>
    <row r="444" spans="1:5" x14ac:dyDescent="0.25">
      <c r="A444" t="s">
        <v>3812</v>
      </c>
      <c r="B444" t="s">
        <v>5720</v>
      </c>
      <c r="E444" t="b">
        <v>1</v>
      </c>
    </row>
    <row r="445" spans="1:5" x14ac:dyDescent="0.25">
      <c r="A445" t="s">
        <v>1188</v>
      </c>
      <c r="B445" t="s">
        <v>5721</v>
      </c>
      <c r="E445" t="b">
        <v>1</v>
      </c>
    </row>
    <row r="446" spans="1:5" x14ac:dyDescent="0.25">
      <c r="A446" t="s">
        <v>944</v>
      </c>
      <c r="B446" t="s">
        <v>5722</v>
      </c>
      <c r="E446" t="b">
        <v>1</v>
      </c>
    </row>
    <row r="447" spans="1:5" x14ac:dyDescent="0.25">
      <c r="A447" t="s">
        <v>2596</v>
      </c>
      <c r="B447" t="s">
        <v>5723</v>
      </c>
      <c r="E447" t="b">
        <v>1</v>
      </c>
    </row>
    <row r="448" spans="1:5" x14ac:dyDescent="0.25">
      <c r="A448" t="s">
        <v>2094</v>
      </c>
      <c r="B448" t="s">
        <v>5724</v>
      </c>
      <c r="E448" t="b">
        <v>1</v>
      </c>
    </row>
    <row r="449" spans="1:5" x14ac:dyDescent="0.25">
      <c r="A449" t="s">
        <v>6233</v>
      </c>
      <c r="B449" t="s">
        <v>6234</v>
      </c>
      <c r="E449" t="b">
        <v>1</v>
      </c>
    </row>
    <row r="450" spans="1:5" x14ac:dyDescent="0.25">
      <c r="A450" t="s">
        <v>6235</v>
      </c>
      <c r="B450" t="s">
        <v>6236</v>
      </c>
      <c r="E450" t="b">
        <v>1</v>
      </c>
    </row>
    <row r="451" spans="1:5" x14ac:dyDescent="0.25">
      <c r="A451" t="s">
        <v>6237</v>
      </c>
      <c r="B451" t="s">
        <v>6238</v>
      </c>
      <c r="E451" t="b">
        <v>1</v>
      </c>
    </row>
    <row r="452" spans="1:5" x14ac:dyDescent="0.25">
      <c r="A452" t="s">
        <v>6239</v>
      </c>
      <c r="B452" t="s">
        <v>6240</v>
      </c>
      <c r="E452" t="b">
        <v>1</v>
      </c>
    </row>
    <row r="453" spans="1:5" x14ac:dyDescent="0.25">
      <c r="A453" t="s">
        <v>6241</v>
      </c>
      <c r="B453" t="s">
        <v>6242</v>
      </c>
      <c r="E453" t="b">
        <v>1</v>
      </c>
    </row>
    <row r="454" spans="1:5" x14ac:dyDescent="0.25">
      <c r="A454" t="s">
        <v>6243</v>
      </c>
      <c r="B454" t="s">
        <v>6244</v>
      </c>
      <c r="E454" t="b">
        <v>1</v>
      </c>
    </row>
    <row r="455" spans="1:5" x14ac:dyDescent="0.25">
      <c r="A455" t="s">
        <v>1554</v>
      </c>
      <c r="B455" t="s">
        <v>5756</v>
      </c>
      <c r="E455" t="b">
        <v>1</v>
      </c>
    </row>
    <row r="456" spans="1:5" x14ac:dyDescent="0.25">
      <c r="A456" t="s">
        <v>5757</v>
      </c>
      <c r="B456" t="s">
        <v>5758</v>
      </c>
      <c r="E456" t="b">
        <v>1</v>
      </c>
    </row>
    <row r="457" spans="1:5" x14ac:dyDescent="0.25">
      <c r="A457" t="s">
        <v>5759</v>
      </c>
      <c r="B457" t="s">
        <v>5760</v>
      </c>
      <c r="E457" t="b">
        <v>1</v>
      </c>
    </row>
    <row r="458" spans="1:5" x14ac:dyDescent="0.25">
      <c r="A458" t="s">
        <v>5761</v>
      </c>
      <c r="B458" t="s">
        <v>5762</v>
      </c>
      <c r="E458" t="b">
        <v>1</v>
      </c>
    </row>
    <row r="459" spans="1:5" x14ac:dyDescent="0.25">
      <c r="A459" t="s">
        <v>5763</v>
      </c>
      <c r="B459" t="s">
        <v>5764</v>
      </c>
      <c r="E459" t="b">
        <v>1</v>
      </c>
    </row>
    <row r="460" spans="1:5" x14ac:dyDescent="0.25">
      <c r="A460" t="s">
        <v>5765</v>
      </c>
      <c r="B460" t="s">
        <v>5766</v>
      </c>
      <c r="E460" t="b">
        <v>1</v>
      </c>
    </row>
    <row r="461" spans="1:5" x14ac:dyDescent="0.25">
      <c r="A461" t="s">
        <v>5767</v>
      </c>
      <c r="B461" t="s">
        <v>5768</v>
      </c>
      <c r="E461" t="b">
        <v>1</v>
      </c>
    </row>
    <row r="462" spans="1:5" x14ac:dyDescent="0.25">
      <c r="A462" t="s">
        <v>5769</v>
      </c>
      <c r="B462" t="s">
        <v>5770</v>
      </c>
      <c r="E462" t="b">
        <v>1</v>
      </c>
    </row>
    <row r="463" spans="1:5" x14ac:dyDescent="0.25">
      <c r="A463" t="s">
        <v>5771</v>
      </c>
      <c r="B463" t="s">
        <v>5772</v>
      </c>
      <c r="E463" t="b">
        <v>1</v>
      </c>
    </row>
    <row r="464" spans="1:5" x14ac:dyDescent="0.25">
      <c r="A464" t="s">
        <v>550</v>
      </c>
      <c r="B464" t="s">
        <v>5773</v>
      </c>
      <c r="E464" t="b">
        <v>1</v>
      </c>
    </row>
    <row r="465" spans="1:5" x14ac:dyDescent="0.25">
      <c r="A465" t="s">
        <v>5957</v>
      </c>
      <c r="B465" t="s">
        <v>5773</v>
      </c>
      <c r="E465" t="b">
        <v>1</v>
      </c>
    </row>
    <row r="466" spans="1:5" x14ac:dyDescent="0.25">
      <c r="A466" t="s">
        <v>5960</v>
      </c>
      <c r="B466" t="s">
        <v>5773</v>
      </c>
      <c r="E466" t="b">
        <v>1</v>
      </c>
    </row>
    <row r="467" spans="1:5" x14ac:dyDescent="0.25">
      <c r="A467" t="s">
        <v>5967</v>
      </c>
      <c r="B467" t="s">
        <v>5773</v>
      </c>
      <c r="E467" t="b">
        <v>1</v>
      </c>
    </row>
    <row r="468" spans="1:5" x14ac:dyDescent="0.25">
      <c r="A468" t="s">
        <v>5972</v>
      </c>
      <c r="B468" t="s">
        <v>5773</v>
      </c>
      <c r="E468" t="b">
        <v>1</v>
      </c>
    </row>
    <row r="469" spans="1:5" x14ac:dyDescent="0.25">
      <c r="A469" t="s">
        <v>1368</v>
      </c>
      <c r="B469" t="s">
        <v>5773</v>
      </c>
      <c r="E469" t="b">
        <v>1</v>
      </c>
    </row>
    <row r="470" spans="1:5" x14ac:dyDescent="0.25">
      <c r="A470" t="s">
        <v>6274</v>
      </c>
      <c r="B470" t="s">
        <v>5773</v>
      </c>
      <c r="E470" t="b">
        <v>1</v>
      </c>
    </row>
    <row r="471" spans="1:5" x14ac:dyDescent="0.25">
      <c r="A471" t="s">
        <v>1538</v>
      </c>
      <c r="B471" t="s">
        <v>5774</v>
      </c>
      <c r="E471" t="b">
        <v>1</v>
      </c>
    </row>
    <row r="472" spans="1:5" x14ac:dyDescent="0.25">
      <c r="A472" t="s">
        <v>5958</v>
      </c>
      <c r="B472" t="s">
        <v>5959</v>
      </c>
      <c r="E472" t="b">
        <v>1</v>
      </c>
    </row>
    <row r="473" spans="1:5" x14ac:dyDescent="0.25">
      <c r="A473" t="s">
        <v>5961</v>
      </c>
      <c r="B473" t="s">
        <v>5962</v>
      </c>
      <c r="E473" t="b">
        <v>1</v>
      </c>
    </row>
    <row r="474" spans="1:5" x14ac:dyDescent="0.25">
      <c r="A474" t="s">
        <v>5968</v>
      </c>
      <c r="B474" t="s">
        <v>5969</v>
      </c>
      <c r="E474" t="b">
        <v>1</v>
      </c>
    </row>
    <row r="475" spans="1:5" x14ac:dyDescent="0.25">
      <c r="A475" t="s">
        <v>5973</v>
      </c>
      <c r="B475" t="s">
        <v>5974</v>
      </c>
      <c r="E475" t="b">
        <v>1</v>
      </c>
    </row>
    <row r="476" spans="1:5" x14ac:dyDescent="0.25">
      <c r="A476" t="s">
        <v>6172</v>
      </c>
      <c r="B476" t="s">
        <v>6173</v>
      </c>
      <c r="E476" t="b">
        <v>1</v>
      </c>
    </row>
    <row r="477" spans="1:5" x14ac:dyDescent="0.25">
      <c r="A477" t="s">
        <v>6272</v>
      </c>
      <c r="B477" t="s">
        <v>6273</v>
      </c>
      <c r="E477" t="b">
        <v>1</v>
      </c>
    </row>
    <row r="478" spans="1:5" x14ac:dyDescent="0.25">
      <c r="A478" t="s">
        <v>4730</v>
      </c>
      <c r="B478" t="s">
        <v>5775</v>
      </c>
      <c r="E478" t="b">
        <v>1</v>
      </c>
    </row>
    <row r="479" spans="1:5" x14ac:dyDescent="0.25">
      <c r="A479" t="s">
        <v>5963</v>
      </c>
      <c r="B479" t="s">
        <v>5964</v>
      </c>
      <c r="E479" t="b">
        <v>1</v>
      </c>
    </row>
    <row r="480" spans="1:5" x14ac:dyDescent="0.25">
      <c r="A480" t="s">
        <v>5965</v>
      </c>
      <c r="B480" t="s">
        <v>5966</v>
      </c>
      <c r="E480" t="b">
        <v>1</v>
      </c>
    </row>
    <row r="481" spans="1:5" x14ac:dyDescent="0.25">
      <c r="A481" t="s">
        <v>5970</v>
      </c>
      <c r="B481" t="s">
        <v>5971</v>
      </c>
      <c r="E481" t="b">
        <v>1</v>
      </c>
    </row>
    <row r="482" spans="1:5" x14ac:dyDescent="0.25">
      <c r="A482" t="s">
        <v>5975</v>
      </c>
      <c r="B482" t="s">
        <v>5976</v>
      </c>
      <c r="E482" t="b">
        <v>1</v>
      </c>
    </row>
    <row r="483" spans="1:5" x14ac:dyDescent="0.25">
      <c r="A483" t="s">
        <v>6174</v>
      </c>
      <c r="B483" t="s">
        <v>6175</v>
      </c>
      <c r="E483" t="b">
        <v>1</v>
      </c>
    </row>
    <row r="484" spans="1:5" x14ac:dyDescent="0.25">
      <c r="A484" t="s">
        <v>6270</v>
      </c>
      <c r="B484" t="s">
        <v>6271</v>
      </c>
      <c r="E484" t="b">
        <v>1</v>
      </c>
    </row>
    <row r="485" spans="1:5" x14ac:dyDescent="0.25">
      <c r="A485" t="s">
        <v>1750</v>
      </c>
      <c r="B485" t="s">
        <v>5776</v>
      </c>
      <c r="E485" t="b">
        <v>1</v>
      </c>
    </row>
    <row r="486" spans="1:5" x14ac:dyDescent="0.25">
      <c r="A486" t="s">
        <v>5977</v>
      </c>
      <c r="B486" t="s">
        <v>5776</v>
      </c>
      <c r="E486" t="b">
        <v>1</v>
      </c>
    </row>
    <row r="487" spans="1:5" x14ac:dyDescent="0.25">
      <c r="A487" t="s">
        <v>5982</v>
      </c>
      <c r="B487" t="s">
        <v>5776</v>
      </c>
      <c r="E487" t="b">
        <v>1</v>
      </c>
    </row>
    <row r="488" spans="1:5" x14ac:dyDescent="0.25">
      <c r="A488" t="s">
        <v>5987</v>
      </c>
      <c r="B488" t="s">
        <v>5776</v>
      </c>
      <c r="E488" t="b">
        <v>1</v>
      </c>
    </row>
    <row r="489" spans="1:5" x14ac:dyDescent="0.25">
      <c r="A489" t="s">
        <v>5992</v>
      </c>
      <c r="B489" t="s">
        <v>5776</v>
      </c>
      <c r="E489" t="b">
        <v>1</v>
      </c>
    </row>
    <row r="490" spans="1:5" x14ac:dyDescent="0.25">
      <c r="A490" t="s">
        <v>3968</v>
      </c>
      <c r="B490" t="s">
        <v>5776</v>
      </c>
      <c r="E490" t="b">
        <v>1</v>
      </c>
    </row>
    <row r="491" spans="1:5" x14ac:dyDescent="0.25">
      <c r="A491" t="s">
        <v>6275</v>
      </c>
      <c r="B491" t="s">
        <v>5776</v>
      </c>
      <c r="E491" t="b">
        <v>1</v>
      </c>
    </row>
    <row r="492" spans="1:5" x14ac:dyDescent="0.25">
      <c r="A492" t="s">
        <v>5777</v>
      </c>
      <c r="B492" t="s">
        <v>5778</v>
      </c>
      <c r="E492" t="b">
        <v>1</v>
      </c>
    </row>
    <row r="493" spans="1:5" x14ac:dyDescent="0.25">
      <c r="A493" t="s">
        <v>5978</v>
      </c>
      <c r="B493" t="s">
        <v>5979</v>
      </c>
      <c r="E493" t="b">
        <v>1</v>
      </c>
    </row>
    <row r="494" spans="1:5" x14ac:dyDescent="0.25">
      <c r="A494" t="s">
        <v>5983</v>
      </c>
      <c r="B494" t="s">
        <v>5984</v>
      </c>
      <c r="E494" t="b">
        <v>1</v>
      </c>
    </row>
    <row r="495" spans="1:5" x14ac:dyDescent="0.25">
      <c r="A495" t="s">
        <v>5988</v>
      </c>
      <c r="B495" t="s">
        <v>5989</v>
      </c>
      <c r="E495" t="b">
        <v>1</v>
      </c>
    </row>
    <row r="496" spans="1:5" x14ac:dyDescent="0.25">
      <c r="A496" t="s">
        <v>5993</v>
      </c>
      <c r="B496" t="s">
        <v>5994</v>
      </c>
      <c r="E496" t="b">
        <v>1</v>
      </c>
    </row>
    <row r="497" spans="1:5" x14ac:dyDescent="0.25">
      <c r="A497" t="s">
        <v>1726</v>
      </c>
      <c r="B497" t="s">
        <v>6176</v>
      </c>
      <c r="E497" t="b">
        <v>1</v>
      </c>
    </row>
    <row r="498" spans="1:5" x14ac:dyDescent="0.25">
      <c r="A498" t="s">
        <v>6278</v>
      </c>
      <c r="B498" t="s">
        <v>6279</v>
      </c>
      <c r="E498" t="b">
        <v>1</v>
      </c>
    </row>
    <row r="499" spans="1:5" x14ac:dyDescent="0.25">
      <c r="A499" t="s">
        <v>5779</v>
      </c>
      <c r="B499" t="s">
        <v>5780</v>
      </c>
      <c r="E499" t="b">
        <v>1</v>
      </c>
    </row>
    <row r="500" spans="1:5" x14ac:dyDescent="0.25">
      <c r="A500" t="s">
        <v>5980</v>
      </c>
      <c r="B500" t="s">
        <v>5981</v>
      </c>
      <c r="E500" t="b">
        <v>1</v>
      </c>
    </row>
    <row r="501" spans="1:5" x14ac:dyDescent="0.25">
      <c r="A501" t="s">
        <v>5985</v>
      </c>
      <c r="B501" t="s">
        <v>5986</v>
      </c>
      <c r="E501" t="b">
        <v>1</v>
      </c>
    </row>
    <row r="502" spans="1:5" x14ac:dyDescent="0.25">
      <c r="A502" t="s">
        <v>5990</v>
      </c>
      <c r="B502" t="s">
        <v>5991</v>
      </c>
      <c r="E502" t="b">
        <v>1</v>
      </c>
    </row>
    <row r="503" spans="1:5" x14ac:dyDescent="0.25">
      <c r="A503" t="s">
        <v>5995</v>
      </c>
      <c r="B503" t="s">
        <v>5996</v>
      </c>
      <c r="E503" t="b">
        <v>1</v>
      </c>
    </row>
    <row r="504" spans="1:5" x14ac:dyDescent="0.25">
      <c r="A504" t="s">
        <v>3758</v>
      </c>
      <c r="B504" t="s">
        <v>6177</v>
      </c>
      <c r="E504" t="b">
        <v>1</v>
      </c>
    </row>
    <row r="505" spans="1:5" x14ac:dyDescent="0.25">
      <c r="A505" t="s">
        <v>6276</v>
      </c>
      <c r="B505" t="s">
        <v>6277</v>
      </c>
      <c r="E505" t="b">
        <v>1</v>
      </c>
    </row>
    <row r="506" spans="1:5" x14ac:dyDescent="0.25">
      <c r="A506" t="s">
        <v>4990</v>
      </c>
      <c r="B506" t="s">
        <v>5787</v>
      </c>
      <c r="E506" t="b">
        <v>1</v>
      </c>
    </row>
    <row r="507" spans="1:5" x14ac:dyDescent="0.25">
      <c r="A507" t="s">
        <v>5781</v>
      </c>
      <c r="B507" t="s">
        <v>5782</v>
      </c>
      <c r="E507" t="b">
        <v>1</v>
      </c>
    </row>
    <row r="508" spans="1:5" x14ac:dyDescent="0.25">
      <c r="A508" t="s">
        <v>5785</v>
      </c>
      <c r="B508" t="s">
        <v>5786</v>
      </c>
      <c r="E508" t="b">
        <v>1</v>
      </c>
    </row>
    <row r="509" spans="1:5" x14ac:dyDescent="0.25">
      <c r="A509" t="s">
        <v>5783</v>
      </c>
      <c r="B509" t="s">
        <v>5784</v>
      </c>
      <c r="E509" t="b">
        <v>1</v>
      </c>
    </row>
    <row r="510" spans="1:5" x14ac:dyDescent="0.25">
      <c r="A510" t="s">
        <v>3098</v>
      </c>
      <c r="B510" t="s">
        <v>5791</v>
      </c>
      <c r="E510" t="b">
        <v>1</v>
      </c>
    </row>
    <row r="511" spans="1:5" x14ac:dyDescent="0.25">
      <c r="A511" t="s">
        <v>4244</v>
      </c>
      <c r="B511" t="s">
        <v>5788</v>
      </c>
      <c r="E511" t="b">
        <v>1</v>
      </c>
    </row>
    <row r="512" spans="1:5" x14ac:dyDescent="0.25">
      <c r="A512" t="s">
        <v>2626</v>
      </c>
      <c r="B512" t="s">
        <v>5790</v>
      </c>
      <c r="E512" t="b">
        <v>1</v>
      </c>
    </row>
    <row r="513" spans="1:5" x14ac:dyDescent="0.25">
      <c r="A513" t="s">
        <v>4926</v>
      </c>
      <c r="B513" t="s">
        <v>5789</v>
      </c>
      <c r="E513" t="b">
        <v>1</v>
      </c>
    </row>
    <row r="514" spans="1:5" x14ac:dyDescent="0.25">
      <c r="A514" t="s">
        <v>5943</v>
      </c>
      <c r="B514" t="s">
        <v>5944</v>
      </c>
      <c r="E514" t="b">
        <v>1</v>
      </c>
    </row>
    <row r="515" spans="1:5" x14ac:dyDescent="0.25">
      <c r="A515" t="s">
        <v>5937</v>
      </c>
      <c r="B515" t="s">
        <v>5938</v>
      </c>
      <c r="E515" t="b">
        <v>1</v>
      </c>
    </row>
    <row r="516" spans="1:5" x14ac:dyDescent="0.25">
      <c r="A516" t="s">
        <v>5941</v>
      </c>
      <c r="B516" t="s">
        <v>5942</v>
      </c>
      <c r="E516" t="b">
        <v>1</v>
      </c>
    </row>
    <row r="517" spans="1:5" x14ac:dyDescent="0.25">
      <c r="A517" t="s">
        <v>5939</v>
      </c>
      <c r="B517" t="s">
        <v>5940</v>
      </c>
      <c r="E517" t="b">
        <v>1</v>
      </c>
    </row>
    <row r="518" spans="1:5" x14ac:dyDescent="0.25">
      <c r="A518" t="s">
        <v>1118</v>
      </c>
      <c r="B518" t="s">
        <v>5936</v>
      </c>
      <c r="E518" t="b">
        <v>1</v>
      </c>
    </row>
    <row r="519" spans="1:5" x14ac:dyDescent="0.25">
      <c r="A519" t="s">
        <v>5930</v>
      </c>
      <c r="B519" t="s">
        <v>5931</v>
      </c>
      <c r="E519" t="b">
        <v>1</v>
      </c>
    </row>
    <row r="520" spans="1:5" x14ac:dyDescent="0.25">
      <c r="A520" t="s">
        <v>5934</v>
      </c>
      <c r="B520" t="s">
        <v>5935</v>
      </c>
      <c r="E520" t="b">
        <v>1</v>
      </c>
    </row>
    <row r="521" spans="1:5" x14ac:dyDescent="0.25">
      <c r="A521" t="s">
        <v>5932</v>
      </c>
      <c r="B521" t="s">
        <v>5933</v>
      </c>
      <c r="E521" t="b">
        <v>1</v>
      </c>
    </row>
    <row r="522" spans="1:5" x14ac:dyDescent="0.25">
      <c r="A522" t="s">
        <v>462</v>
      </c>
      <c r="B522" t="s">
        <v>5792</v>
      </c>
      <c r="E522" t="b">
        <v>1</v>
      </c>
    </row>
    <row r="523" spans="1:5" x14ac:dyDescent="0.25">
      <c r="A523" t="s">
        <v>5997</v>
      </c>
      <c r="B523" t="s">
        <v>5792</v>
      </c>
      <c r="E523" t="b">
        <v>1</v>
      </c>
    </row>
    <row r="524" spans="1:5" x14ac:dyDescent="0.25">
      <c r="A524" t="s">
        <v>6000</v>
      </c>
      <c r="B524" t="s">
        <v>5792</v>
      </c>
      <c r="E524" t="b">
        <v>1</v>
      </c>
    </row>
    <row r="525" spans="1:5" x14ac:dyDescent="0.25">
      <c r="A525" t="s">
        <v>1694</v>
      </c>
      <c r="B525" t="s">
        <v>5792</v>
      </c>
      <c r="E525" t="b">
        <v>1</v>
      </c>
    </row>
    <row r="526" spans="1:5" x14ac:dyDescent="0.25">
      <c r="A526" t="s">
        <v>6005</v>
      </c>
      <c r="B526" t="s">
        <v>5792</v>
      </c>
      <c r="E526" t="b">
        <v>1</v>
      </c>
    </row>
    <row r="527" spans="1:5" x14ac:dyDescent="0.25">
      <c r="A527" t="s">
        <v>6178</v>
      </c>
      <c r="B527" t="s">
        <v>5792</v>
      </c>
      <c r="E527" t="b">
        <v>1</v>
      </c>
    </row>
    <row r="528" spans="1:5" x14ac:dyDescent="0.25">
      <c r="A528" t="s">
        <v>6280</v>
      </c>
      <c r="B528" t="s">
        <v>5792</v>
      </c>
      <c r="E528" t="b">
        <v>1</v>
      </c>
    </row>
    <row r="529" spans="1:5" x14ac:dyDescent="0.25">
      <c r="A529" t="s">
        <v>5793</v>
      </c>
      <c r="B529" t="s">
        <v>5794</v>
      </c>
      <c r="E529" t="b">
        <v>1</v>
      </c>
    </row>
    <row r="530" spans="1:5" x14ac:dyDescent="0.25">
      <c r="A530" t="s">
        <v>5998</v>
      </c>
      <c r="B530" t="s">
        <v>5999</v>
      </c>
      <c r="E530" t="b">
        <v>1</v>
      </c>
    </row>
    <row r="531" spans="1:5" x14ac:dyDescent="0.25">
      <c r="A531" t="s">
        <v>6001</v>
      </c>
      <c r="B531" t="s">
        <v>6002</v>
      </c>
      <c r="E531" t="b">
        <v>1</v>
      </c>
    </row>
    <row r="532" spans="1:5" x14ac:dyDescent="0.25">
      <c r="A532" t="s">
        <v>6003</v>
      </c>
      <c r="B532" t="s">
        <v>6004</v>
      </c>
      <c r="E532" t="b">
        <v>1</v>
      </c>
    </row>
    <row r="533" spans="1:5" x14ac:dyDescent="0.25">
      <c r="A533" t="s">
        <v>6006</v>
      </c>
      <c r="B533" t="s">
        <v>6007</v>
      </c>
      <c r="E533" t="b">
        <v>1</v>
      </c>
    </row>
    <row r="534" spans="1:5" x14ac:dyDescent="0.25">
      <c r="A534" t="s">
        <v>6179</v>
      </c>
      <c r="B534" t="s">
        <v>6180</v>
      </c>
      <c r="E534" t="b">
        <v>1</v>
      </c>
    </row>
    <row r="535" spans="1:5" x14ac:dyDescent="0.25">
      <c r="A535" t="s">
        <v>2542</v>
      </c>
      <c r="B535" t="s">
        <v>6283</v>
      </c>
      <c r="E535" t="b">
        <v>1</v>
      </c>
    </row>
    <row r="536" spans="1:5" x14ac:dyDescent="0.25">
      <c r="A536" t="s">
        <v>5795</v>
      </c>
      <c r="B536" t="s">
        <v>5796</v>
      </c>
      <c r="E536" t="b">
        <v>1</v>
      </c>
    </row>
    <row r="537" spans="1:5" x14ac:dyDescent="0.25">
      <c r="A537" t="s">
        <v>6008</v>
      </c>
      <c r="B537" t="s">
        <v>5796</v>
      </c>
      <c r="E537" t="b">
        <v>1</v>
      </c>
    </row>
    <row r="538" spans="1:5" x14ac:dyDescent="0.25">
      <c r="A538" t="s">
        <v>6011</v>
      </c>
      <c r="B538" t="s">
        <v>5796</v>
      </c>
      <c r="E538" t="b">
        <v>1</v>
      </c>
    </row>
    <row r="539" spans="1:5" x14ac:dyDescent="0.25">
      <c r="A539" t="s">
        <v>6014</v>
      </c>
      <c r="B539" t="s">
        <v>5796</v>
      </c>
      <c r="E539" t="b">
        <v>1</v>
      </c>
    </row>
    <row r="540" spans="1:5" x14ac:dyDescent="0.25">
      <c r="A540" t="s">
        <v>6017</v>
      </c>
      <c r="B540" t="s">
        <v>5796</v>
      </c>
      <c r="E540" t="b">
        <v>1</v>
      </c>
    </row>
    <row r="541" spans="1:5" x14ac:dyDescent="0.25">
      <c r="A541" t="s">
        <v>6181</v>
      </c>
      <c r="B541" t="s">
        <v>5796</v>
      </c>
      <c r="E541" t="b">
        <v>1</v>
      </c>
    </row>
    <row r="542" spans="1:5" x14ac:dyDescent="0.25">
      <c r="A542" t="s">
        <v>6281</v>
      </c>
      <c r="B542" t="s">
        <v>5796</v>
      </c>
      <c r="E542" t="b">
        <v>1</v>
      </c>
    </row>
    <row r="543" spans="1:5" x14ac:dyDescent="0.25">
      <c r="A543" t="s">
        <v>5797</v>
      </c>
      <c r="B543" t="s">
        <v>5798</v>
      </c>
      <c r="E543" t="b">
        <v>1</v>
      </c>
    </row>
    <row r="544" spans="1:5" x14ac:dyDescent="0.25">
      <c r="A544" t="s">
        <v>6009</v>
      </c>
      <c r="B544" t="s">
        <v>6010</v>
      </c>
      <c r="E544" t="b">
        <v>1</v>
      </c>
    </row>
    <row r="545" spans="1:5" x14ac:dyDescent="0.25">
      <c r="A545" t="s">
        <v>6012</v>
      </c>
      <c r="B545" t="s">
        <v>6013</v>
      </c>
      <c r="E545" t="b">
        <v>1</v>
      </c>
    </row>
    <row r="546" spans="1:5" x14ac:dyDescent="0.25">
      <c r="A546" t="s">
        <v>6015</v>
      </c>
      <c r="B546" t="s">
        <v>6016</v>
      </c>
      <c r="E546" t="b">
        <v>1</v>
      </c>
    </row>
    <row r="547" spans="1:5" x14ac:dyDescent="0.25">
      <c r="A547" t="s">
        <v>6018</v>
      </c>
      <c r="B547" t="s">
        <v>6019</v>
      </c>
      <c r="E547" t="b">
        <v>1</v>
      </c>
    </row>
    <row r="548" spans="1:5" x14ac:dyDescent="0.25">
      <c r="A548" t="s">
        <v>6182</v>
      </c>
      <c r="B548" t="s">
        <v>6183</v>
      </c>
      <c r="E548" t="b">
        <v>1</v>
      </c>
    </row>
    <row r="549" spans="1:5" x14ac:dyDescent="0.25">
      <c r="A549" t="s">
        <v>4380</v>
      </c>
      <c r="B549" t="s">
        <v>6282</v>
      </c>
      <c r="E549" t="b">
        <v>1</v>
      </c>
    </row>
    <row r="550" spans="1:5" x14ac:dyDescent="0.25">
      <c r="A550" t="s">
        <v>4438</v>
      </c>
      <c r="B550" t="s">
        <v>6245</v>
      </c>
      <c r="E550" t="b">
        <v>1</v>
      </c>
    </row>
    <row r="551" spans="1:5" x14ac:dyDescent="0.25">
      <c r="A551" t="s">
        <v>2782</v>
      </c>
      <c r="B551" t="s">
        <v>5914</v>
      </c>
      <c r="E551" t="b">
        <v>1</v>
      </c>
    </row>
    <row r="552" spans="1:5" x14ac:dyDescent="0.25">
      <c r="A552" t="s">
        <v>1358</v>
      </c>
      <c r="B552" t="s">
        <v>5915</v>
      </c>
      <c r="E552" t="b">
        <v>1</v>
      </c>
    </row>
    <row r="553" spans="1:5" x14ac:dyDescent="0.25">
      <c r="A553" t="s">
        <v>318</v>
      </c>
      <c r="B553" t="s">
        <v>5916</v>
      </c>
      <c r="E553" t="b">
        <v>1</v>
      </c>
    </row>
    <row r="554" spans="1:5" x14ac:dyDescent="0.25">
      <c r="A554" t="s">
        <v>2402</v>
      </c>
      <c r="B554" t="s">
        <v>5913</v>
      </c>
      <c r="E554" t="b">
        <v>1</v>
      </c>
    </row>
    <row r="555" spans="1:5" x14ac:dyDescent="0.25">
      <c r="A555" t="s">
        <v>5008</v>
      </c>
      <c r="B555" t="s">
        <v>5917</v>
      </c>
      <c r="E555" t="b">
        <v>1</v>
      </c>
    </row>
    <row r="556" spans="1:5" x14ac:dyDescent="0.25">
      <c r="A556" t="s">
        <v>5012</v>
      </c>
      <c r="B556" t="s">
        <v>5918</v>
      </c>
      <c r="E556" t="b">
        <v>1</v>
      </c>
    </row>
    <row r="557" spans="1:5" x14ac:dyDescent="0.25">
      <c r="A557" t="s">
        <v>6294</v>
      </c>
      <c r="B557" t="s">
        <v>6295</v>
      </c>
      <c r="E557" t="b">
        <v>1</v>
      </c>
    </row>
    <row r="558" spans="1:5" x14ac:dyDescent="0.25">
      <c r="A558" t="s">
        <v>1282</v>
      </c>
      <c r="B558" t="s">
        <v>5919</v>
      </c>
      <c r="E558" t="b">
        <v>1</v>
      </c>
    </row>
    <row r="559" spans="1:5" x14ac:dyDescent="0.25">
      <c r="A559" t="s">
        <v>5000</v>
      </c>
      <c r="B559" t="s">
        <v>5920</v>
      </c>
      <c r="E559" t="b">
        <v>1</v>
      </c>
    </row>
    <row r="560" spans="1:5" x14ac:dyDescent="0.25">
      <c r="A560" t="s">
        <v>5002</v>
      </c>
      <c r="B560" t="s">
        <v>5921</v>
      </c>
      <c r="E560" t="b">
        <v>1</v>
      </c>
    </row>
    <row r="561" spans="1:5" x14ac:dyDescent="0.25">
      <c r="A561" t="s">
        <v>6246</v>
      </c>
      <c r="B561" t="s">
        <v>6247</v>
      </c>
      <c r="E561" t="b">
        <v>1</v>
      </c>
    </row>
    <row r="562" spans="1:5" x14ac:dyDescent="0.25">
      <c r="A562" t="s">
        <v>1150</v>
      </c>
      <c r="B562" t="s">
        <v>6248</v>
      </c>
      <c r="E562" t="b">
        <v>1</v>
      </c>
    </row>
    <row r="563" spans="1:5" x14ac:dyDescent="0.25">
      <c r="A563" t="s">
        <v>6249</v>
      </c>
      <c r="B563" t="s">
        <v>6250</v>
      </c>
      <c r="E563" t="b">
        <v>1</v>
      </c>
    </row>
    <row r="564" spans="1:5" x14ac:dyDescent="0.25">
      <c r="A564" t="s">
        <v>6251</v>
      </c>
      <c r="B564" t="s">
        <v>6252</v>
      </c>
      <c r="E564" t="b">
        <v>1</v>
      </c>
    </row>
    <row r="565" spans="1:5" x14ac:dyDescent="0.25">
      <c r="A565" t="s">
        <v>6253</v>
      </c>
      <c r="B565" t="s">
        <v>6254</v>
      </c>
      <c r="E565" t="b">
        <v>1</v>
      </c>
    </row>
    <row r="566" spans="1:5" x14ac:dyDescent="0.25">
      <c r="A566" t="s">
        <v>6255</v>
      </c>
      <c r="B566" t="s">
        <v>6256</v>
      </c>
      <c r="E56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B3E3-A526-4FDB-9128-29FF849648C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5452</v>
      </c>
      <c r="B2" t="s">
        <v>5453</v>
      </c>
      <c r="E2" t="b">
        <v>1</v>
      </c>
    </row>
    <row r="3" spans="1:5" x14ac:dyDescent="0.25">
      <c r="A3" t="s">
        <v>1300</v>
      </c>
      <c r="B3" t="s">
        <v>5445</v>
      </c>
      <c r="E3" t="b">
        <v>1</v>
      </c>
    </row>
    <row r="4" spans="1:5" x14ac:dyDescent="0.25">
      <c r="A4" t="s">
        <v>5004</v>
      </c>
      <c r="B4" t="s">
        <v>5454</v>
      </c>
      <c r="E4" t="b">
        <v>1</v>
      </c>
    </row>
    <row r="5" spans="1:5" x14ac:dyDescent="0.25">
      <c r="A5" t="s">
        <v>530</v>
      </c>
      <c r="B5" t="s">
        <v>5446</v>
      </c>
      <c r="E5" t="b">
        <v>1</v>
      </c>
    </row>
    <row r="6" spans="1:5" x14ac:dyDescent="0.25">
      <c r="A6" t="s">
        <v>5000</v>
      </c>
      <c r="B6" t="s">
        <v>5456</v>
      </c>
      <c r="E6" t="b">
        <v>1</v>
      </c>
    </row>
    <row r="7" spans="1:5" x14ac:dyDescent="0.25">
      <c r="A7" t="s">
        <v>5002</v>
      </c>
      <c r="B7" t="s">
        <v>5457</v>
      </c>
      <c r="E7" t="b">
        <v>1</v>
      </c>
    </row>
    <row r="8" spans="1:5" x14ac:dyDescent="0.25">
      <c r="A8" t="s">
        <v>5448</v>
      </c>
      <c r="B8" t="s">
        <v>5449</v>
      </c>
      <c r="E8" t="b">
        <v>1</v>
      </c>
    </row>
    <row r="9" spans="1:5" x14ac:dyDescent="0.25">
      <c r="A9" t="s">
        <v>5024</v>
      </c>
      <c r="B9" t="s">
        <v>5459</v>
      </c>
      <c r="E9" t="b">
        <v>1</v>
      </c>
    </row>
    <row r="10" spans="1:5" x14ac:dyDescent="0.25">
      <c r="A10" t="s">
        <v>2830</v>
      </c>
      <c r="B10" t="s">
        <v>5447</v>
      </c>
      <c r="E10" t="b">
        <v>1</v>
      </c>
    </row>
    <row r="11" spans="1:5" x14ac:dyDescent="0.25">
      <c r="A11" t="s">
        <v>5450</v>
      </c>
      <c r="B11" t="s">
        <v>5451</v>
      </c>
      <c r="E11" t="b">
        <v>1</v>
      </c>
    </row>
    <row r="12" spans="1:5" x14ac:dyDescent="0.25">
      <c r="A12" t="s">
        <v>1364</v>
      </c>
      <c r="B12" t="s">
        <v>5439</v>
      </c>
      <c r="E12" t="b">
        <v>1</v>
      </c>
    </row>
    <row r="13" spans="1:5" x14ac:dyDescent="0.25">
      <c r="A13" t="s">
        <v>5022</v>
      </c>
      <c r="B13" t="s">
        <v>5455</v>
      </c>
      <c r="E13" t="b">
        <v>1</v>
      </c>
    </row>
    <row r="14" spans="1:5" x14ac:dyDescent="0.25">
      <c r="A14" t="s">
        <v>5012</v>
      </c>
      <c r="B14" t="s">
        <v>5458</v>
      </c>
      <c r="E1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58BC4-A01F-4DDC-8CD2-8075F63AC10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5442</v>
      </c>
      <c r="E2" t="b">
        <v>1</v>
      </c>
    </row>
    <row r="3" spans="1:5" x14ac:dyDescent="0.25">
      <c r="A3" t="s">
        <v>5002</v>
      </c>
      <c r="B3" t="s">
        <v>5443</v>
      </c>
      <c r="E3" t="b">
        <v>1</v>
      </c>
    </row>
    <row r="4" spans="1:5" x14ac:dyDescent="0.25">
      <c r="A4" t="s">
        <v>5000</v>
      </c>
      <c r="B4" t="s">
        <v>5444</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CAF2B-9EDA-407A-9D4E-3D032B2E96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5006</v>
      </c>
      <c r="B2" t="s">
        <v>5433</v>
      </c>
      <c r="E2" t="b">
        <v>1</v>
      </c>
    </row>
    <row r="3" spans="1:5" x14ac:dyDescent="0.25">
      <c r="A3" t="s">
        <v>5024</v>
      </c>
      <c r="B3" t="s">
        <v>5434</v>
      </c>
      <c r="E3" t="b">
        <v>1</v>
      </c>
    </row>
    <row r="4" spans="1:5" x14ac:dyDescent="0.25">
      <c r="A4" t="s">
        <v>5002</v>
      </c>
      <c r="B4" t="s">
        <v>5435</v>
      </c>
      <c r="E4" t="b">
        <v>1</v>
      </c>
    </row>
    <row r="5" spans="1:5" x14ac:dyDescent="0.25">
      <c r="A5" t="s">
        <v>5045</v>
      </c>
      <c r="B5" t="s">
        <v>5436</v>
      </c>
      <c r="E5" t="b">
        <v>1</v>
      </c>
    </row>
    <row r="6" spans="1:5" x14ac:dyDescent="0.25">
      <c r="A6" t="s">
        <v>5008</v>
      </c>
      <c r="B6" t="s">
        <v>5437</v>
      </c>
      <c r="E6" t="b">
        <v>1</v>
      </c>
    </row>
    <row r="7" spans="1:5" x14ac:dyDescent="0.25">
      <c r="A7" t="s">
        <v>5020</v>
      </c>
      <c r="B7" t="s">
        <v>5441</v>
      </c>
      <c r="E7" t="b">
        <v>1</v>
      </c>
    </row>
    <row r="8" spans="1:5" x14ac:dyDescent="0.25">
      <c r="A8" t="s">
        <v>5000</v>
      </c>
      <c r="B8" t="s">
        <v>5438</v>
      </c>
      <c r="E8" t="b">
        <v>1</v>
      </c>
    </row>
    <row r="9" spans="1:5" x14ac:dyDescent="0.25">
      <c r="A9" t="s">
        <v>5012</v>
      </c>
      <c r="B9" t="s">
        <v>5439</v>
      </c>
      <c r="E9" t="b">
        <v>1</v>
      </c>
    </row>
    <row r="10" spans="1:5" x14ac:dyDescent="0.25">
      <c r="A10" t="s">
        <v>5004</v>
      </c>
      <c r="B10" t="s">
        <v>5440</v>
      </c>
      <c r="E1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5E13-B9E7-4693-8B63-899DFA39B31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5002</v>
      </c>
      <c r="B2" t="s">
        <v>5428</v>
      </c>
      <c r="E2" t="b">
        <v>1</v>
      </c>
    </row>
    <row r="3" spans="1:5" x14ac:dyDescent="0.25">
      <c r="A3" t="s">
        <v>5004</v>
      </c>
      <c r="B3" t="s">
        <v>5429</v>
      </c>
      <c r="E3" t="b">
        <v>1</v>
      </c>
    </row>
    <row r="4" spans="1:5" x14ac:dyDescent="0.25">
      <c r="A4" t="s">
        <v>5012</v>
      </c>
      <c r="B4" t="s">
        <v>5430</v>
      </c>
      <c r="E4" t="b">
        <v>1</v>
      </c>
    </row>
    <row r="5" spans="1:5" x14ac:dyDescent="0.25">
      <c r="A5" t="s">
        <v>5000</v>
      </c>
      <c r="B5" t="s">
        <v>5270</v>
      </c>
      <c r="E5" t="b">
        <v>1</v>
      </c>
    </row>
    <row r="6" spans="1:5" x14ac:dyDescent="0.25">
      <c r="A6" t="s">
        <v>5006</v>
      </c>
      <c r="B6" t="s">
        <v>5431</v>
      </c>
      <c r="E6" t="b">
        <v>1</v>
      </c>
    </row>
    <row r="7" spans="1:5" x14ac:dyDescent="0.25">
      <c r="A7" t="s">
        <v>5008</v>
      </c>
      <c r="B7" t="s">
        <v>5432</v>
      </c>
      <c r="E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505E-1739-4A5E-AB77-23AD5D75FAC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5407</v>
      </c>
      <c r="E2" t="b">
        <v>1</v>
      </c>
    </row>
    <row r="3" spans="1:5" x14ac:dyDescent="0.25">
      <c r="A3" t="s">
        <v>5408</v>
      </c>
      <c r="B3" t="s">
        <v>5409</v>
      </c>
      <c r="E3" t="b">
        <v>1</v>
      </c>
    </row>
    <row r="4" spans="1:5" x14ac:dyDescent="0.25">
      <c r="A4" t="s">
        <v>5410</v>
      </c>
      <c r="B4" t="s">
        <v>5411</v>
      </c>
      <c r="E4" t="b">
        <v>1</v>
      </c>
    </row>
    <row r="5" spans="1:5" x14ac:dyDescent="0.25">
      <c r="A5" t="s">
        <v>5412</v>
      </c>
      <c r="B5" t="s">
        <v>5413</v>
      </c>
      <c r="E5" t="b">
        <v>1</v>
      </c>
    </row>
    <row r="6" spans="1:5" x14ac:dyDescent="0.25">
      <c r="A6" t="s">
        <v>5414</v>
      </c>
      <c r="B6" t="s">
        <v>5415</v>
      </c>
      <c r="E6" t="b">
        <v>1</v>
      </c>
    </row>
    <row r="7" spans="1:5" x14ac:dyDescent="0.25">
      <c r="A7" t="s">
        <v>5416</v>
      </c>
      <c r="B7" t="s">
        <v>5417</v>
      </c>
      <c r="E7" t="b">
        <v>1</v>
      </c>
    </row>
    <row r="8" spans="1:5" x14ac:dyDescent="0.25">
      <c r="A8" t="s">
        <v>5418</v>
      </c>
      <c r="B8" t="s">
        <v>5419</v>
      </c>
      <c r="E8" t="b">
        <v>1</v>
      </c>
    </row>
    <row r="9" spans="1:5" x14ac:dyDescent="0.25">
      <c r="A9" t="s">
        <v>5420</v>
      </c>
      <c r="B9" t="s">
        <v>5421</v>
      </c>
      <c r="E9" t="b">
        <v>1</v>
      </c>
    </row>
    <row r="10" spans="1:5" x14ac:dyDescent="0.25">
      <c r="A10" t="s">
        <v>5422</v>
      </c>
      <c r="B10" t="s">
        <v>5423</v>
      </c>
      <c r="E10" t="b">
        <v>1</v>
      </c>
    </row>
    <row r="11" spans="1:5" x14ac:dyDescent="0.25">
      <c r="A11" t="s">
        <v>5424</v>
      </c>
      <c r="B11" t="s">
        <v>5425</v>
      </c>
      <c r="E11" t="b">
        <v>1</v>
      </c>
    </row>
    <row r="12" spans="1:5" x14ac:dyDescent="0.25">
      <c r="A12" t="s">
        <v>5426</v>
      </c>
      <c r="B12" t="s">
        <v>5427</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F03F-78A1-4515-A301-5BD3B235593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5100</v>
      </c>
      <c r="B2" t="s">
        <v>5403</v>
      </c>
      <c r="E2" t="b">
        <v>1</v>
      </c>
    </row>
    <row r="3" spans="1:5" x14ac:dyDescent="0.25">
      <c r="A3" t="s">
        <v>5000</v>
      </c>
      <c r="B3" t="s">
        <v>5389</v>
      </c>
      <c r="E3" t="b">
        <v>1</v>
      </c>
    </row>
    <row r="4" spans="1:5" x14ac:dyDescent="0.25">
      <c r="A4" t="s">
        <v>5002</v>
      </c>
      <c r="B4" t="s">
        <v>5390</v>
      </c>
      <c r="E4" t="b">
        <v>1</v>
      </c>
    </row>
    <row r="5" spans="1:5" x14ac:dyDescent="0.25">
      <c r="A5" t="s">
        <v>5004</v>
      </c>
      <c r="B5" t="s">
        <v>5391</v>
      </c>
      <c r="E5" t="b">
        <v>1</v>
      </c>
    </row>
    <row r="6" spans="1:5" x14ac:dyDescent="0.25">
      <c r="A6" t="s">
        <v>5030</v>
      </c>
      <c r="B6" t="s">
        <v>5392</v>
      </c>
      <c r="E6" t="b">
        <v>1</v>
      </c>
    </row>
    <row r="7" spans="1:5" x14ac:dyDescent="0.25">
      <c r="A7" t="s">
        <v>5006</v>
      </c>
      <c r="B7" t="s">
        <v>5393</v>
      </c>
      <c r="E7" t="b">
        <v>1</v>
      </c>
    </row>
    <row r="8" spans="1:5" x14ac:dyDescent="0.25">
      <c r="A8" t="s">
        <v>5008</v>
      </c>
      <c r="B8" t="s">
        <v>5394</v>
      </c>
      <c r="E8" t="b">
        <v>1</v>
      </c>
    </row>
    <row r="9" spans="1:5" x14ac:dyDescent="0.25">
      <c r="A9" t="s">
        <v>5024</v>
      </c>
      <c r="B9" t="s">
        <v>5395</v>
      </c>
      <c r="E9" t="b">
        <v>1</v>
      </c>
    </row>
    <row r="10" spans="1:5" x14ac:dyDescent="0.25">
      <c r="A10" t="s">
        <v>5045</v>
      </c>
      <c r="B10" t="s">
        <v>5396</v>
      </c>
      <c r="E10" t="b">
        <v>1</v>
      </c>
    </row>
    <row r="11" spans="1:5" x14ac:dyDescent="0.25">
      <c r="A11" t="s">
        <v>5014</v>
      </c>
      <c r="B11" t="s">
        <v>5405</v>
      </c>
      <c r="E11" t="b">
        <v>1</v>
      </c>
    </row>
    <row r="12" spans="1:5" x14ac:dyDescent="0.25">
      <c r="A12" t="s">
        <v>5020</v>
      </c>
      <c r="B12" t="s">
        <v>5397</v>
      </c>
      <c r="E12" t="b">
        <v>1</v>
      </c>
    </row>
    <row r="13" spans="1:5" x14ac:dyDescent="0.25">
      <c r="A13" t="s">
        <v>5028</v>
      </c>
      <c r="B13" t="s">
        <v>5398</v>
      </c>
      <c r="E13" t="b">
        <v>1</v>
      </c>
    </row>
    <row r="14" spans="1:5" x14ac:dyDescent="0.25">
      <c r="A14" t="s">
        <v>5051</v>
      </c>
      <c r="B14" t="s">
        <v>5404</v>
      </c>
      <c r="E14" t="b">
        <v>1</v>
      </c>
    </row>
    <row r="15" spans="1:5" x14ac:dyDescent="0.25">
      <c r="A15" t="s">
        <v>5048</v>
      </c>
      <c r="B15" t="s">
        <v>5388</v>
      </c>
      <c r="E15" t="b">
        <v>1</v>
      </c>
    </row>
    <row r="16" spans="1:5" x14ac:dyDescent="0.25">
      <c r="A16" t="s">
        <v>5022</v>
      </c>
      <c r="B16" t="s">
        <v>5399</v>
      </c>
      <c r="E16" t="b">
        <v>1</v>
      </c>
    </row>
    <row r="17" spans="1:5" x14ac:dyDescent="0.25">
      <c r="A17" t="s">
        <v>5036</v>
      </c>
      <c r="B17" t="s">
        <v>5400</v>
      </c>
      <c r="E17" t="b">
        <v>1</v>
      </c>
    </row>
    <row r="18" spans="1:5" x14ac:dyDescent="0.25">
      <c r="A18" t="s">
        <v>5053</v>
      </c>
      <c r="B18" t="s">
        <v>5401</v>
      </c>
      <c r="E18" t="b">
        <v>1</v>
      </c>
    </row>
    <row r="19" spans="1:5" x14ac:dyDescent="0.25">
      <c r="A19" t="s">
        <v>5055</v>
      </c>
      <c r="B19" t="s">
        <v>5402</v>
      </c>
      <c r="E1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B1A0F-1930-472B-9856-F437652FE3FA}">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5004</v>
      </c>
      <c r="B2" t="s">
        <v>5290</v>
      </c>
      <c r="E2" t="b">
        <v>1</v>
      </c>
    </row>
    <row r="3" spans="1:5" x14ac:dyDescent="0.25">
      <c r="A3" t="s">
        <v>5133</v>
      </c>
      <c r="B3" t="s">
        <v>5320</v>
      </c>
      <c r="E3" t="b">
        <v>1</v>
      </c>
    </row>
    <row r="4" spans="1:5" x14ac:dyDescent="0.25">
      <c r="A4" t="s">
        <v>5135</v>
      </c>
      <c r="B4" t="s">
        <v>5321</v>
      </c>
      <c r="E4" t="b">
        <v>1</v>
      </c>
    </row>
    <row r="5" spans="1:5" x14ac:dyDescent="0.25">
      <c r="A5" t="s">
        <v>5006</v>
      </c>
      <c r="B5" t="s">
        <v>5291</v>
      </c>
      <c r="E5" t="b">
        <v>1</v>
      </c>
    </row>
    <row r="6" spans="1:5" x14ac:dyDescent="0.25">
      <c r="A6" t="s">
        <v>5144</v>
      </c>
      <c r="B6" t="s">
        <v>5322</v>
      </c>
      <c r="E6" t="b">
        <v>1</v>
      </c>
    </row>
    <row r="7" spans="1:5" x14ac:dyDescent="0.25">
      <c r="A7" t="s">
        <v>5008</v>
      </c>
      <c r="B7" t="s">
        <v>5292</v>
      </c>
      <c r="E7" t="b">
        <v>1</v>
      </c>
    </row>
    <row r="8" spans="1:5" x14ac:dyDescent="0.25">
      <c r="A8" t="s">
        <v>5147</v>
      </c>
      <c r="B8" t="s">
        <v>5323</v>
      </c>
      <c r="E8" t="b">
        <v>1</v>
      </c>
    </row>
    <row r="9" spans="1:5" x14ac:dyDescent="0.25">
      <c r="A9" t="s">
        <v>5149</v>
      </c>
      <c r="B9" t="s">
        <v>5324</v>
      </c>
      <c r="E9" t="b">
        <v>1</v>
      </c>
    </row>
    <row r="10" spans="1:5" x14ac:dyDescent="0.25">
      <c r="A10" t="s">
        <v>5151</v>
      </c>
      <c r="B10" t="s">
        <v>5325</v>
      </c>
      <c r="E10" t="b">
        <v>1</v>
      </c>
    </row>
    <row r="11" spans="1:5" x14ac:dyDescent="0.25">
      <c r="A11" t="s">
        <v>5012</v>
      </c>
      <c r="B11" t="s">
        <v>5293</v>
      </c>
      <c r="E11" t="b">
        <v>1</v>
      </c>
    </row>
    <row r="12" spans="1:5" x14ac:dyDescent="0.25">
      <c r="A12" t="s">
        <v>2964</v>
      </c>
      <c r="B12" t="s">
        <v>5326</v>
      </c>
      <c r="E12" t="b">
        <v>1</v>
      </c>
    </row>
    <row r="13" spans="1:5" x14ac:dyDescent="0.25">
      <c r="A13" t="s">
        <v>3952</v>
      </c>
      <c r="B13" t="s">
        <v>5327</v>
      </c>
      <c r="E13" t="b">
        <v>1</v>
      </c>
    </row>
    <row r="14" spans="1:5" x14ac:dyDescent="0.25">
      <c r="A14" t="s">
        <v>610</v>
      </c>
      <c r="B14" t="s">
        <v>5328</v>
      </c>
      <c r="E14" t="b">
        <v>1</v>
      </c>
    </row>
    <row r="15" spans="1:5" x14ac:dyDescent="0.25">
      <c r="A15" t="s">
        <v>5024</v>
      </c>
      <c r="B15" t="s">
        <v>5294</v>
      </c>
      <c r="E15" t="b">
        <v>1</v>
      </c>
    </row>
    <row r="16" spans="1:5" x14ac:dyDescent="0.25">
      <c r="A16" t="s">
        <v>5002</v>
      </c>
      <c r="B16" t="s">
        <v>5289</v>
      </c>
      <c r="E16" t="b">
        <v>1</v>
      </c>
    </row>
    <row r="17" spans="1:5" x14ac:dyDescent="0.25">
      <c r="A17" t="s">
        <v>1824</v>
      </c>
      <c r="B17" t="s">
        <v>5329</v>
      </c>
      <c r="E17" t="b">
        <v>1</v>
      </c>
    </row>
    <row r="18" spans="1:5" x14ac:dyDescent="0.25">
      <c r="A18" t="s">
        <v>5045</v>
      </c>
      <c r="B18" t="s">
        <v>5295</v>
      </c>
      <c r="E18" t="b">
        <v>1</v>
      </c>
    </row>
    <row r="19" spans="1:5" x14ac:dyDescent="0.25">
      <c r="A19" t="s">
        <v>5020</v>
      </c>
      <c r="B19" t="s">
        <v>5296</v>
      </c>
      <c r="E19" t="b">
        <v>1</v>
      </c>
    </row>
    <row r="20" spans="1:5" x14ac:dyDescent="0.25">
      <c r="A20" t="s">
        <v>5028</v>
      </c>
      <c r="B20" t="s">
        <v>5297</v>
      </c>
      <c r="E20" t="b">
        <v>1</v>
      </c>
    </row>
    <row r="21" spans="1:5" x14ac:dyDescent="0.25">
      <c r="A21" t="s">
        <v>5022</v>
      </c>
      <c r="B21" t="s">
        <v>5298</v>
      </c>
      <c r="E21" t="b">
        <v>1</v>
      </c>
    </row>
    <row r="22" spans="1:5" x14ac:dyDescent="0.25">
      <c r="A22" t="s">
        <v>5160</v>
      </c>
      <c r="B22" t="s">
        <v>5330</v>
      </c>
      <c r="E22" t="b">
        <v>1</v>
      </c>
    </row>
    <row r="23" spans="1:5" x14ac:dyDescent="0.25">
      <c r="A23" t="s">
        <v>4988</v>
      </c>
      <c r="B23" t="s">
        <v>5331</v>
      </c>
      <c r="E23" t="b">
        <v>1</v>
      </c>
    </row>
    <row r="24" spans="1:5" x14ac:dyDescent="0.25">
      <c r="A24" t="s">
        <v>2516</v>
      </c>
      <c r="B24" t="s">
        <v>5332</v>
      </c>
      <c r="E24" t="b">
        <v>1</v>
      </c>
    </row>
    <row r="25" spans="1:5" x14ac:dyDescent="0.25">
      <c r="A25" t="s">
        <v>3898</v>
      </c>
      <c r="B25" t="s">
        <v>5333</v>
      </c>
      <c r="E25" t="b">
        <v>1</v>
      </c>
    </row>
    <row r="26" spans="1:5" x14ac:dyDescent="0.25">
      <c r="A26" t="s">
        <v>2366</v>
      </c>
      <c r="B26" t="s">
        <v>5334</v>
      </c>
      <c r="E26" t="b">
        <v>1</v>
      </c>
    </row>
    <row r="27" spans="1:5" x14ac:dyDescent="0.25">
      <c r="A27" t="s">
        <v>3836</v>
      </c>
      <c r="B27" t="s">
        <v>5335</v>
      </c>
      <c r="E27" t="b">
        <v>1</v>
      </c>
    </row>
    <row r="28" spans="1:5" x14ac:dyDescent="0.25">
      <c r="A28" t="s">
        <v>280</v>
      </c>
      <c r="B28" t="s">
        <v>5336</v>
      </c>
      <c r="E28" t="b">
        <v>1</v>
      </c>
    </row>
    <row r="29" spans="1:5" x14ac:dyDescent="0.25">
      <c r="A29" t="s">
        <v>5036</v>
      </c>
      <c r="B29" t="s">
        <v>5299</v>
      </c>
      <c r="E29" t="b">
        <v>1</v>
      </c>
    </row>
    <row r="30" spans="1:5" x14ac:dyDescent="0.25">
      <c r="A30" t="s">
        <v>3914</v>
      </c>
      <c r="B30" t="s">
        <v>5337</v>
      </c>
      <c r="E30" t="b">
        <v>1</v>
      </c>
    </row>
    <row r="31" spans="1:5" x14ac:dyDescent="0.25">
      <c r="A31" t="s">
        <v>1282</v>
      </c>
      <c r="B31" t="s">
        <v>5338</v>
      </c>
      <c r="E31" t="b">
        <v>1</v>
      </c>
    </row>
    <row r="32" spans="1:5" x14ac:dyDescent="0.25">
      <c r="A32" t="s">
        <v>2160</v>
      </c>
      <c r="B32" t="s">
        <v>5339</v>
      </c>
      <c r="E32" t="b">
        <v>1</v>
      </c>
    </row>
    <row r="33" spans="1:5" x14ac:dyDescent="0.25">
      <c r="A33" t="s">
        <v>5167</v>
      </c>
      <c r="B33" t="s">
        <v>5340</v>
      </c>
      <c r="E33" t="b">
        <v>1</v>
      </c>
    </row>
    <row r="34" spans="1:5" x14ac:dyDescent="0.25">
      <c r="A34" t="s">
        <v>674</v>
      </c>
      <c r="B34" t="s">
        <v>5341</v>
      </c>
      <c r="E34" t="b">
        <v>1</v>
      </c>
    </row>
    <row r="35" spans="1:5" x14ac:dyDescent="0.25">
      <c r="A35" t="s">
        <v>4930</v>
      </c>
      <c r="B35" t="s">
        <v>5342</v>
      </c>
      <c r="E35" t="b">
        <v>1</v>
      </c>
    </row>
    <row r="36" spans="1:5" x14ac:dyDescent="0.25">
      <c r="A36" t="s">
        <v>2856</v>
      </c>
      <c r="B36" t="s">
        <v>5343</v>
      </c>
      <c r="E36" t="b">
        <v>1</v>
      </c>
    </row>
    <row r="37" spans="1:5" x14ac:dyDescent="0.25">
      <c r="A37" t="s">
        <v>1156</v>
      </c>
      <c r="B37" t="s">
        <v>5344</v>
      </c>
      <c r="E37" t="b">
        <v>1</v>
      </c>
    </row>
    <row r="38" spans="1:5" x14ac:dyDescent="0.25">
      <c r="A38" t="s">
        <v>5089</v>
      </c>
      <c r="B38" t="s">
        <v>5345</v>
      </c>
      <c r="E38" t="b">
        <v>1</v>
      </c>
    </row>
    <row r="39" spans="1:5" x14ac:dyDescent="0.25">
      <c r="A39" t="s">
        <v>5053</v>
      </c>
      <c r="B39" t="s">
        <v>5300</v>
      </c>
      <c r="E39" t="b">
        <v>1</v>
      </c>
    </row>
    <row r="40" spans="1:5" x14ac:dyDescent="0.25">
      <c r="A40" t="s">
        <v>3536</v>
      </c>
      <c r="B40" t="s">
        <v>5346</v>
      </c>
      <c r="E40" t="b">
        <v>1</v>
      </c>
    </row>
    <row r="41" spans="1:5" x14ac:dyDescent="0.25">
      <c r="A41" t="s">
        <v>3406</v>
      </c>
      <c r="B41" t="s">
        <v>5347</v>
      </c>
      <c r="E41" t="b">
        <v>1</v>
      </c>
    </row>
    <row r="42" spans="1:5" x14ac:dyDescent="0.25">
      <c r="A42" t="s">
        <v>5055</v>
      </c>
      <c r="B42" t="s">
        <v>5301</v>
      </c>
      <c r="E42" t="b">
        <v>1</v>
      </c>
    </row>
    <row r="43" spans="1:5" x14ac:dyDescent="0.25">
      <c r="A43" t="s">
        <v>5094</v>
      </c>
      <c r="B43" t="s">
        <v>5348</v>
      </c>
      <c r="E43" t="b">
        <v>1</v>
      </c>
    </row>
    <row r="44" spans="1:5" x14ac:dyDescent="0.25">
      <c r="A44" t="s">
        <v>2392</v>
      </c>
      <c r="B44" t="s">
        <v>5349</v>
      </c>
      <c r="E44" t="b">
        <v>1</v>
      </c>
    </row>
    <row r="45" spans="1:5" x14ac:dyDescent="0.25">
      <c r="A45" t="s">
        <v>3812</v>
      </c>
      <c r="B45" t="s">
        <v>5350</v>
      </c>
      <c r="E45" t="b">
        <v>1</v>
      </c>
    </row>
    <row r="46" spans="1:5" x14ac:dyDescent="0.25">
      <c r="A46" t="s">
        <v>944</v>
      </c>
      <c r="B46" t="s">
        <v>5351</v>
      </c>
      <c r="E46" t="b">
        <v>1</v>
      </c>
    </row>
    <row r="47" spans="1:5" x14ac:dyDescent="0.25">
      <c r="A47" t="s">
        <v>5057</v>
      </c>
      <c r="B47" t="s">
        <v>5302</v>
      </c>
      <c r="E47" t="b">
        <v>1</v>
      </c>
    </row>
    <row r="48" spans="1:5" x14ac:dyDescent="0.25">
      <c r="A48" t="s">
        <v>5100</v>
      </c>
      <c r="B48" t="s">
        <v>5303</v>
      </c>
      <c r="E48" t="b">
        <v>1</v>
      </c>
    </row>
    <row r="49" spans="1:5" x14ac:dyDescent="0.25">
      <c r="A49" t="s">
        <v>5030</v>
      </c>
      <c r="B49" t="s">
        <v>5304</v>
      </c>
      <c r="E49" t="b">
        <v>1</v>
      </c>
    </row>
    <row r="50" spans="1:5" x14ac:dyDescent="0.25">
      <c r="A50" t="s">
        <v>1188</v>
      </c>
      <c r="B50" t="s">
        <v>5352</v>
      </c>
      <c r="E50" t="b">
        <v>1</v>
      </c>
    </row>
    <row r="51" spans="1:5" x14ac:dyDescent="0.25">
      <c r="A51" t="s">
        <v>5032</v>
      </c>
      <c r="B51" t="s">
        <v>5305</v>
      </c>
      <c r="E51" t="b">
        <v>1</v>
      </c>
    </row>
    <row r="52" spans="1:5" x14ac:dyDescent="0.25">
      <c r="A52" t="s">
        <v>2596</v>
      </c>
      <c r="B52" t="s">
        <v>5353</v>
      </c>
      <c r="E52" t="b">
        <v>1</v>
      </c>
    </row>
    <row r="53" spans="1:5" x14ac:dyDescent="0.25">
      <c r="A53" t="s">
        <v>5048</v>
      </c>
      <c r="B53" t="s">
        <v>5306</v>
      </c>
      <c r="E53" t="b">
        <v>1</v>
      </c>
    </row>
    <row r="54" spans="1:5" x14ac:dyDescent="0.25">
      <c r="A54" t="s">
        <v>5051</v>
      </c>
      <c r="B54" t="s">
        <v>5307</v>
      </c>
      <c r="E54" t="b">
        <v>1</v>
      </c>
    </row>
    <row r="55" spans="1:5" x14ac:dyDescent="0.25">
      <c r="A55" t="s">
        <v>2094</v>
      </c>
      <c r="B55" t="s">
        <v>5354</v>
      </c>
      <c r="E55" t="b">
        <v>1</v>
      </c>
    </row>
    <row r="56" spans="1:5" x14ac:dyDescent="0.25">
      <c r="A56" t="s">
        <v>1554</v>
      </c>
      <c r="B56" t="s">
        <v>5355</v>
      </c>
      <c r="E56" t="b">
        <v>1</v>
      </c>
    </row>
    <row r="57" spans="1:5" x14ac:dyDescent="0.25">
      <c r="A57" t="s">
        <v>1852</v>
      </c>
      <c r="B57" t="s">
        <v>5356</v>
      </c>
      <c r="E57" t="b">
        <v>1</v>
      </c>
    </row>
    <row r="58" spans="1:5" x14ac:dyDescent="0.25">
      <c r="A58" t="s">
        <v>5010</v>
      </c>
      <c r="B58" t="s">
        <v>5308</v>
      </c>
      <c r="E58" t="b">
        <v>1</v>
      </c>
    </row>
    <row r="59" spans="1:5" x14ac:dyDescent="0.25">
      <c r="A59" t="s">
        <v>530</v>
      </c>
      <c r="B59" t="s">
        <v>5388</v>
      </c>
      <c r="E59" t="b">
        <v>1</v>
      </c>
    </row>
    <row r="60" spans="1:5" x14ac:dyDescent="0.25">
      <c r="A60" t="s">
        <v>3604</v>
      </c>
      <c r="B60" t="s">
        <v>5357</v>
      </c>
      <c r="E60" t="b">
        <v>1</v>
      </c>
    </row>
    <row r="61" spans="1:5" x14ac:dyDescent="0.25">
      <c r="A61" t="s">
        <v>3508</v>
      </c>
      <c r="B61" t="s">
        <v>5358</v>
      </c>
      <c r="E61" t="b">
        <v>1</v>
      </c>
    </row>
    <row r="62" spans="1:5" x14ac:dyDescent="0.25">
      <c r="A62" t="s">
        <v>500</v>
      </c>
      <c r="B62" t="s">
        <v>5359</v>
      </c>
      <c r="E62" t="b">
        <v>1</v>
      </c>
    </row>
    <row r="63" spans="1:5" x14ac:dyDescent="0.25">
      <c r="A63" t="s">
        <v>466</v>
      </c>
      <c r="B63" t="s">
        <v>5360</v>
      </c>
      <c r="E63" t="b">
        <v>1</v>
      </c>
    </row>
    <row r="64" spans="1:5" x14ac:dyDescent="0.25">
      <c r="A64" t="s">
        <v>5014</v>
      </c>
      <c r="B64" t="s">
        <v>5309</v>
      </c>
      <c r="E64" t="b">
        <v>1</v>
      </c>
    </row>
    <row r="65" spans="1:5" x14ac:dyDescent="0.25">
      <c r="A65" t="s">
        <v>2730</v>
      </c>
      <c r="B65" t="s">
        <v>5361</v>
      </c>
      <c r="E65" t="b">
        <v>1</v>
      </c>
    </row>
    <row r="66" spans="1:5" x14ac:dyDescent="0.25">
      <c r="A66" t="s">
        <v>4924</v>
      </c>
      <c r="B66" t="s">
        <v>5362</v>
      </c>
      <c r="E66" t="b">
        <v>1</v>
      </c>
    </row>
    <row r="67" spans="1:5" x14ac:dyDescent="0.25">
      <c r="A67" t="s">
        <v>1774</v>
      </c>
      <c r="B67" t="s">
        <v>5363</v>
      </c>
      <c r="E67" t="b">
        <v>1</v>
      </c>
    </row>
    <row r="68" spans="1:5" x14ac:dyDescent="0.25">
      <c r="A68" t="s">
        <v>1770</v>
      </c>
      <c r="B68" t="s">
        <v>5364</v>
      </c>
      <c r="E68" t="b">
        <v>1</v>
      </c>
    </row>
    <row r="69" spans="1:5" x14ac:dyDescent="0.25">
      <c r="A69" t="s">
        <v>3440</v>
      </c>
      <c r="B69" t="s">
        <v>5365</v>
      </c>
      <c r="E69" t="b">
        <v>1</v>
      </c>
    </row>
    <row r="70" spans="1:5" x14ac:dyDescent="0.25">
      <c r="A70" t="s">
        <v>5115</v>
      </c>
      <c r="B70" t="s">
        <v>5312</v>
      </c>
      <c r="E70" t="b">
        <v>1</v>
      </c>
    </row>
    <row r="71" spans="1:5" x14ac:dyDescent="0.25">
      <c r="A71" t="s">
        <v>5157</v>
      </c>
      <c r="B71" t="s">
        <v>5366</v>
      </c>
      <c r="E71" t="b">
        <v>1</v>
      </c>
    </row>
    <row r="72" spans="1:5" x14ac:dyDescent="0.25">
      <c r="A72" t="s">
        <v>296</v>
      </c>
      <c r="B72" t="s">
        <v>5367</v>
      </c>
      <c r="E72" t="b">
        <v>1</v>
      </c>
    </row>
    <row r="73" spans="1:5" x14ac:dyDescent="0.25">
      <c r="A73" t="s">
        <v>2018</v>
      </c>
      <c r="B73" t="s">
        <v>5368</v>
      </c>
      <c r="E73" t="b">
        <v>1</v>
      </c>
    </row>
    <row r="74" spans="1:5" x14ac:dyDescent="0.25">
      <c r="A74" t="s">
        <v>3530</v>
      </c>
      <c r="B74" t="s">
        <v>5369</v>
      </c>
      <c r="E74" t="b">
        <v>1</v>
      </c>
    </row>
    <row r="75" spans="1:5" x14ac:dyDescent="0.25">
      <c r="A75" t="s">
        <v>2942</v>
      </c>
      <c r="B75" t="s">
        <v>5370</v>
      </c>
      <c r="E75" t="b">
        <v>1</v>
      </c>
    </row>
    <row r="76" spans="1:5" x14ac:dyDescent="0.25">
      <c r="A76" t="s">
        <v>2726</v>
      </c>
      <c r="B76" t="s">
        <v>5371</v>
      </c>
      <c r="E76" t="b">
        <v>1</v>
      </c>
    </row>
    <row r="77" spans="1:5" x14ac:dyDescent="0.25">
      <c r="A77" t="s">
        <v>5026</v>
      </c>
      <c r="B77" t="s">
        <v>5310</v>
      </c>
      <c r="E77" t="b">
        <v>1</v>
      </c>
    </row>
    <row r="78" spans="1:5" x14ac:dyDescent="0.25">
      <c r="A78" t="s">
        <v>5113</v>
      </c>
      <c r="B78" t="s">
        <v>5311</v>
      </c>
      <c r="E78" t="b">
        <v>1</v>
      </c>
    </row>
    <row r="79" spans="1:5" x14ac:dyDescent="0.25">
      <c r="A79" t="s">
        <v>4386</v>
      </c>
      <c r="B79" t="s">
        <v>5372</v>
      </c>
      <c r="E79" t="b">
        <v>1</v>
      </c>
    </row>
    <row r="80" spans="1:5" x14ac:dyDescent="0.25">
      <c r="A80" t="s">
        <v>5119</v>
      </c>
      <c r="B80" t="s">
        <v>5313</v>
      </c>
      <c r="E80" t="b">
        <v>1</v>
      </c>
    </row>
    <row r="81" spans="1:5" x14ac:dyDescent="0.25">
      <c r="A81" t="s">
        <v>5121</v>
      </c>
      <c r="B81" t="s">
        <v>5314</v>
      </c>
      <c r="E81" t="b">
        <v>1</v>
      </c>
    </row>
    <row r="82" spans="1:5" x14ac:dyDescent="0.25">
      <c r="A82" t="s">
        <v>3444</v>
      </c>
      <c r="B82" t="s">
        <v>5373</v>
      </c>
      <c r="E82" t="b">
        <v>1</v>
      </c>
    </row>
    <row r="83" spans="1:5" x14ac:dyDescent="0.25">
      <c r="A83" t="s">
        <v>5123</v>
      </c>
      <c r="B83" t="s">
        <v>5315</v>
      </c>
      <c r="E83" t="b">
        <v>1</v>
      </c>
    </row>
    <row r="84" spans="1:5" x14ac:dyDescent="0.25">
      <c r="A84" t="s">
        <v>1346</v>
      </c>
      <c r="B84" t="s">
        <v>5374</v>
      </c>
      <c r="E84" t="b">
        <v>1</v>
      </c>
    </row>
    <row r="85" spans="1:5" x14ac:dyDescent="0.25">
      <c r="A85" t="s">
        <v>3442</v>
      </c>
      <c r="B85" t="s">
        <v>5375</v>
      </c>
      <c r="E85" t="b">
        <v>1</v>
      </c>
    </row>
    <row r="86" spans="1:5" x14ac:dyDescent="0.25">
      <c r="A86" t="s">
        <v>4730</v>
      </c>
      <c r="B86" t="s">
        <v>5376</v>
      </c>
      <c r="E86" t="b">
        <v>1</v>
      </c>
    </row>
    <row r="87" spans="1:5" x14ac:dyDescent="0.25">
      <c r="A87" t="s">
        <v>4694</v>
      </c>
      <c r="B87" t="s">
        <v>5377</v>
      </c>
      <c r="E87" t="b">
        <v>1</v>
      </c>
    </row>
    <row r="88" spans="1:5" x14ac:dyDescent="0.25">
      <c r="A88" t="s">
        <v>5125</v>
      </c>
      <c r="B88" t="s">
        <v>5316</v>
      </c>
      <c r="E88" t="b">
        <v>1</v>
      </c>
    </row>
    <row r="89" spans="1:5" x14ac:dyDescent="0.25">
      <c r="A89" t="s">
        <v>4516</v>
      </c>
      <c r="B89" t="s">
        <v>5378</v>
      </c>
      <c r="E89" t="b">
        <v>1</v>
      </c>
    </row>
    <row r="90" spans="1:5" x14ac:dyDescent="0.25">
      <c r="A90" t="s">
        <v>5379</v>
      </c>
      <c r="B90" t="s">
        <v>5380</v>
      </c>
      <c r="E90" t="b">
        <v>1</v>
      </c>
    </row>
    <row r="91" spans="1:5" x14ac:dyDescent="0.25">
      <c r="A91" t="s">
        <v>196</v>
      </c>
      <c r="B91" t="s">
        <v>5381</v>
      </c>
      <c r="E91" t="b">
        <v>1</v>
      </c>
    </row>
    <row r="92" spans="1:5" x14ac:dyDescent="0.25">
      <c r="A92" t="s">
        <v>5000</v>
      </c>
      <c r="B92" t="s">
        <v>5288</v>
      </c>
      <c r="E92" t="b">
        <v>1</v>
      </c>
    </row>
    <row r="93" spans="1:5" x14ac:dyDescent="0.25">
      <c r="A93" t="s">
        <v>5127</v>
      </c>
      <c r="B93" t="s">
        <v>5317</v>
      </c>
      <c r="E93" t="b">
        <v>1</v>
      </c>
    </row>
    <row r="94" spans="1:5" x14ac:dyDescent="0.25">
      <c r="A94" t="s">
        <v>2082</v>
      </c>
      <c r="B94" t="s">
        <v>5382</v>
      </c>
      <c r="E94" t="b">
        <v>1</v>
      </c>
    </row>
    <row r="95" spans="1:5" x14ac:dyDescent="0.25">
      <c r="A95" t="s">
        <v>5129</v>
      </c>
      <c r="B95" t="s">
        <v>5318</v>
      </c>
      <c r="E95" t="b">
        <v>1</v>
      </c>
    </row>
    <row r="96" spans="1:5" x14ac:dyDescent="0.25">
      <c r="A96" t="s">
        <v>754</v>
      </c>
      <c r="B96" t="s">
        <v>5383</v>
      </c>
      <c r="E96" t="b">
        <v>1</v>
      </c>
    </row>
    <row r="97" spans="1:5" x14ac:dyDescent="0.25">
      <c r="A97" t="s">
        <v>3452</v>
      </c>
      <c r="B97" t="s">
        <v>5384</v>
      </c>
      <c r="E97" t="b">
        <v>1</v>
      </c>
    </row>
    <row r="98" spans="1:5" x14ac:dyDescent="0.25">
      <c r="A98" t="s">
        <v>5131</v>
      </c>
      <c r="B98" t="s">
        <v>5319</v>
      </c>
      <c r="E98" t="b">
        <v>1</v>
      </c>
    </row>
    <row r="99" spans="1:5" x14ac:dyDescent="0.25">
      <c r="A99" t="s">
        <v>1626</v>
      </c>
      <c r="B99" t="s">
        <v>5385</v>
      </c>
      <c r="E99" t="b">
        <v>1</v>
      </c>
    </row>
    <row r="100" spans="1:5" x14ac:dyDescent="0.25">
      <c r="A100" t="s">
        <v>1300</v>
      </c>
      <c r="B100" t="s">
        <v>5386</v>
      </c>
      <c r="E100" t="b">
        <v>1</v>
      </c>
    </row>
    <row r="101" spans="1:5" x14ac:dyDescent="0.25">
      <c r="A101" t="s">
        <v>1364</v>
      </c>
      <c r="B101" t="s">
        <v>5387</v>
      </c>
      <c r="E10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1EAA0-9342-4FD0-9E8C-11BCA8EA00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5286</v>
      </c>
      <c r="B2" t="s">
        <v>5287</v>
      </c>
      <c r="E2" t="b">
        <v>1</v>
      </c>
    </row>
    <row r="3" spans="1:5" x14ac:dyDescent="0.25">
      <c r="A3" t="s">
        <v>5284</v>
      </c>
      <c r="B3" t="s">
        <v>5285</v>
      </c>
      <c r="E3" t="b">
        <v>1</v>
      </c>
    </row>
    <row r="4" spans="1:5" x14ac:dyDescent="0.25">
      <c r="A4" t="s">
        <v>5280</v>
      </c>
      <c r="B4" t="s">
        <v>5281</v>
      </c>
      <c r="E4" t="b">
        <v>1</v>
      </c>
    </row>
    <row r="5" spans="1:5" x14ac:dyDescent="0.25">
      <c r="A5" t="s">
        <v>5282</v>
      </c>
      <c r="B5" t="s">
        <v>5283</v>
      </c>
      <c r="E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A2493-E3EB-443B-9B97-BC4D795686FA}">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5032</v>
      </c>
      <c r="B2" t="s">
        <v>5252</v>
      </c>
      <c r="E2" t="b">
        <v>1</v>
      </c>
    </row>
    <row r="3" spans="1:5" x14ac:dyDescent="0.25">
      <c r="A3" t="s">
        <v>5000</v>
      </c>
      <c r="B3" t="s">
        <v>5253</v>
      </c>
      <c r="E3" t="b">
        <v>1</v>
      </c>
    </row>
    <row r="4" spans="1:5" x14ac:dyDescent="0.25">
      <c r="A4" t="s">
        <v>5002</v>
      </c>
      <c r="B4" t="s">
        <v>5254</v>
      </c>
      <c r="E4" t="b">
        <v>1</v>
      </c>
    </row>
    <row r="5" spans="1:5" x14ac:dyDescent="0.25">
      <c r="A5" t="s">
        <v>5115</v>
      </c>
      <c r="B5" t="s">
        <v>5275</v>
      </c>
      <c r="E5" t="b">
        <v>1</v>
      </c>
    </row>
    <row r="6" spans="1:5" x14ac:dyDescent="0.25">
      <c r="A6" t="s">
        <v>5026</v>
      </c>
      <c r="B6" t="s">
        <v>5273</v>
      </c>
      <c r="E6" t="b">
        <v>1</v>
      </c>
    </row>
    <row r="7" spans="1:5" x14ac:dyDescent="0.25">
      <c r="A7" t="s">
        <v>5010</v>
      </c>
      <c r="B7" t="s">
        <v>5255</v>
      </c>
      <c r="E7" t="b">
        <v>1</v>
      </c>
    </row>
    <row r="8" spans="1:5" x14ac:dyDescent="0.25">
      <c r="A8" t="s">
        <v>5004</v>
      </c>
      <c r="B8" t="s">
        <v>5256</v>
      </c>
      <c r="E8" t="b">
        <v>1</v>
      </c>
    </row>
    <row r="9" spans="1:5" x14ac:dyDescent="0.25">
      <c r="A9" t="s">
        <v>5006</v>
      </c>
      <c r="B9" t="s">
        <v>5257</v>
      </c>
      <c r="E9" t="b">
        <v>1</v>
      </c>
    </row>
    <row r="10" spans="1:5" x14ac:dyDescent="0.25">
      <c r="A10" t="s">
        <v>5113</v>
      </c>
      <c r="B10" t="s">
        <v>5274</v>
      </c>
      <c r="E10" t="b">
        <v>1</v>
      </c>
    </row>
    <row r="11" spans="1:5" x14ac:dyDescent="0.25">
      <c r="A11" t="s">
        <v>5008</v>
      </c>
      <c r="B11" t="s">
        <v>5258</v>
      </c>
      <c r="E11" t="b">
        <v>1</v>
      </c>
    </row>
    <row r="12" spans="1:5" x14ac:dyDescent="0.25">
      <c r="A12" t="s">
        <v>5051</v>
      </c>
      <c r="B12" t="s">
        <v>5259</v>
      </c>
      <c r="E12" t="b">
        <v>1</v>
      </c>
    </row>
    <row r="13" spans="1:5" x14ac:dyDescent="0.25">
      <c r="A13" t="s">
        <v>5012</v>
      </c>
      <c r="B13" t="s">
        <v>5260</v>
      </c>
      <c r="E13" t="b">
        <v>1</v>
      </c>
    </row>
    <row r="14" spans="1:5" x14ac:dyDescent="0.25">
      <c r="A14" t="s">
        <v>5024</v>
      </c>
      <c r="B14" t="s">
        <v>5261</v>
      </c>
      <c r="E14" t="b">
        <v>1</v>
      </c>
    </row>
    <row r="15" spans="1:5" x14ac:dyDescent="0.25">
      <c r="A15" t="s">
        <v>5125</v>
      </c>
      <c r="B15" t="s">
        <v>5279</v>
      </c>
      <c r="E15" t="b">
        <v>1</v>
      </c>
    </row>
    <row r="16" spans="1:5" x14ac:dyDescent="0.25">
      <c r="A16" t="s">
        <v>5119</v>
      </c>
      <c r="B16" t="s">
        <v>5276</v>
      </c>
      <c r="E16" t="b">
        <v>1</v>
      </c>
    </row>
    <row r="17" spans="1:5" x14ac:dyDescent="0.25">
      <c r="A17" t="s">
        <v>5045</v>
      </c>
      <c r="B17" t="s">
        <v>5262</v>
      </c>
      <c r="E17" t="b">
        <v>1</v>
      </c>
    </row>
    <row r="18" spans="1:5" x14ac:dyDescent="0.25">
      <c r="A18" t="s">
        <v>5020</v>
      </c>
      <c r="B18" t="s">
        <v>5263</v>
      </c>
      <c r="E18" t="b">
        <v>1</v>
      </c>
    </row>
    <row r="19" spans="1:5" x14ac:dyDescent="0.25">
      <c r="A19" t="s">
        <v>5028</v>
      </c>
      <c r="B19" t="s">
        <v>5264</v>
      </c>
      <c r="E19" t="b">
        <v>1</v>
      </c>
    </row>
    <row r="20" spans="1:5" x14ac:dyDescent="0.25">
      <c r="A20" t="s">
        <v>5022</v>
      </c>
      <c r="B20" t="s">
        <v>5265</v>
      </c>
      <c r="E20" t="b">
        <v>1</v>
      </c>
    </row>
    <row r="21" spans="1:5" x14ac:dyDescent="0.25">
      <c r="A21" t="s">
        <v>5036</v>
      </c>
      <c r="B21" t="s">
        <v>5266</v>
      </c>
      <c r="E21" t="b">
        <v>1</v>
      </c>
    </row>
    <row r="22" spans="1:5" x14ac:dyDescent="0.25">
      <c r="A22" t="s">
        <v>5121</v>
      </c>
      <c r="B22" t="s">
        <v>5277</v>
      </c>
      <c r="E22" t="b">
        <v>1</v>
      </c>
    </row>
    <row r="23" spans="1:5" x14ac:dyDescent="0.25">
      <c r="A23" t="s">
        <v>5123</v>
      </c>
      <c r="B23" t="s">
        <v>5278</v>
      </c>
      <c r="E23" t="b">
        <v>1</v>
      </c>
    </row>
    <row r="24" spans="1:5" x14ac:dyDescent="0.25">
      <c r="A24" t="s">
        <v>5053</v>
      </c>
      <c r="B24" t="s">
        <v>5267</v>
      </c>
      <c r="E24" t="b">
        <v>1</v>
      </c>
    </row>
    <row r="25" spans="1:5" x14ac:dyDescent="0.25">
      <c r="A25" t="s">
        <v>5055</v>
      </c>
      <c r="B25" t="s">
        <v>5268</v>
      </c>
      <c r="E25" t="b">
        <v>1</v>
      </c>
    </row>
    <row r="26" spans="1:5" x14ac:dyDescent="0.25">
      <c r="A26" t="s">
        <v>5057</v>
      </c>
      <c r="B26" t="s">
        <v>5269</v>
      </c>
      <c r="E26" t="b">
        <v>1</v>
      </c>
    </row>
    <row r="27" spans="1:5" x14ac:dyDescent="0.25">
      <c r="A27" t="s">
        <v>5048</v>
      </c>
      <c r="B27" t="s">
        <v>5270</v>
      </c>
      <c r="E27" t="b">
        <v>1</v>
      </c>
    </row>
    <row r="28" spans="1:5" x14ac:dyDescent="0.25">
      <c r="A28" t="s">
        <v>5014</v>
      </c>
      <c r="B28" t="s">
        <v>5272</v>
      </c>
      <c r="E28" t="b">
        <v>1</v>
      </c>
    </row>
    <row r="29" spans="1:5" x14ac:dyDescent="0.25">
      <c r="A29" t="s">
        <v>5030</v>
      </c>
      <c r="B29" t="s">
        <v>5271</v>
      </c>
      <c r="E2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259E3-2B87-490E-BC55-603C9AC2716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5100</v>
      </c>
      <c r="B2" t="s">
        <v>5190</v>
      </c>
      <c r="E2" t="b">
        <v>1</v>
      </c>
    </row>
    <row r="3" spans="1:5" x14ac:dyDescent="0.25">
      <c r="A3" t="s">
        <v>3836</v>
      </c>
      <c r="B3" t="s">
        <v>5222</v>
      </c>
      <c r="E3" t="b">
        <v>1</v>
      </c>
    </row>
    <row r="4" spans="1:5" x14ac:dyDescent="0.25">
      <c r="A4" t="s">
        <v>5147</v>
      </c>
      <c r="B4" t="s">
        <v>5210</v>
      </c>
      <c r="E4" t="b">
        <v>1</v>
      </c>
    </row>
    <row r="5" spans="1:5" x14ac:dyDescent="0.25">
      <c r="A5" t="s">
        <v>500</v>
      </c>
      <c r="B5" t="s">
        <v>5246</v>
      </c>
      <c r="E5" t="b">
        <v>1</v>
      </c>
    </row>
    <row r="6" spans="1:5" x14ac:dyDescent="0.25">
      <c r="A6" t="s">
        <v>5026</v>
      </c>
      <c r="B6" t="s">
        <v>5197</v>
      </c>
      <c r="E6" t="b">
        <v>1</v>
      </c>
    </row>
    <row r="7" spans="1:5" x14ac:dyDescent="0.25">
      <c r="A7" t="s">
        <v>2964</v>
      </c>
      <c r="B7" t="s">
        <v>5213</v>
      </c>
      <c r="E7" t="b">
        <v>1</v>
      </c>
    </row>
    <row r="8" spans="1:5" x14ac:dyDescent="0.25">
      <c r="A8" t="s">
        <v>4930</v>
      </c>
      <c r="B8" t="s">
        <v>5229</v>
      </c>
      <c r="E8" t="b">
        <v>1</v>
      </c>
    </row>
    <row r="9" spans="1:5" x14ac:dyDescent="0.25">
      <c r="A9" t="s">
        <v>5135</v>
      </c>
      <c r="B9" t="s">
        <v>5208</v>
      </c>
      <c r="E9" t="b">
        <v>1</v>
      </c>
    </row>
    <row r="10" spans="1:5" x14ac:dyDescent="0.25">
      <c r="A10" t="s">
        <v>5006</v>
      </c>
      <c r="B10" t="s">
        <v>5178</v>
      </c>
      <c r="E10" t="b">
        <v>1</v>
      </c>
    </row>
    <row r="11" spans="1:5" x14ac:dyDescent="0.25">
      <c r="A11" t="s">
        <v>5051</v>
      </c>
      <c r="B11" t="s">
        <v>5194</v>
      </c>
      <c r="E11" t="b">
        <v>1</v>
      </c>
    </row>
    <row r="12" spans="1:5" x14ac:dyDescent="0.25">
      <c r="A12" t="s">
        <v>5149</v>
      </c>
      <c r="B12" t="s">
        <v>5211</v>
      </c>
      <c r="E12" t="b">
        <v>1</v>
      </c>
    </row>
    <row r="13" spans="1:5" x14ac:dyDescent="0.25">
      <c r="A13" t="s">
        <v>466</v>
      </c>
      <c r="B13" t="s">
        <v>5247</v>
      </c>
      <c r="E13" t="b">
        <v>1</v>
      </c>
    </row>
    <row r="14" spans="1:5" x14ac:dyDescent="0.25">
      <c r="A14" t="s">
        <v>5123</v>
      </c>
      <c r="B14" t="s">
        <v>5202</v>
      </c>
      <c r="E14" t="b">
        <v>1</v>
      </c>
    </row>
    <row r="15" spans="1:5" x14ac:dyDescent="0.25">
      <c r="A15" t="s">
        <v>5113</v>
      </c>
      <c r="B15" t="s">
        <v>5198</v>
      </c>
      <c r="E15" t="b">
        <v>1</v>
      </c>
    </row>
    <row r="16" spans="1:5" x14ac:dyDescent="0.25">
      <c r="A16" t="s">
        <v>3952</v>
      </c>
      <c r="B16" t="s">
        <v>5214</v>
      </c>
      <c r="E16" t="b">
        <v>1</v>
      </c>
    </row>
    <row r="17" spans="1:5" x14ac:dyDescent="0.25">
      <c r="A17" t="s">
        <v>2094</v>
      </c>
      <c r="B17" t="s">
        <v>5241</v>
      </c>
      <c r="E17" t="b">
        <v>1</v>
      </c>
    </row>
    <row r="18" spans="1:5" x14ac:dyDescent="0.25">
      <c r="A18" t="s">
        <v>1770</v>
      </c>
      <c r="B18" t="s">
        <v>5251</v>
      </c>
      <c r="E18" t="b">
        <v>1</v>
      </c>
    </row>
    <row r="19" spans="1:5" x14ac:dyDescent="0.25">
      <c r="A19" t="s">
        <v>5004</v>
      </c>
      <c r="B19" t="s">
        <v>5177</v>
      </c>
      <c r="E19" t="b">
        <v>1</v>
      </c>
    </row>
    <row r="20" spans="1:5" x14ac:dyDescent="0.25">
      <c r="A20" t="s">
        <v>5022</v>
      </c>
      <c r="B20" t="s">
        <v>5185</v>
      </c>
      <c r="E20" t="b">
        <v>1</v>
      </c>
    </row>
    <row r="21" spans="1:5" x14ac:dyDescent="0.25">
      <c r="A21" t="s">
        <v>5119</v>
      </c>
      <c r="B21" t="s">
        <v>5200</v>
      </c>
      <c r="E21" t="b">
        <v>1</v>
      </c>
    </row>
    <row r="22" spans="1:5" x14ac:dyDescent="0.25">
      <c r="A22" t="s">
        <v>5014</v>
      </c>
      <c r="B22" t="s">
        <v>5196</v>
      </c>
      <c r="E22" t="b">
        <v>1</v>
      </c>
    </row>
    <row r="23" spans="1:5" x14ac:dyDescent="0.25">
      <c r="A23" t="s">
        <v>5010</v>
      </c>
      <c r="B23" t="s">
        <v>5195</v>
      </c>
      <c r="E23" t="b">
        <v>1</v>
      </c>
    </row>
    <row r="24" spans="1:5" x14ac:dyDescent="0.25">
      <c r="A24" t="s">
        <v>3914</v>
      </c>
      <c r="B24" t="s">
        <v>5224</v>
      </c>
      <c r="E24" t="b">
        <v>1</v>
      </c>
    </row>
    <row r="25" spans="1:5" x14ac:dyDescent="0.25">
      <c r="A25" t="s">
        <v>5045</v>
      </c>
      <c r="B25" t="s">
        <v>5182</v>
      </c>
      <c r="E25" t="b">
        <v>1</v>
      </c>
    </row>
    <row r="26" spans="1:5" x14ac:dyDescent="0.25">
      <c r="A26" t="s">
        <v>4988</v>
      </c>
      <c r="B26" t="s">
        <v>5218</v>
      </c>
      <c r="E26" t="b">
        <v>1</v>
      </c>
    </row>
    <row r="27" spans="1:5" x14ac:dyDescent="0.25">
      <c r="A27" t="s">
        <v>1188</v>
      </c>
      <c r="B27" t="s">
        <v>5239</v>
      </c>
      <c r="E27" t="b">
        <v>1</v>
      </c>
    </row>
    <row r="28" spans="1:5" x14ac:dyDescent="0.25">
      <c r="A28" t="s">
        <v>2856</v>
      </c>
      <c r="B28" t="s">
        <v>5230</v>
      </c>
      <c r="E28" t="b">
        <v>1</v>
      </c>
    </row>
    <row r="29" spans="1:5" x14ac:dyDescent="0.25">
      <c r="A29" t="s">
        <v>1156</v>
      </c>
      <c r="B29" t="s">
        <v>5231</v>
      </c>
      <c r="E29" t="b">
        <v>1</v>
      </c>
    </row>
    <row r="30" spans="1:5" x14ac:dyDescent="0.25">
      <c r="A30" t="s">
        <v>3536</v>
      </c>
      <c r="B30" t="s">
        <v>5233</v>
      </c>
      <c r="E30" t="b">
        <v>1</v>
      </c>
    </row>
    <row r="31" spans="1:5" x14ac:dyDescent="0.25">
      <c r="A31" t="s">
        <v>2392</v>
      </c>
      <c r="B31" t="s">
        <v>5236</v>
      </c>
      <c r="E31" t="b">
        <v>1</v>
      </c>
    </row>
    <row r="32" spans="1:5" x14ac:dyDescent="0.25">
      <c r="A32" t="s">
        <v>5030</v>
      </c>
      <c r="B32" t="s">
        <v>5191</v>
      </c>
      <c r="E32" t="b">
        <v>1</v>
      </c>
    </row>
    <row r="33" spans="1:5" x14ac:dyDescent="0.25">
      <c r="A33" t="s">
        <v>5121</v>
      </c>
      <c r="B33" t="s">
        <v>5201</v>
      </c>
      <c r="E33" t="b">
        <v>1</v>
      </c>
    </row>
    <row r="34" spans="1:5" x14ac:dyDescent="0.25">
      <c r="A34" t="s">
        <v>2366</v>
      </c>
      <c r="B34" t="s">
        <v>5221</v>
      </c>
      <c r="E34" t="b">
        <v>1</v>
      </c>
    </row>
    <row r="35" spans="1:5" x14ac:dyDescent="0.25">
      <c r="A35" t="s">
        <v>3898</v>
      </c>
      <c r="B35" t="s">
        <v>5220</v>
      </c>
      <c r="E35" t="b">
        <v>1</v>
      </c>
    </row>
    <row r="36" spans="1:5" x14ac:dyDescent="0.25">
      <c r="A36" t="s">
        <v>5089</v>
      </c>
      <c r="B36" t="s">
        <v>5232</v>
      </c>
      <c r="E36" t="b">
        <v>1</v>
      </c>
    </row>
    <row r="37" spans="1:5" x14ac:dyDescent="0.25">
      <c r="A37" t="s">
        <v>1554</v>
      </c>
      <c r="B37" t="s">
        <v>5242</v>
      </c>
      <c r="E37" t="b">
        <v>1</v>
      </c>
    </row>
    <row r="38" spans="1:5" x14ac:dyDescent="0.25">
      <c r="A38" t="s">
        <v>2596</v>
      </c>
      <c r="B38" t="s">
        <v>5240</v>
      </c>
      <c r="E38" t="b">
        <v>1</v>
      </c>
    </row>
    <row r="39" spans="1:5" x14ac:dyDescent="0.25">
      <c r="A39" t="s">
        <v>944</v>
      </c>
      <c r="B39" t="s">
        <v>5238</v>
      </c>
      <c r="E39" t="b">
        <v>1</v>
      </c>
    </row>
    <row r="40" spans="1:5" x14ac:dyDescent="0.25">
      <c r="A40" t="s">
        <v>2730</v>
      </c>
      <c r="B40" t="s">
        <v>5248</v>
      </c>
      <c r="E40" t="b">
        <v>1</v>
      </c>
    </row>
    <row r="41" spans="1:5" x14ac:dyDescent="0.25">
      <c r="A41" t="s">
        <v>5115</v>
      </c>
      <c r="B41" t="s">
        <v>5199</v>
      </c>
      <c r="E41" t="b">
        <v>1</v>
      </c>
    </row>
    <row r="42" spans="1:5" x14ac:dyDescent="0.25">
      <c r="A42" t="s">
        <v>5131</v>
      </c>
      <c r="B42" t="s">
        <v>5206</v>
      </c>
      <c r="E42" t="b">
        <v>1</v>
      </c>
    </row>
    <row r="43" spans="1:5" x14ac:dyDescent="0.25">
      <c r="A43" t="s">
        <v>610</v>
      </c>
      <c r="B43" t="s">
        <v>5215</v>
      </c>
      <c r="E43" t="b">
        <v>1</v>
      </c>
    </row>
    <row r="44" spans="1:5" x14ac:dyDescent="0.25">
      <c r="A44" t="s">
        <v>5129</v>
      </c>
      <c r="B44" t="s">
        <v>5205</v>
      </c>
      <c r="E44" t="b">
        <v>1</v>
      </c>
    </row>
    <row r="45" spans="1:5" x14ac:dyDescent="0.25">
      <c r="A45" t="s">
        <v>5127</v>
      </c>
      <c r="B45" t="s">
        <v>5204</v>
      </c>
      <c r="E45" t="b">
        <v>1</v>
      </c>
    </row>
    <row r="46" spans="1:5" x14ac:dyDescent="0.25">
      <c r="A46" t="s">
        <v>5133</v>
      </c>
      <c r="B46" t="s">
        <v>5207</v>
      </c>
      <c r="E46" t="b">
        <v>1</v>
      </c>
    </row>
    <row r="47" spans="1:5" x14ac:dyDescent="0.25">
      <c r="A47" t="s">
        <v>1824</v>
      </c>
      <c r="B47" t="s">
        <v>5216</v>
      </c>
      <c r="E47" t="b">
        <v>1</v>
      </c>
    </row>
    <row r="48" spans="1:5" x14ac:dyDescent="0.25">
      <c r="A48" t="s">
        <v>5160</v>
      </c>
      <c r="B48" t="s">
        <v>5217</v>
      </c>
      <c r="E48" t="b">
        <v>1</v>
      </c>
    </row>
    <row r="49" spans="1:5" x14ac:dyDescent="0.25">
      <c r="A49" t="s">
        <v>5125</v>
      </c>
      <c r="B49" t="s">
        <v>5203</v>
      </c>
      <c r="E49" t="b">
        <v>1</v>
      </c>
    </row>
    <row r="50" spans="1:5" x14ac:dyDescent="0.25">
      <c r="A50" t="s">
        <v>1852</v>
      </c>
      <c r="B50" t="s">
        <v>5243</v>
      </c>
      <c r="E50" t="b">
        <v>1</v>
      </c>
    </row>
    <row r="51" spans="1:5" x14ac:dyDescent="0.25">
      <c r="A51" t="s">
        <v>5055</v>
      </c>
      <c r="B51" t="s">
        <v>5188</v>
      </c>
      <c r="E51" t="b">
        <v>1</v>
      </c>
    </row>
    <row r="52" spans="1:5" x14ac:dyDescent="0.25">
      <c r="A52" t="s">
        <v>2516</v>
      </c>
      <c r="B52" t="s">
        <v>5219</v>
      </c>
      <c r="E52" t="b">
        <v>1</v>
      </c>
    </row>
    <row r="53" spans="1:5" x14ac:dyDescent="0.25">
      <c r="A53" t="s">
        <v>280</v>
      </c>
      <c r="B53" t="s">
        <v>5223</v>
      </c>
      <c r="E53" t="b">
        <v>1</v>
      </c>
    </row>
    <row r="54" spans="1:5" x14ac:dyDescent="0.25">
      <c r="A54" t="s">
        <v>5020</v>
      </c>
      <c r="B54" t="s">
        <v>5183</v>
      </c>
      <c r="E54" t="b">
        <v>1</v>
      </c>
    </row>
    <row r="55" spans="1:5" x14ac:dyDescent="0.25">
      <c r="A55" t="s">
        <v>4924</v>
      </c>
      <c r="B55" t="s">
        <v>5249</v>
      </c>
      <c r="E55" t="b">
        <v>1</v>
      </c>
    </row>
    <row r="56" spans="1:5" x14ac:dyDescent="0.25">
      <c r="A56" t="s">
        <v>5032</v>
      </c>
      <c r="B56" t="s">
        <v>5192</v>
      </c>
      <c r="E56" t="b">
        <v>1</v>
      </c>
    </row>
    <row r="57" spans="1:5" x14ac:dyDescent="0.25">
      <c r="A57" t="s">
        <v>1282</v>
      </c>
      <c r="B57" t="s">
        <v>5225</v>
      </c>
      <c r="E57" t="b">
        <v>1</v>
      </c>
    </row>
    <row r="58" spans="1:5" x14ac:dyDescent="0.25">
      <c r="A58" t="s">
        <v>5167</v>
      </c>
      <c r="B58" t="s">
        <v>5227</v>
      </c>
      <c r="E58" t="b">
        <v>1</v>
      </c>
    </row>
    <row r="59" spans="1:5" x14ac:dyDescent="0.25">
      <c r="A59" t="s">
        <v>2160</v>
      </c>
      <c r="B59" t="s">
        <v>5226</v>
      </c>
      <c r="E59" t="b">
        <v>1</v>
      </c>
    </row>
    <row r="60" spans="1:5" x14ac:dyDescent="0.25">
      <c r="A60" t="s">
        <v>5028</v>
      </c>
      <c r="B60" t="s">
        <v>5184</v>
      </c>
      <c r="E60" t="b">
        <v>1</v>
      </c>
    </row>
    <row r="61" spans="1:5" x14ac:dyDescent="0.25">
      <c r="A61" t="s">
        <v>5000</v>
      </c>
      <c r="B61" t="s">
        <v>5175</v>
      </c>
      <c r="E61" t="b">
        <v>1</v>
      </c>
    </row>
    <row r="62" spans="1:5" x14ac:dyDescent="0.25">
      <c r="A62" t="s">
        <v>5024</v>
      </c>
      <c r="B62" t="s">
        <v>5181</v>
      </c>
      <c r="E62" t="b">
        <v>1</v>
      </c>
    </row>
    <row r="63" spans="1:5" x14ac:dyDescent="0.25">
      <c r="A63" t="s">
        <v>5012</v>
      </c>
      <c r="B63" t="s">
        <v>5180</v>
      </c>
      <c r="E63" t="b">
        <v>1</v>
      </c>
    </row>
    <row r="64" spans="1:5" x14ac:dyDescent="0.25">
      <c r="A64" t="s">
        <v>1774</v>
      </c>
      <c r="B64" t="s">
        <v>5250</v>
      </c>
      <c r="E64" t="b">
        <v>1</v>
      </c>
    </row>
    <row r="65" spans="1:5" x14ac:dyDescent="0.25">
      <c r="A65" t="s">
        <v>5144</v>
      </c>
      <c r="B65" t="s">
        <v>5209</v>
      </c>
      <c r="E65" t="b">
        <v>1</v>
      </c>
    </row>
    <row r="66" spans="1:5" x14ac:dyDescent="0.25">
      <c r="A66" t="s">
        <v>5048</v>
      </c>
      <c r="B66" t="s">
        <v>5193</v>
      </c>
      <c r="E66" t="b">
        <v>1</v>
      </c>
    </row>
    <row r="67" spans="1:5" x14ac:dyDescent="0.25">
      <c r="A67" t="s">
        <v>3812</v>
      </c>
      <c r="B67" t="s">
        <v>5237</v>
      </c>
      <c r="E67" t="b">
        <v>1</v>
      </c>
    </row>
    <row r="68" spans="1:5" x14ac:dyDescent="0.25">
      <c r="A68" t="s">
        <v>3508</v>
      </c>
      <c r="B68" t="s">
        <v>5245</v>
      </c>
      <c r="E68" t="b">
        <v>1</v>
      </c>
    </row>
    <row r="69" spans="1:5" x14ac:dyDescent="0.25">
      <c r="A69" t="s">
        <v>3406</v>
      </c>
      <c r="B69" t="s">
        <v>5234</v>
      </c>
      <c r="E69" t="b">
        <v>1</v>
      </c>
    </row>
    <row r="70" spans="1:5" x14ac:dyDescent="0.25">
      <c r="A70" t="s">
        <v>5094</v>
      </c>
      <c r="B70" t="s">
        <v>5235</v>
      </c>
      <c r="E70" t="b">
        <v>1</v>
      </c>
    </row>
    <row r="71" spans="1:5" x14ac:dyDescent="0.25">
      <c r="A71" t="s">
        <v>5151</v>
      </c>
      <c r="B71" t="s">
        <v>5212</v>
      </c>
      <c r="E71" t="b">
        <v>1</v>
      </c>
    </row>
    <row r="72" spans="1:5" x14ac:dyDescent="0.25">
      <c r="A72" t="s">
        <v>3604</v>
      </c>
      <c r="B72" t="s">
        <v>5244</v>
      </c>
      <c r="E72" t="b">
        <v>1</v>
      </c>
    </row>
    <row r="73" spans="1:5" x14ac:dyDescent="0.25">
      <c r="A73" t="s">
        <v>5057</v>
      </c>
      <c r="B73" t="s">
        <v>5189</v>
      </c>
      <c r="E73" t="b">
        <v>1</v>
      </c>
    </row>
    <row r="74" spans="1:5" x14ac:dyDescent="0.25">
      <c r="A74" t="s">
        <v>5002</v>
      </c>
      <c r="B74" t="s">
        <v>5176</v>
      </c>
      <c r="E74" t="b">
        <v>1</v>
      </c>
    </row>
    <row r="75" spans="1:5" x14ac:dyDescent="0.25">
      <c r="A75" t="s">
        <v>5008</v>
      </c>
      <c r="B75" t="s">
        <v>5179</v>
      </c>
      <c r="E75" t="b">
        <v>1</v>
      </c>
    </row>
    <row r="76" spans="1:5" x14ac:dyDescent="0.25">
      <c r="A76" t="s">
        <v>5053</v>
      </c>
      <c r="B76" t="s">
        <v>5187</v>
      </c>
      <c r="E76" t="b">
        <v>1</v>
      </c>
    </row>
    <row r="77" spans="1:5" x14ac:dyDescent="0.25">
      <c r="A77" t="s">
        <v>5036</v>
      </c>
      <c r="B77" t="s">
        <v>5186</v>
      </c>
      <c r="E77" t="b">
        <v>1</v>
      </c>
    </row>
    <row r="78" spans="1:5" x14ac:dyDescent="0.25">
      <c r="A78" t="s">
        <v>674</v>
      </c>
      <c r="B78" t="s">
        <v>5228</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5E0C0-FB8D-40DA-8DA2-BAF765C3E249}">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5000</v>
      </c>
      <c r="B2" t="s">
        <v>5071</v>
      </c>
      <c r="E2" t="b">
        <v>1</v>
      </c>
    </row>
    <row r="3" spans="1:5" x14ac:dyDescent="0.25">
      <c r="A3" t="s">
        <v>5002</v>
      </c>
      <c r="B3" t="s">
        <v>5072</v>
      </c>
      <c r="E3" t="b">
        <v>1</v>
      </c>
    </row>
    <row r="4" spans="1:5" x14ac:dyDescent="0.25">
      <c r="A4" t="s">
        <v>5004</v>
      </c>
      <c r="B4" t="s">
        <v>5073</v>
      </c>
      <c r="E4" t="b">
        <v>1</v>
      </c>
    </row>
    <row r="5" spans="1:5" x14ac:dyDescent="0.25">
      <c r="A5" t="s">
        <v>5006</v>
      </c>
      <c r="B5" t="s">
        <v>5074</v>
      </c>
      <c r="E5" t="b">
        <v>1</v>
      </c>
    </row>
    <row r="6" spans="1:5" x14ac:dyDescent="0.25">
      <c r="A6" t="s">
        <v>1774</v>
      </c>
      <c r="B6" t="s">
        <v>5075</v>
      </c>
      <c r="E6" t="b">
        <v>1</v>
      </c>
    </row>
    <row r="7" spans="1:5" x14ac:dyDescent="0.25">
      <c r="A7" t="s">
        <v>5008</v>
      </c>
      <c r="B7" t="s">
        <v>5076</v>
      </c>
      <c r="E7" t="b">
        <v>1</v>
      </c>
    </row>
    <row r="8" spans="1:5" x14ac:dyDescent="0.25">
      <c r="A8" t="s">
        <v>5012</v>
      </c>
      <c r="B8" t="s">
        <v>5077</v>
      </c>
      <c r="E8" t="b">
        <v>1</v>
      </c>
    </row>
    <row r="9" spans="1:5" x14ac:dyDescent="0.25">
      <c r="A9" t="s">
        <v>5024</v>
      </c>
      <c r="B9" t="s">
        <v>5078</v>
      </c>
      <c r="E9" t="b">
        <v>1</v>
      </c>
    </row>
    <row r="10" spans="1:5" x14ac:dyDescent="0.25">
      <c r="A10" t="s">
        <v>2366</v>
      </c>
      <c r="B10" t="s">
        <v>5079</v>
      </c>
      <c r="E10" t="b">
        <v>1</v>
      </c>
    </row>
    <row r="11" spans="1:5" x14ac:dyDescent="0.25">
      <c r="A11" t="s">
        <v>5045</v>
      </c>
      <c r="B11" t="s">
        <v>5080</v>
      </c>
      <c r="E11" t="b">
        <v>1</v>
      </c>
    </row>
    <row r="12" spans="1:5" x14ac:dyDescent="0.25">
      <c r="A12" t="s">
        <v>5020</v>
      </c>
      <c r="B12" t="s">
        <v>5081</v>
      </c>
      <c r="E12" t="b">
        <v>1</v>
      </c>
    </row>
    <row r="13" spans="1:5" x14ac:dyDescent="0.25">
      <c r="A13" t="s">
        <v>5028</v>
      </c>
      <c r="B13" t="s">
        <v>5082</v>
      </c>
      <c r="E13" t="b">
        <v>1</v>
      </c>
    </row>
    <row r="14" spans="1:5" x14ac:dyDescent="0.25">
      <c r="A14" t="s">
        <v>466</v>
      </c>
      <c r="B14" t="s">
        <v>5083</v>
      </c>
      <c r="E14" t="b">
        <v>1</v>
      </c>
    </row>
    <row r="15" spans="1:5" x14ac:dyDescent="0.25">
      <c r="A15" t="s">
        <v>2596</v>
      </c>
      <c r="B15" t="s">
        <v>5084</v>
      </c>
      <c r="E15" t="b">
        <v>1</v>
      </c>
    </row>
    <row r="16" spans="1:5" x14ac:dyDescent="0.25">
      <c r="A16" t="s">
        <v>5022</v>
      </c>
      <c r="B16" t="s">
        <v>5085</v>
      </c>
      <c r="E16" t="b">
        <v>1</v>
      </c>
    </row>
    <row r="17" spans="1:5" x14ac:dyDescent="0.25">
      <c r="A17" t="s">
        <v>5036</v>
      </c>
      <c r="B17" t="s">
        <v>5086</v>
      </c>
      <c r="E17" t="b">
        <v>1</v>
      </c>
    </row>
    <row r="18" spans="1:5" x14ac:dyDescent="0.25">
      <c r="A18" t="s">
        <v>5053</v>
      </c>
      <c r="B18" t="s">
        <v>5087</v>
      </c>
      <c r="E18" t="b">
        <v>1</v>
      </c>
    </row>
    <row r="19" spans="1:5" x14ac:dyDescent="0.25">
      <c r="A19" t="s">
        <v>1156</v>
      </c>
      <c r="B19" t="s">
        <v>5088</v>
      </c>
      <c r="E19" t="b">
        <v>1</v>
      </c>
    </row>
    <row r="20" spans="1:5" x14ac:dyDescent="0.25">
      <c r="A20" t="s">
        <v>5089</v>
      </c>
      <c r="B20" t="s">
        <v>5090</v>
      </c>
      <c r="E20" t="b">
        <v>1</v>
      </c>
    </row>
    <row r="21" spans="1:5" x14ac:dyDescent="0.25">
      <c r="A21" t="s">
        <v>2392</v>
      </c>
      <c r="B21" t="s">
        <v>5091</v>
      </c>
      <c r="E21" t="b">
        <v>1</v>
      </c>
    </row>
    <row r="22" spans="1:5" x14ac:dyDescent="0.25">
      <c r="A22" t="s">
        <v>3536</v>
      </c>
      <c r="B22" t="s">
        <v>5092</v>
      </c>
      <c r="E22" t="b">
        <v>1</v>
      </c>
    </row>
    <row r="23" spans="1:5" x14ac:dyDescent="0.25">
      <c r="A23" t="s">
        <v>3406</v>
      </c>
      <c r="B23" t="s">
        <v>5093</v>
      </c>
      <c r="E23" t="b">
        <v>1</v>
      </c>
    </row>
    <row r="24" spans="1:5" x14ac:dyDescent="0.25">
      <c r="A24" t="s">
        <v>5094</v>
      </c>
      <c r="B24" t="s">
        <v>5095</v>
      </c>
      <c r="E24" t="b">
        <v>1</v>
      </c>
    </row>
    <row r="25" spans="1:5" x14ac:dyDescent="0.25">
      <c r="A25" t="s">
        <v>1770</v>
      </c>
      <c r="B25" t="s">
        <v>5096</v>
      </c>
      <c r="E25" t="b">
        <v>1</v>
      </c>
    </row>
    <row r="26" spans="1:5" x14ac:dyDescent="0.25">
      <c r="A26" t="s">
        <v>3898</v>
      </c>
      <c r="B26" t="s">
        <v>5097</v>
      </c>
      <c r="E26" t="b">
        <v>1</v>
      </c>
    </row>
    <row r="27" spans="1:5" x14ac:dyDescent="0.25">
      <c r="A27" t="s">
        <v>5055</v>
      </c>
      <c r="B27" t="s">
        <v>5098</v>
      </c>
      <c r="E27" t="b">
        <v>1</v>
      </c>
    </row>
    <row r="28" spans="1:5" x14ac:dyDescent="0.25">
      <c r="A28" t="s">
        <v>5057</v>
      </c>
      <c r="B28" t="s">
        <v>5099</v>
      </c>
      <c r="E28" t="b">
        <v>1</v>
      </c>
    </row>
    <row r="29" spans="1:5" x14ac:dyDescent="0.25">
      <c r="A29" t="s">
        <v>5100</v>
      </c>
      <c r="B29" t="s">
        <v>5101</v>
      </c>
      <c r="E29" t="b">
        <v>1</v>
      </c>
    </row>
    <row r="30" spans="1:5" x14ac:dyDescent="0.25">
      <c r="A30" t="s">
        <v>3440</v>
      </c>
      <c r="B30" t="s">
        <v>5102</v>
      </c>
      <c r="E30" t="b">
        <v>1</v>
      </c>
    </row>
    <row r="31" spans="1:5" x14ac:dyDescent="0.25">
      <c r="A31" t="s">
        <v>5030</v>
      </c>
      <c r="B31" t="s">
        <v>5103</v>
      </c>
      <c r="E31" t="b">
        <v>1</v>
      </c>
    </row>
    <row r="32" spans="1:5" x14ac:dyDescent="0.25">
      <c r="A32" t="s">
        <v>5032</v>
      </c>
      <c r="B32" t="s">
        <v>5104</v>
      </c>
      <c r="E32" t="b">
        <v>1</v>
      </c>
    </row>
    <row r="33" spans="1:5" x14ac:dyDescent="0.25">
      <c r="A33" t="s">
        <v>5048</v>
      </c>
      <c r="B33" t="s">
        <v>5105</v>
      </c>
      <c r="E33" t="b">
        <v>1</v>
      </c>
    </row>
    <row r="34" spans="1:5" x14ac:dyDescent="0.25">
      <c r="A34" t="s">
        <v>5051</v>
      </c>
      <c r="B34" t="s">
        <v>5106</v>
      </c>
      <c r="E34" t="b">
        <v>1</v>
      </c>
    </row>
    <row r="35" spans="1:5" x14ac:dyDescent="0.25">
      <c r="A35" t="s">
        <v>5010</v>
      </c>
      <c r="B35" t="s">
        <v>5107</v>
      </c>
      <c r="E35" t="b">
        <v>1</v>
      </c>
    </row>
    <row r="36" spans="1:5" x14ac:dyDescent="0.25">
      <c r="A36" t="s">
        <v>4386</v>
      </c>
      <c r="B36" t="s">
        <v>5108</v>
      </c>
      <c r="E36" t="b">
        <v>1</v>
      </c>
    </row>
    <row r="37" spans="1:5" x14ac:dyDescent="0.25">
      <c r="A37" t="s">
        <v>2942</v>
      </c>
      <c r="B37" t="s">
        <v>5109</v>
      </c>
      <c r="E37" t="b">
        <v>1</v>
      </c>
    </row>
    <row r="38" spans="1:5" x14ac:dyDescent="0.25">
      <c r="A38" t="s">
        <v>5014</v>
      </c>
      <c r="B38" t="s">
        <v>5110</v>
      </c>
      <c r="E38" t="b">
        <v>1</v>
      </c>
    </row>
    <row r="39" spans="1:5" x14ac:dyDescent="0.25">
      <c r="A39" t="s">
        <v>5026</v>
      </c>
      <c r="B39" t="s">
        <v>5111</v>
      </c>
      <c r="E39" t="b">
        <v>1</v>
      </c>
    </row>
    <row r="40" spans="1:5" x14ac:dyDescent="0.25">
      <c r="A40" t="s">
        <v>3508</v>
      </c>
      <c r="B40" t="s">
        <v>5112</v>
      </c>
      <c r="E40" t="b">
        <v>1</v>
      </c>
    </row>
    <row r="41" spans="1:5" x14ac:dyDescent="0.25">
      <c r="A41" t="s">
        <v>5113</v>
      </c>
      <c r="B41" t="s">
        <v>5114</v>
      </c>
      <c r="E41" t="b">
        <v>1</v>
      </c>
    </row>
    <row r="42" spans="1:5" x14ac:dyDescent="0.25">
      <c r="A42" t="s">
        <v>5115</v>
      </c>
      <c r="B42" t="s">
        <v>5116</v>
      </c>
      <c r="E42" t="b">
        <v>1</v>
      </c>
    </row>
    <row r="43" spans="1:5" x14ac:dyDescent="0.25">
      <c r="A43" t="s">
        <v>2730</v>
      </c>
      <c r="B43" t="s">
        <v>5117</v>
      </c>
      <c r="E43" t="b">
        <v>1</v>
      </c>
    </row>
    <row r="44" spans="1:5" x14ac:dyDescent="0.25">
      <c r="A44" t="s">
        <v>2856</v>
      </c>
      <c r="B44" t="s">
        <v>5118</v>
      </c>
      <c r="E44" t="b">
        <v>1</v>
      </c>
    </row>
    <row r="45" spans="1:5" x14ac:dyDescent="0.25">
      <c r="A45" t="s">
        <v>5119</v>
      </c>
      <c r="B45" t="s">
        <v>5120</v>
      </c>
      <c r="E45" t="b">
        <v>1</v>
      </c>
    </row>
    <row r="46" spans="1:5" x14ac:dyDescent="0.25">
      <c r="A46" t="s">
        <v>5121</v>
      </c>
      <c r="B46" t="s">
        <v>5122</v>
      </c>
      <c r="E46" t="b">
        <v>1</v>
      </c>
    </row>
    <row r="47" spans="1:5" x14ac:dyDescent="0.25">
      <c r="A47" t="s">
        <v>3604</v>
      </c>
      <c r="B47" t="s">
        <v>5038</v>
      </c>
      <c r="E47" t="b">
        <v>1</v>
      </c>
    </row>
    <row r="48" spans="1:5" x14ac:dyDescent="0.25">
      <c r="A48" t="s">
        <v>5123</v>
      </c>
      <c r="B48" t="s">
        <v>5124</v>
      </c>
      <c r="E48" t="b">
        <v>1</v>
      </c>
    </row>
    <row r="49" spans="1:5" x14ac:dyDescent="0.25">
      <c r="A49" t="s">
        <v>5125</v>
      </c>
      <c r="B49" t="s">
        <v>5126</v>
      </c>
      <c r="E49" t="b">
        <v>1</v>
      </c>
    </row>
    <row r="50" spans="1:5" x14ac:dyDescent="0.25">
      <c r="A50" t="s">
        <v>5127</v>
      </c>
      <c r="B50" t="s">
        <v>5128</v>
      </c>
      <c r="E50" t="b">
        <v>1</v>
      </c>
    </row>
    <row r="51" spans="1:5" x14ac:dyDescent="0.25">
      <c r="A51" t="s">
        <v>5129</v>
      </c>
      <c r="B51" t="s">
        <v>5130</v>
      </c>
      <c r="E51" t="b">
        <v>1</v>
      </c>
    </row>
    <row r="52" spans="1:5" x14ac:dyDescent="0.25">
      <c r="A52" t="s">
        <v>5131</v>
      </c>
      <c r="B52" t="s">
        <v>5132</v>
      </c>
      <c r="E52" t="b">
        <v>1</v>
      </c>
    </row>
    <row r="53" spans="1:5" x14ac:dyDescent="0.25">
      <c r="A53" t="s">
        <v>5133</v>
      </c>
      <c r="B53" t="s">
        <v>5134</v>
      </c>
      <c r="E53" t="b">
        <v>1</v>
      </c>
    </row>
    <row r="54" spans="1:5" x14ac:dyDescent="0.25">
      <c r="A54" t="s">
        <v>5135</v>
      </c>
      <c r="B54" t="s">
        <v>5136</v>
      </c>
      <c r="E54" t="b">
        <v>1</v>
      </c>
    </row>
    <row r="55" spans="1:5" x14ac:dyDescent="0.25">
      <c r="A55" t="s">
        <v>3836</v>
      </c>
      <c r="B55" t="s">
        <v>5137</v>
      </c>
      <c r="E55" t="b">
        <v>1</v>
      </c>
    </row>
    <row r="56" spans="1:5" x14ac:dyDescent="0.25">
      <c r="A56" t="s">
        <v>500</v>
      </c>
      <c r="B56" t="s">
        <v>5138</v>
      </c>
      <c r="E56" t="b">
        <v>1</v>
      </c>
    </row>
    <row r="57" spans="1:5" x14ac:dyDescent="0.25">
      <c r="A57" t="s">
        <v>280</v>
      </c>
      <c r="B57" t="s">
        <v>5139</v>
      </c>
      <c r="E57" t="b">
        <v>1</v>
      </c>
    </row>
    <row r="58" spans="1:5" x14ac:dyDescent="0.25">
      <c r="A58" t="s">
        <v>2094</v>
      </c>
      <c r="B58" t="s">
        <v>5140</v>
      </c>
      <c r="E58" t="b">
        <v>1</v>
      </c>
    </row>
    <row r="59" spans="1:5" x14ac:dyDescent="0.25">
      <c r="A59" t="s">
        <v>1554</v>
      </c>
      <c r="B59" t="s">
        <v>5141</v>
      </c>
      <c r="E59" t="b">
        <v>1</v>
      </c>
    </row>
    <row r="60" spans="1:5" x14ac:dyDescent="0.25">
      <c r="A60" t="s">
        <v>1852</v>
      </c>
      <c r="B60" t="s">
        <v>5142</v>
      </c>
      <c r="E60" t="b">
        <v>1</v>
      </c>
    </row>
    <row r="61" spans="1:5" x14ac:dyDescent="0.25">
      <c r="A61" t="s">
        <v>3444</v>
      </c>
      <c r="B61" t="s">
        <v>5143</v>
      </c>
      <c r="E61" t="b">
        <v>1</v>
      </c>
    </row>
    <row r="62" spans="1:5" x14ac:dyDescent="0.25">
      <c r="A62" t="s">
        <v>5144</v>
      </c>
      <c r="B62" t="s">
        <v>5145</v>
      </c>
      <c r="E62" t="b">
        <v>1</v>
      </c>
    </row>
    <row r="63" spans="1:5" x14ac:dyDescent="0.25">
      <c r="A63" t="s">
        <v>4924</v>
      </c>
      <c r="B63" t="s">
        <v>5146</v>
      </c>
      <c r="E63" t="b">
        <v>1</v>
      </c>
    </row>
    <row r="64" spans="1:5" x14ac:dyDescent="0.25">
      <c r="A64" t="s">
        <v>5147</v>
      </c>
      <c r="B64" t="s">
        <v>5148</v>
      </c>
      <c r="E64" t="b">
        <v>1</v>
      </c>
    </row>
    <row r="65" spans="1:5" x14ac:dyDescent="0.25">
      <c r="A65" t="s">
        <v>5149</v>
      </c>
      <c r="B65" t="s">
        <v>5150</v>
      </c>
      <c r="E65" t="b">
        <v>1</v>
      </c>
    </row>
    <row r="66" spans="1:5" x14ac:dyDescent="0.25">
      <c r="A66" t="s">
        <v>5151</v>
      </c>
      <c r="B66" t="s">
        <v>5152</v>
      </c>
      <c r="E66" t="b">
        <v>1</v>
      </c>
    </row>
    <row r="67" spans="1:5" x14ac:dyDescent="0.25">
      <c r="A67" t="s">
        <v>2964</v>
      </c>
      <c r="B67" t="s">
        <v>5153</v>
      </c>
      <c r="E67" t="b">
        <v>1</v>
      </c>
    </row>
    <row r="68" spans="1:5" x14ac:dyDescent="0.25">
      <c r="A68" t="s">
        <v>3952</v>
      </c>
      <c r="B68" t="s">
        <v>5154</v>
      </c>
      <c r="E68" t="b">
        <v>1</v>
      </c>
    </row>
    <row r="69" spans="1:5" x14ac:dyDescent="0.25">
      <c r="A69" t="s">
        <v>610</v>
      </c>
      <c r="B69" t="s">
        <v>5155</v>
      </c>
      <c r="E69" t="b">
        <v>1</v>
      </c>
    </row>
    <row r="70" spans="1:5" x14ac:dyDescent="0.25">
      <c r="A70" t="s">
        <v>1824</v>
      </c>
      <c r="B70" t="s">
        <v>5156</v>
      </c>
      <c r="E70" t="b">
        <v>1</v>
      </c>
    </row>
    <row r="71" spans="1:5" x14ac:dyDescent="0.25">
      <c r="A71" t="s">
        <v>5157</v>
      </c>
      <c r="B71" t="s">
        <v>5158</v>
      </c>
      <c r="E71" t="b">
        <v>1</v>
      </c>
    </row>
    <row r="72" spans="1:5" x14ac:dyDescent="0.25">
      <c r="A72" t="s">
        <v>296</v>
      </c>
      <c r="B72" t="s">
        <v>5159</v>
      </c>
      <c r="E72" t="b">
        <v>1</v>
      </c>
    </row>
    <row r="73" spans="1:5" x14ac:dyDescent="0.25">
      <c r="A73" t="s">
        <v>5160</v>
      </c>
      <c r="B73" t="s">
        <v>5161</v>
      </c>
      <c r="E73" t="b">
        <v>1</v>
      </c>
    </row>
    <row r="74" spans="1:5" x14ac:dyDescent="0.25">
      <c r="A74" t="s">
        <v>2726</v>
      </c>
      <c r="B74" t="s">
        <v>5162</v>
      </c>
      <c r="E74" t="b">
        <v>1</v>
      </c>
    </row>
    <row r="75" spans="1:5" x14ac:dyDescent="0.25">
      <c r="A75" t="s">
        <v>1346</v>
      </c>
      <c r="B75" t="s">
        <v>5163</v>
      </c>
      <c r="E75" t="b">
        <v>1</v>
      </c>
    </row>
    <row r="76" spans="1:5" x14ac:dyDescent="0.25">
      <c r="A76" t="s">
        <v>4988</v>
      </c>
      <c r="B76" t="s">
        <v>5164</v>
      </c>
      <c r="E76" t="b">
        <v>1</v>
      </c>
    </row>
    <row r="77" spans="1:5" x14ac:dyDescent="0.25">
      <c r="A77" t="s">
        <v>2516</v>
      </c>
      <c r="B77" t="s">
        <v>5165</v>
      </c>
      <c r="E77" t="b">
        <v>1</v>
      </c>
    </row>
    <row r="78" spans="1:5" x14ac:dyDescent="0.25">
      <c r="A78" t="s">
        <v>2160</v>
      </c>
      <c r="B78" t="s">
        <v>5166</v>
      </c>
      <c r="E78" t="b">
        <v>1</v>
      </c>
    </row>
    <row r="79" spans="1:5" x14ac:dyDescent="0.25">
      <c r="A79" t="s">
        <v>5167</v>
      </c>
      <c r="B79" t="s">
        <v>5168</v>
      </c>
      <c r="E79" t="b">
        <v>1</v>
      </c>
    </row>
    <row r="80" spans="1:5" x14ac:dyDescent="0.25">
      <c r="A80" t="s">
        <v>674</v>
      </c>
      <c r="B80" t="s">
        <v>5169</v>
      </c>
      <c r="E80" t="b">
        <v>1</v>
      </c>
    </row>
    <row r="81" spans="1:5" x14ac:dyDescent="0.25">
      <c r="A81" t="s">
        <v>3914</v>
      </c>
      <c r="B81" t="s">
        <v>5170</v>
      </c>
      <c r="E81" t="b">
        <v>1</v>
      </c>
    </row>
    <row r="82" spans="1:5" x14ac:dyDescent="0.25">
      <c r="A82" t="s">
        <v>4930</v>
      </c>
      <c r="B82" t="s">
        <v>5171</v>
      </c>
      <c r="E82" t="b">
        <v>1</v>
      </c>
    </row>
    <row r="83" spans="1:5" x14ac:dyDescent="0.25">
      <c r="A83" t="s">
        <v>1282</v>
      </c>
      <c r="B83" t="s">
        <v>5172</v>
      </c>
      <c r="E83" t="b">
        <v>1</v>
      </c>
    </row>
    <row r="84" spans="1:5" x14ac:dyDescent="0.25">
      <c r="A84" t="s">
        <v>2018</v>
      </c>
      <c r="B84" t="s">
        <v>5173</v>
      </c>
      <c r="E84" t="b">
        <v>1</v>
      </c>
    </row>
    <row r="85" spans="1:5" x14ac:dyDescent="0.25">
      <c r="A85" t="s">
        <v>3530</v>
      </c>
      <c r="B85" t="s">
        <v>5174</v>
      </c>
      <c r="E8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CDF2E-7A61-41DB-8943-12EFAB608F5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5020</v>
      </c>
      <c r="B2" t="s">
        <v>5050</v>
      </c>
      <c r="E2" t="b">
        <v>1</v>
      </c>
    </row>
    <row r="3" spans="1:5" x14ac:dyDescent="0.25">
      <c r="A3" t="s">
        <v>5053</v>
      </c>
      <c r="B3" t="s">
        <v>5066</v>
      </c>
      <c r="E3" t="b">
        <v>1</v>
      </c>
    </row>
    <row r="4" spans="1:5" x14ac:dyDescent="0.25">
      <c r="A4" t="s">
        <v>5000</v>
      </c>
      <c r="B4" t="s">
        <v>5018</v>
      </c>
      <c r="E4" t="b">
        <v>1</v>
      </c>
    </row>
    <row r="5" spans="1:5" x14ac:dyDescent="0.25">
      <c r="A5" t="s">
        <v>5012</v>
      </c>
      <c r="B5" t="s">
        <v>5013</v>
      </c>
      <c r="E5" t="b">
        <v>1</v>
      </c>
    </row>
    <row r="6" spans="1:5" x14ac:dyDescent="0.25">
      <c r="A6" t="s">
        <v>5008</v>
      </c>
      <c r="B6" t="s">
        <v>5016</v>
      </c>
      <c r="E6" t="b">
        <v>1</v>
      </c>
    </row>
    <row r="7" spans="1:5" x14ac:dyDescent="0.25">
      <c r="A7" t="s">
        <v>5002</v>
      </c>
      <c r="B7" t="s">
        <v>5035</v>
      </c>
      <c r="E7" t="b">
        <v>1</v>
      </c>
    </row>
    <row r="8" spans="1:5" x14ac:dyDescent="0.25">
      <c r="A8" t="s">
        <v>5024</v>
      </c>
      <c r="B8" t="s">
        <v>5025</v>
      </c>
      <c r="E8" t="b">
        <v>1</v>
      </c>
    </row>
    <row r="9" spans="1:5" x14ac:dyDescent="0.25">
      <c r="A9" t="s">
        <v>5045</v>
      </c>
      <c r="B9" t="s">
        <v>5067</v>
      </c>
      <c r="E9" t="b">
        <v>1</v>
      </c>
    </row>
    <row r="10" spans="1:5" x14ac:dyDescent="0.25">
      <c r="A10" t="s">
        <v>5036</v>
      </c>
      <c r="B10" t="s">
        <v>5068</v>
      </c>
      <c r="E10" t="b">
        <v>1</v>
      </c>
    </row>
    <row r="11" spans="1:5" x14ac:dyDescent="0.25">
      <c r="A11" t="s">
        <v>5028</v>
      </c>
      <c r="B11" t="s">
        <v>5029</v>
      </c>
      <c r="E11" t="b">
        <v>1</v>
      </c>
    </row>
    <row r="12" spans="1:5" x14ac:dyDescent="0.25">
      <c r="A12" t="s">
        <v>5004</v>
      </c>
      <c r="B12" t="s">
        <v>5069</v>
      </c>
      <c r="E12" t="b">
        <v>1</v>
      </c>
    </row>
    <row r="13" spans="1:5" x14ac:dyDescent="0.25">
      <c r="A13" t="s">
        <v>5006</v>
      </c>
      <c r="B13" t="s">
        <v>5043</v>
      </c>
      <c r="E13" t="b">
        <v>1</v>
      </c>
    </row>
    <row r="14" spans="1:5" x14ac:dyDescent="0.25">
      <c r="A14" t="s">
        <v>5022</v>
      </c>
      <c r="B14" t="s">
        <v>5070</v>
      </c>
      <c r="E1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CFF9C-FA44-4E5E-B153-92736287110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5012</v>
      </c>
      <c r="B2" t="s">
        <v>5059</v>
      </c>
      <c r="E2" t="b">
        <v>1</v>
      </c>
    </row>
    <row r="3" spans="1:5" x14ac:dyDescent="0.25">
      <c r="A3" t="s">
        <v>5008</v>
      </c>
      <c r="B3" t="s">
        <v>5060</v>
      </c>
      <c r="E3" t="b">
        <v>1</v>
      </c>
    </row>
    <row r="4" spans="1:5" x14ac:dyDescent="0.25">
      <c r="A4" t="s">
        <v>5006</v>
      </c>
      <c r="B4" t="s">
        <v>5061</v>
      </c>
      <c r="E4" t="b">
        <v>1</v>
      </c>
    </row>
    <row r="5" spans="1:5" x14ac:dyDescent="0.25">
      <c r="A5" t="s">
        <v>5024</v>
      </c>
      <c r="B5" t="s">
        <v>5062</v>
      </c>
      <c r="E5" t="b">
        <v>1</v>
      </c>
    </row>
    <row r="6" spans="1:5" x14ac:dyDescent="0.25">
      <c r="A6" t="s">
        <v>5004</v>
      </c>
      <c r="B6" t="s">
        <v>5063</v>
      </c>
      <c r="E6" t="b">
        <v>1</v>
      </c>
    </row>
    <row r="7" spans="1:5" x14ac:dyDescent="0.25">
      <c r="A7" t="s">
        <v>5002</v>
      </c>
      <c r="B7" t="s">
        <v>5064</v>
      </c>
      <c r="E7" t="b">
        <v>1</v>
      </c>
    </row>
    <row r="8" spans="1:5" x14ac:dyDescent="0.25">
      <c r="A8" t="s">
        <v>5000</v>
      </c>
      <c r="B8" t="s">
        <v>5065</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1072-3264-487F-9D95-F7A2E78A17F3}">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5048</v>
      </c>
      <c r="B2" t="s">
        <v>5049</v>
      </c>
      <c r="C2" t="s">
        <v>5020</v>
      </c>
      <c r="D2" t="s">
        <v>5050</v>
      </c>
      <c r="E2" t="b">
        <v>1</v>
      </c>
    </row>
    <row r="3" spans="1:5" x14ac:dyDescent="0.25">
      <c r="A3" t="s">
        <v>5051</v>
      </c>
      <c r="B3" t="s">
        <v>5052</v>
      </c>
      <c r="C3" t="s">
        <v>5020</v>
      </c>
      <c r="D3" t="s">
        <v>5050</v>
      </c>
      <c r="E3" t="b">
        <v>1</v>
      </c>
    </row>
    <row r="4" spans="1:5" x14ac:dyDescent="0.25">
      <c r="A4" t="s">
        <v>5002</v>
      </c>
      <c r="B4" t="s">
        <v>5017</v>
      </c>
      <c r="C4" t="s">
        <v>5000</v>
      </c>
      <c r="D4" t="s">
        <v>5018</v>
      </c>
      <c r="E4" t="b">
        <v>1</v>
      </c>
    </row>
    <row r="5" spans="1:5" x14ac:dyDescent="0.25">
      <c r="A5" t="s">
        <v>5010</v>
      </c>
      <c r="B5" t="s">
        <v>5011</v>
      </c>
      <c r="C5" t="s">
        <v>5012</v>
      </c>
      <c r="D5" t="s">
        <v>5013</v>
      </c>
      <c r="E5" t="b">
        <v>1</v>
      </c>
    </row>
    <row r="6" spans="1:5" x14ac:dyDescent="0.25">
      <c r="A6" t="s">
        <v>5030</v>
      </c>
      <c r="B6" t="s">
        <v>5031</v>
      </c>
      <c r="C6" t="s">
        <v>5012</v>
      </c>
      <c r="D6" t="s">
        <v>5013</v>
      </c>
      <c r="E6" t="b">
        <v>1</v>
      </c>
    </row>
    <row r="7" spans="1:5" x14ac:dyDescent="0.25">
      <c r="A7" t="s">
        <v>5032</v>
      </c>
      <c r="B7" t="s">
        <v>5033</v>
      </c>
      <c r="C7" t="s">
        <v>5012</v>
      </c>
      <c r="D7" t="s">
        <v>5013</v>
      </c>
      <c r="E7" t="b">
        <v>1</v>
      </c>
    </row>
    <row r="8" spans="1:5" x14ac:dyDescent="0.25">
      <c r="A8" t="s">
        <v>5012</v>
      </c>
      <c r="B8" t="s">
        <v>5041</v>
      </c>
      <c r="C8" t="s">
        <v>5012</v>
      </c>
      <c r="D8" t="s">
        <v>5013</v>
      </c>
      <c r="E8" t="b">
        <v>1</v>
      </c>
    </row>
    <row r="9" spans="1:5" x14ac:dyDescent="0.25">
      <c r="A9" t="s">
        <v>5028</v>
      </c>
      <c r="B9" t="s">
        <v>5044</v>
      </c>
      <c r="C9" t="s">
        <v>5012</v>
      </c>
      <c r="D9" t="s">
        <v>5013</v>
      </c>
      <c r="E9" t="b">
        <v>1</v>
      </c>
    </row>
    <row r="10" spans="1:5" x14ac:dyDescent="0.25">
      <c r="A10" t="s">
        <v>5045</v>
      </c>
      <c r="B10" t="s">
        <v>5046</v>
      </c>
      <c r="C10" t="s">
        <v>5012</v>
      </c>
      <c r="D10" t="s">
        <v>5013</v>
      </c>
      <c r="E10" t="b">
        <v>1</v>
      </c>
    </row>
    <row r="11" spans="1:5" x14ac:dyDescent="0.25">
      <c r="A11" t="s">
        <v>5006</v>
      </c>
      <c r="B11" t="s">
        <v>5047</v>
      </c>
      <c r="C11" t="s">
        <v>5012</v>
      </c>
      <c r="D11" t="s">
        <v>5013</v>
      </c>
      <c r="E11" t="b">
        <v>1</v>
      </c>
    </row>
    <row r="12" spans="1:5" x14ac:dyDescent="0.25">
      <c r="A12" t="s">
        <v>5014</v>
      </c>
      <c r="B12" t="s">
        <v>5015</v>
      </c>
      <c r="C12" t="s">
        <v>5008</v>
      </c>
      <c r="D12" t="s">
        <v>5016</v>
      </c>
      <c r="E12" t="b">
        <v>1</v>
      </c>
    </row>
    <row r="13" spans="1:5" x14ac:dyDescent="0.25">
      <c r="A13" t="s">
        <v>5008</v>
      </c>
      <c r="B13" t="s">
        <v>5019</v>
      </c>
      <c r="C13" t="s">
        <v>5008</v>
      </c>
      <c r="D13" t="s">
        <v>5016</v>
      </c>
      <c r="E13" t="b">
        <v>1</v>
      </c>
    </row>
    <row r="14" spans="1:5" x14ac:dyDescent="0.25">
      <c r="A14" t="s">
        <v>5020</v>
      </c>
      <c r="B14" t="s">
        <v>5021</v>
      </c>
      <c r="C14" t="s">
        <v>5008</v>
      </c>
      <c r="D14" t="s">
        <v>5016</v>
      </c>
      <c r="E14" t="b">
        <v>1</v>
      </c>
    </row>
    <row r="15" spans="1:5" x14ac:dyDescent="0.25">
      <c r="A15" t="s">
        <v>5004</v>
      </c>
      <c r="B15" t="s">
        <v>5034</v>
      </c>
      <c r="C15" t="s">
        <v>5002</v>
      </c>
      <c r="D15" t="s">
        <v>5035</v>
      </c>
      <c r="E15" t="b">
        <v>1</v>
      </c>
    </row>
    <row r="16" spans="1:5" x14ac:dyDescent="0.25">
      <c r="A16" t="s">
        <v>5000</v>
      </c>
      <c r="B16" t="s">
        <v>5038</v>
      </c>
      <c r="C16" t="s">
        <v>5039</v>
      </c>
      <c r="D16" t="s">
        <v>5040</v>
      </c>
      <c r="E16" t="b">
        <v>1</v>
      </c>
    </row>
    <row r="17" spans="1:5" x14ac:dyDescent="0.25">
      <c r="A17" t="s">
        <v>5022</v>
      </c>
      <c r="B17" t="s">
        <v>5023</v>
      </c>
      <c r="C17" t="s">
        <v>5024</v>
      </c>
      <c r="D17" t="s">
        <v>5025</v>
      </c>
      <c r="E17" t="b">
        <v>1</v>
      </c>
    </row>
    <row r="18" spans="1:5" x14ac:dyDescent="0.25">
      <c r="A18" t="s">
        <v>5036</v>
      </c>
      <c r="B18" t="s">
        <v>5037</v>
      </c>
      <c r="C18" t="s">
        <v>5024</v>
      </c>
      <c r="D18" t="s">
        <v>5025</v>
      </c>
      <c r="E18" t="b">
        <v>1</v>
      </c>
    </row>
    <row r="19" spans="1:5" x14ac:dyDescent="0.25">
      <c r="A19" t="s">
        <v>5026</v>
      </c>
      <c r="B19" t="s">
        <v>5027</v>
      </c>
      <c r="C19" t="s">
        <v>5028</v>
      </c>
      <c r="D19" t="s">
        <v>5029</v>
      </c>
      <c r="E19" t="b">
        <v>1</v>
      </c>
    </row>
    <row r="20" spans="1:5" x14ac:dyDescent="0.25">
      <c r="A20" t="s">
        <v>5024</v>
      </c>
      <c r="B20" t="s">
        <v>5042</v>
      </c>
      <c r="C20" t="s">
        <v>5006</v>
      </c>
      <c r="D20" t="s">
        <v>5043</v>
      </c>
      <c r="E20" t="b">
        <v>1</v>
      </c>
    </row>
    <row r="21" spans="1:5" x14ac:dyDescent="0.25">
      <c r="A21" t="s">
        <v>5053</v>
      </c>
      <c r="B21" t="s">
        <v>5054</v>
      </c>
      <c r="C21" t="s">
        <v>5006</v>
      </c>
      <c r="D21" t="s">
        <v>5043</v>
      </c>
      <c r="E21" t="b">
        <v>1</v>
      </c>
    </row>
    <row r="22" spans="1:5" x14ac:dyDescent="0.25">
      <c r="A22" t="s">
        <v>5055</v>
      </c>
      <c r="B22" t="s">
        <v>5056</v>
      </c>
      <c r="C22" t="s">
        <v>5006</v>
      </c>
      <c r="D22" t="s">
        <v>5043</v>
      </c>
      <c r="E22" t="b">
        <v>1</v>
      </c>
    </row>
    <row r="23" spans="1:5" x14ac:dyDescent="0.25">
      <c r="A23" t="s">
        <v>5057</v>
      </c>
      <c r="B23" t="s">
        <v>5058</v>
      </c>
      <c r="C23" t="s">
        <v>5006</v>
      </c>
      <c r="D23" t="s">
        <v>5043</v>
      </c>
      <c r="E2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4C175-72BC-4061-A718-6709EB426E5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5000</v>
      </c>
      <c r="B2" t="s">
        <v>5001</v>
      </c>
      <c r="E2" t="b">
        <v>1</v>
      </c>
    </row>
    <row r="3" spans="1:5" x14ac:dyDescent="0.25">
      <c r="A3" t="s">
        <v>5002</v>
      </c>
      <c r="B3" t="s">
        <v>5003</v>
      </c>
      <c r="E3" t="b">
        <v>1</v>
      </c>
    </row>
    <row r="4" spans="1:5" x14ac:dyDescent="0.25">
      <c r="A4" t="s">
        <v>5004</v>
      </c>
      <c r="B4" t="s">
        <v>5005</v>
      </c>
      <c r="E4" t="b">
        <v>1</v>
      </c>
    </row>
    <row r="5" spans="1:5" x14ac:dyDescent="0.25">
      <c r="A5" t="s">
        <v>5006</v>
      </c>
      <c r="B5" t="s">
        <v>5007</v>
      </c>
      <c r="E5" t="b">
        <v>1</v>
      </c>
    </row>
    <row r="6" spans="1:5" x14ac:dyDescent="0.25">
      <c r="A6" t="s">
        <v>5008</v>
      </c>
      <c r="B6" t="s">
        <v>5009</v>
      </c>
      <c r="E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BC899-94FC-4C14-B54F-442A0D23F622}">
  <dimension ref="A1:E2415"/>
  <sheetViews>
    <sheetView workbookViewId="0">
      <selection activeCell="C2" sqref="C2:C24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0BEDA-C669-4CF0-B664-1F13381DDD4E}">
  <dimension ref="A1:B3"/>
  <sheetViews>
    <sheetView workbookViewId="0"/>
  </sheetViews>
  <sheetFormatPr defaultRowHeight="15" x14ac:dyDescent="0.25"/>
  <sheetData>
    <row r="1" spans="1:2" x14ac:dyDescent="0.25">
      <c r="A1" t="s">
        <v>6465</v>
      </c>
      <c r="B1" s="23">
        <v>45628</v>
      </c>
    </row>
    <row r="2" spans="1:2" x14ac:dyDescent="0.25">
      <c r="A2" t="s">
        <v>6466</v>
      </c>
      <c r="B2" t="s">
        <v>5357</v>
      </c>
    </row>
    <row r="3" spans="1:2" x14ac:dyDescent="0.25">
      <c r="A3" t="s">
        <v>6467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5D163C-6F85-491F-B4E5-7749C3695B96}"/>
</file>

<file path=customXml/itemProps2.xml><?xml version="1.0" encoding="utf-8"?>
<ds:datastoreItem xmlns:ds="http://schemas.openxmlformats.org/officeDocument/2006/customXml" ds:itemID="{10FB1BB5-2F0A-4D79-898B-6D6BE46D3DE1}"/>
</file>

<file path=customXml/itemProps3.xml><?xml version="1.0" encoding="utf-8"?>
<ds:datastoreItem xmlns:ds="http://schemas.openxmlformats.org/officeDocument/2006/customXml" ds:itemID="{E50FCA0A-92B2-4FB8-8FB5-419AB03C2C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2024-12-01T19:42:26Z</dcterms:created>
  <dcterms:modified xsi:type="dcterms:W3CDTF">2024-12-01T19:43:33Z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